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4-19-2026/"/>
    </mc:Choice>
  </mc:AlternateContent>
  <xr:revisionPtr revIDLastSave="547" documentId="13_ncr:1_{1290CE38-CC09-4859-BF03-12641E150C84}" xr6:coauthVersionLast="47" xr6:coauthVersionMax="47" xr10:uidLastSave="{76C5086B-2999-460C-8CE8-52C704665CC3}"/>
  <bookViews>
    <workbookView xWindow="-108" yWindow="-108" windowWidth="23256" windowHeight="12456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<sst xmlns="http://schemas.openxmlformats.org/spreadsheetml/2006/main" count="6698" uniqueCount="472">
  <si>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</si>
  <si>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</si>
  <si>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</si>
  <si>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</si>
  <si>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</si>
  <si>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</si>
  <si>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</si>
  <si>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</si>
  <si>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</si>
  <si>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</si>
  <si>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</si>
  <si>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</si>
  <si>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</si>
  <si>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</si>
  <si>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</si>
  <si>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</si>
  <si>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</si>
  <si>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</si>
  <si>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</si>
  <si>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</si>
  <si>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</si>
  <si>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</si>
  <si>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</si>
  <si>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</si>
  <si>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</si>
  <si>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</si>
  <si>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</si>
  <si>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</si>
  <si>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</si>
  <si>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</si>
  <si>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</si>
  <si>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</si>
  <si>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</si>
  <si>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</si>
  <si>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</si>
  <si>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</si>
  <si>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</si>
  <si>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</si>
  <si>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</si>
  <si>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</si>
  <si>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</si>
  <si>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</si>
  <si>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</si>
  <si>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</si>
  <si>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</si>
  <si>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</si>
  <si>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</si>
  <si>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</si>
  <si>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</si>
  <si>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</si>
  <si>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</si>
  <si>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</si>
  <si>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</si>
  <si>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</si>
  <si>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</si>
  <si>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</si>
  <si>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</si>
  <si>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</si>
  <si>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</si>
  <si>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</si>
  <si>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</si>
  <si>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</si>
  <si>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</si>
  <si>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</si>
  <si>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</si>
  <si>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</si>
  <si>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</si>
  <si>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</si>
  <si>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</si>
  <si>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</si>
  <si>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</si>
  <si>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</si>
  <si>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</si>
  <si>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</si>
  <si>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</si>
  <si>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</si>
  <si>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</si>
  <si>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</si>
  <si>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</si>
  <si>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</si>
  <si>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</si>
  <si>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</si>
  <si>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</si>
  <si>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</si>
  <si>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</si>
  <si>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</si>
  <si>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</si>
  <si>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</si>
  <si>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</si>
  <si>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</si>
  <si>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</si>
  <si>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</si>
  <si>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</si>
  <si>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</si>
  <si>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</si>
  <si>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</si>
  <si>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</si>
  <si>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</si>
  <si>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</si>
  <si>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</si>
  <si>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</si>
  <si>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</si>
  <si>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</si>
  <si>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</si>
  <si>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</si>
  <si>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</si>
  <si>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</si>
  <si>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</si>
  <si>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</si>
  <si>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</si>
  <si>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</si>
  <si>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</si>
  <si>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</si>
  <si>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</si>
  <si>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</si>
  <si>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</si>
  <si>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</si>
  <si>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</si>
  <si>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</si>
  <si>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</si>
  <si>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</si>
  <si>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</si>
  <si>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</si>
  <si>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</si>
  <si>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</si>
  <si>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</si>
  <si>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</si>
  <si>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</si>
  <si>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</si>
  <si>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</si>
  <si>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</si>
  <si>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</si>
  <si>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</si>
  <si>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</si>
  <si>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</si>
  <si>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</si>
  <si>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</si>
  <si>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</si>
  <si>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</si>
  <si>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</si>
  <si>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</si>
  <si>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</si>
  <si>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</si>
  <si>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</si>
  <si>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</si>
  <si>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</si>
  <si>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</si>
  <si>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</si>
  <si>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</si>
  <si>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</si>
  <si>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</si>
  <si>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</si>
  <si>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</si>
  <si>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</si>
  <si>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</si>
  <si>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</si>
  <si>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</si>
  <si>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</si>
  <si>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</si>
  <si>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</si>
  <si>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</si>
  <si>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</si>
  <si>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</si>
  <si>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</si>
  <si>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</si>
  <si>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</si>
  <si>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</si>
  <si>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</si>
  <si>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</si>
  <si>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</si>
  <si>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</si>
  <si>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</si>
  <si>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</si>
  <si>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</si>
  <si>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</si>
  <si>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</si>
  <si>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</si>
  <si>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</si>
  <si>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</si>
  <si>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</si>
  <si>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</si>
  <si>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</si>
  <si>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</si>
  <si>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</si>
  <si>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</si>
  <si>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</si>
  <si>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</si>
  <si>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</si>
  <si>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</si>
  <si>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</si>
  <si>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</si>
  <si>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</si>
  <si>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</si>
  <si>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</si>
  <si>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</si>
  <si>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</si>
  <si>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</si>
  <si>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</si>
  <si>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</si>
  <si>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</si>
  <si>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</si>
  <si>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</si>
  <si>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</si>
  <si>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</si>
  <si>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</si>
  <si>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</si>
  <si>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</si>
  <si>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</si>
  <si>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</si>
  <si>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</si>
  <si>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</si>
  <si>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</si>
  <si>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</si>
  <si>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</si>
  <si>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</si>
  <si>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</si>
  <si>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</si>
  <si>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</si>
  <si>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</si>
  <si>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</si>
  <si>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</si>
  <si>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</si>
  <si>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</si>
  <si>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</si>
  <si>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</si>
  <si>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</si>
  <si>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</si>
  <si>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</si>
  <si>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</si>
  <si>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</si>
  <si>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</si>
  <si>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</si>
  <si>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</si>
  <si>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</si>
  <si>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</si>
  <si>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</si>
  <si>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</si>
  <si>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</si>
  <si>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</si>
  <si>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</si>
  <si>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</si>
  <si>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</si>
  <si>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</si>
  <si>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</si>
  <si>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</si>
  <si>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</si>
  <si>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</si>
  <si>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</si>
  <si>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</si>
  <si>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</si>
  <si>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</si>
  <si>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</si>
  <si>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</si>
  <si>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</si>
  <si>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</si>
  <si>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</si>
  <si>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</si>
  <si>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</si>
  <si>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</si>
  <si>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</si>
  <si>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</si>
  <si>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</si>
  <si>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</si>
  <si>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</si>
  <si>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</si>
  <si>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</si>
  <si>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</si>
  <si>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</si>
  <si>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</si>
  <si>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</si>
  <si>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</si>
  <si>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</si>
  <si>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</si>
  <si>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</si>
  <si>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</si>
  <si>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</si>
  <si>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</si>
  <si>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</si>
  <si>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</si>
  <si>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</si>
  <si>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</si>
  <si>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</si>
  <si>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</si>
  <si>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</si>
  <si>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</si>
  <si>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</si>
  <si>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</si>
  <si>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</si>
  <si>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</si>
  <si>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</si>
  <si>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</si>
  <si>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</si>
  <si>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</si>
  <si>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</si>
  <si>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</si>
  <si>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</si>
  <si>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</si>
  <si>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</si>
  <si>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</si>
  <si>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</si>
  <si>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</si>
  <si>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</si>
  <si>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</si>
  <si>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</si>
  <si>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</si>
  <si>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</si>
  <si>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</si>
  <si>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</si>
  <si>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</si>
  <si>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</si>
  <si>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</si>
  <si>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</si>
  <si>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</si>
  <si>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</si>
  <si>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</si>
  <si>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</si>
  <si>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</si>
  <si>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</si>
  <si>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</si>
  <si>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</si>
  <si>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</si>
  <si>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</si>
  <si>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</si>
  <si>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</si>
  <si>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</si>
  <si>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</si>
  <si>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</si>
  <si>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</si>
  <si>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</si>
  <si>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</si>
  <si>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</si>
  <si>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</si>
  <si>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</si>
  <si>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</si>
  <si>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</si>
  <si>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</si>
  <si>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</si>
  <si>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</si>
  <si>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</si>
  <si>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</si>
  <si>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</si>
  <si>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</si>
  <si>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</si>
  <si>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</si>
  <si>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</si>
  <si>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</si>
  <si>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</si>
  <si>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</si>
  <si>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</si>
  <si>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</si>
  <si>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</si>
  <si>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</si>
  <si>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</si>
  <si>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</si>
  <si>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</si>
  <si>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</si>
  <si>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</si>
  <si>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</si>
  <si>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</si>
  <si>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</si>
  <si>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</si>
  <si>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</si>
  <si>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</si>
  <si>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</si>
  <si>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</si>
  <si>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</si>
  <si>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</si>
  <si>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</si>
  <si>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</si>
  <si>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</si>
  <si>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</si>
  <si>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</si>
  <si>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</si>
  <si>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</si>
  <si>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</si>
  <si>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</si>
  <si>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</si>
  <si>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</si>
  <si>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</si>
  <si>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</si>
  <si>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</si>
  <si>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</si>
  <si>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</si>
  <si>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</si>
  <si>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</si>
  <si>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</si>
  <si>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</si>
  <si>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</si>
  <si>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</si>
  <si>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</si>
  <si>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</si>
  <si>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</si>
  <si>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</si>
  <si>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</si>
  <si>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</si>
  <si>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</si>
  <si>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</si>
  <si>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</si>
  <si>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</si>
  <si>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</si>
  <si>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</si>
  <si>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</si>
  <si>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</si>
  <si>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</si>
  <si>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</si>
  <si>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</si>
  <si>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</si>
  <si>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</si>
  <si>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</si>
  <si>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</si>
  <si>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</si>
  <si>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</si>
  <si>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</si>
  <si>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</si>
  <si>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</si>
  <si>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</si>
  <si>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</si>
  <si>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</si>
  <si>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</si>
  <si>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</si>
  <si>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</si>
  <si>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</si>
  <si>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</si>
  <si>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</si>
  <si>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</si>
  <si>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</si>
  <si>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</si>
  <si>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</si>
  <si>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</si>
  <si>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</si>
  <si>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</si>
  <si>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</si>
  <si>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</si>
  <si>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</si>
  <si>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</si>
  <si>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</si>
  <si>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</si>
  <si>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</si>
  <si>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</si>
  <si>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</si>
  <si>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</si>
  <si>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</si>
  <si>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</si>
  <si>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</si>
  <si>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</si>
  <si>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</si>
  <si>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</si>
  <si>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</si>
  <si>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</si>
  <si>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</si>
  <si>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</si>
  <si>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</si>
  <si>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</si>
  <si>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</si>
  <si>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</si>
  <si>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</si>
  <si>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</si>
  <si>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</si>
  <si>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</si>
  <si>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</si>
  <si>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</si>
  <si>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</si>
  <si>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</si>
  <si>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</si>
  <si>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</si>
  <si>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</si>
  <si>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</si>
  <si>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</si>
  <si>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</si>
  <si>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4-19-2026</t>
  </si>
  <si>
    <t>LATEST 52 WEEKS ENDING 4-19-2026</t>
  </si>
  <si>
    <t>YTD ENDING 4-19-2026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</si>
</sst>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0" formatCode="&quot;$&quot;#,##0"/>
    <numFmt numFmtId="171" formatCode="_(&quot;$&quot;* #,##0.0_);_(&quot;$&quot;* \(#,##0.0\);_(&quot;$&quot;* &quot;-&quot;??_);_(@_)"/>
    <numFmt numFmtId="172" formatCode="_(&quot;$&quot;* #,##0_);_(&quot;$&quot;* \(#,##0\);_(&quot;$&quot;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9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1" fontId="5" fillId="4" borderId="7" xfId="7" applyNumberFormat="1" applyFont="1" applyFill="1" applyBorder="1" applyAlignment="1" applyProtection="1">
      <alignment vertical="center"/>
      <protection hidden="1"/>
    </xf>
    <xf numFmtId="171" fontId="5" fillId="4" borderId="8" xfId="7" applyNumberFormat="1" applyFont="1" applyFill="1" applyBorder="1" applyAlignment="1" applyProtection="1">
      <alignment vertical="center"/>
      <protection hidden="1"/>
    </xf>
    <xf numFmtId="171" fontId="5" fillId="4" borderId="25" xfId="7" applyNumberFormat="1" applyFont="1" applyFill="1" applyBorder="1" applyAlignment="1" applyProtection="1">
      <alignment vertical="center"/>
      <protection hidden="1"/>
    </xf>
    <xf numFmtId="171" fontId="5" fillId="4" borderId="29" xfId="7" applyNumberFormat="1" applyFont="1" applyFill="1" applyBorder="1" applyAlignment="1" applyProtection="1">
      <alignment vertical="center"/>
      <protection hidden="1"/>
    </xf>
    <xf numFmtId="171" fontId="5" fillId="4" borderId="20" xfId="7" applyNumberFormat="1" applyFont="1" applyFill="1" applyBorder="1" applyAlignment="1" applyProtection="1">
      <alignment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2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1" fontId="5" fillId="4" borderId="32" xfId="7" applyNumberFormat="1" applyFont="1" applyFill="1" applyBorder="1" applyAlignment="1" applyProtection="1">
      <alignment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1" fontId="5" fillId="4" borderId="47" xfId="7" applyNumberFormat="1" applyFont="1" applyFill="1" applyBorder="1" applyAlignment="1" applyProtection="1">
      <alignment vertical="center"/>
      <protection hidden="1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2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2" fontId="5" fillId="4" borderId="48" xfId="7" applyNumberFormat="1" applyFont="1" applyFill="1" applyBorder="1" applyAlignment="1" applyProtection="1">
      <alignment vertical="center"/>
      <protection hidden="1"/>
    </xf>
    <xf numFmtId="172" fontId="5" fillId="4" borderId="9" xfId="7" applyNumberFormat="1" applyFont="1" applyFill="1" applyBorder="1" applyAlignment="1" applyProtection="1">
      <alignment vertical="center"/>
      <protection hidden="1"/>
    </xf>
    <xf numFmtId="172" fontId="5" fillId="4" borderId="12" xfId="7" applyNumberFormat="1" applyFont="1" applyFill="1" applyBorder="1" applyAlignment="1" applyProtection="1">
      <alignment vertical="center"/>
      <protection hidden="1"/>
    </xf>
    <xf numFmtId="172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0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2" fontId="5" fillId="4" borderId="59" xfId="7" applyNumberFormat="1" applyFont="1" applyFill="1" applyBorder="1" applyAlignment="1" applyProtection="1">
      <alignment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2" fontId="5" fillId="4" borderId="57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2" fontId="5" fillId="4" borderId="60" xfId="7" applyNumberFormat="1" applyFont="1" applyFill="1" applyBorder="1" applyAlignment="1" applyProtection="1">
      <alignment vertical="center"/>
      <protection hidden="1"/>
    </xf>
    <xf numFmtId="172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1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1" fontId="5" fillId="4" borderId="54" xfId="7" applyNumberFormat="1" applyFont="1" applyFill="1" applyBorder="1" applyAlignment="1" applyProtection="1">
      <alignment vertical="center"/>
      <protection hidden="1"/>
    </xf>
    <xf numFmtId="171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0" fontId="4" fillId="2" borderId="52" xfId="0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5" fillId="4" borderId="0" xfId="2" applyFont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166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166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0" fontId="11" fillId="4" borderId="0" xfId="6" applyFont="1" applyAlignment="1">
      <alignment horizontal="center" vertical="center"/>
    </xf>
    <xf numFmtId="168" fontId="23" fillId="2" borderId="66" xfId="0" applyNumberFormat="1" applyFont="1" applyFill="1" applyBorder="1" applyAlignment="1">
      <alignment vertical="center"/>
    </xf>
    <xf numFmtId="168" fontId="23" fillId="4" borderId="66" xfId="0" applyNumberFormat="1" applyFont="1" applyFill="1" applyBorder="1" applyAlignment="1">
      <alignment vertical="center"/>
    </xf>
    <xf numFmtId="44" fontId="5" fillId="4" borderId="0" xfId="7" applyFont="1" applyFill="1" applyAlignment="1">
      <alignment horizontal="center" vertical="center"/>
    </xf>
    <xf numFmtId="44" fontId="8" fillId="7" borderId="55" xfId="7" applyFont="1" applyFill="1" applyBorder="1" applyAlignment="1">
      <alignment horizontal="center" vertical="center" wrapText="1"/>
    </xf>
    <xf numFmtId="44" fontId="12" fillId="8" borderId="22" xfId="7" applyFont="1" applyFill="1" applyBorder="1" applyAlignment="1" applyProtection="1">
      <alignment horizontal="right" vertical="center"/>
      <protection hidden="1"/>
    </xf>
    <xf numFmtId="44" fontId="12" fillId="4" borderId="8" xfId="7" applyFont="1" applyFill="1" applyBorder="1" applyAlignment="1" applyProtection="1">
      <alignment horizontal="right" vertical="center"/>
      <protection hidden="1"/>
    </xf>
    <xf numFmtId="44" fontId="12" fillId="4" borderId="53" xfId="7" applyFont="1" applyFill="1" applyBorder="1" applyAlignment="1" applyProtection="1">
      <alignment horizontal="right" vertical="center"/>
      <protection hidden="1"/>
    </xf>
    <xf numFmtId="44" fontId="12" fillId="4" borderId="20" xfId="7" applyFont="1" applyFill="1" applyBorder="1" applyAlignment="1" applyProtection="1">
      <alignment horizontal="right" vertical="center"/>
      <protection hidden="1"/>
    </xf>
    <xf numFmtId="44" fontId="12" fillId="13" borderId="8" xfId="7" applyFont="1" applyFill="1" applyBorder="1" applyAlignment="1" applyProtection="1">
      <alignment horizontal="right" vertical="center"/>
      <protection hidden="1"/>
    </xf>
    <xf numFmtId="44" fontId="12" fillId="13" borderId="20" xfId="7" applyFont="1" applyFill="1" applyBorder="1" applyAlignment="1" applyProtection="1">
      <alignment horizontal="right" vertical="center"/>
      <protection hidden="1"/>
    </xf>
    <xf numFmtId="44" fontId="11" fillId="4" borderId="32" xfId="7" applyFont="1" applyFill="1" applyBorder="1" applyAlignment="1" applyProtection="1">
      <alignment horizontal="right" vertical="center"/>
      <protection hidden="1"/>
    </xf>
    <xf numFmtId="44" fontId="11" fillId="4" borderId="53" xfId="7" applyFont="1" applyFill="1" applyBorder="1" applyAlignment="1" applyProtection="1">
      <alignment horizontal="right" vertical="center"/>
      <protection hidden="1"/>
    </xf>
    <xf numFmtId="44" fontId="11" fillId="4" borderId="55" xfId="7" applyFont="1" applyFill="1" applyBorder="1" applyAlignment="1" applyProtection="1">
      <alignment horizontal="right" vertical="center"/>
      <protection hidden="1"/>
    </xf>
    <xf numFmtId="44" fontId="12" fillId="4" borderId="32" xfId="7" applyFont="1" applyFill="1" applyBorder="1" applyAlignment="1" applyProtection="1">
      <alignment horizontal="right" vertical="center"/>
      <protection hidden="1"/>
    </xf>
    <xf numFmtId="44" fontId="12" fillId="4" borderId="55" xfId="7" applyFont="1" applyFill="1" applyBorder="1" applyAlignment="1" applyProtection="1">
      <alignment horizontal="right" vertical="center"/>
      <protection hidden="1"/>
    </xf>
    <xf numFmtId="44" fontId="12" fillId="10" borderId="8" xfId="7" applyFont="1" applyFill="1" applyBorder="1" applyAlignment="1" applyProtection="1">
      <alignment horizontal="right" vertical="center"/>
      <protection hidden="1"/>
    </xf>
    <xf numFmtId="44" fontId="12" fillId="10" borderId="20" xfId="7" applyFont="1" applyFill="1" applyBorder="1" applyAlignment="1" applyProtection="1">
      <alignment horizontal="right" vertical="center"/>
      <protection hidden="1"/>
    </xf>
    <xf numFmtId="44" fontId="11" fillId="4" borderId="8" xfId="7" applyFont="1" applyFill="1" applyBorder="1" applyAlignment="1" applyProtection="1">
      <alignment horizontal="right" vertical="center"/>
      <protection hidden="1"/>
    </xf>
    <xf numFmtId="44" fontId="11" fillId="4" borderId="20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horizontal="center" vertical="center"/>
    </xf>
    <xf numFmtId="44" fontId="5" fillId="6" borderId="0" xfId="7" applyFont="1" applyFill="1" applyAlignment="1" applyProtection="1">
      <alignment horizontal="center" vertical="center"/>
      <protection hidden="1"/>
    </xf>
    <xf numFmtId="44" fontId="11" fillId="6" borderId="0" xfId="7" applyFont="1" applyFill="1" applyAlignment="1">
      <alignment horizontal="center" vertical="center"/>
    </xf>
    <xf numFmtId="44" fontId="5" fillId="6" borderId="0" xfId="7" applyFont="1" applyFill="1" applyAlignment="1">
      <alignment horizontal="center" vertical="center"/>
    </xf>
    <xf numFmtId="44" fontId="8" fillId="7" borderId="57" xfId="7" applyFont="1" applyFill="1" applyBorder="1" applyAlignment="1">
      <alignment horizontal="center" vertical="center" wrapText="1"/>
    </xf>
    <xf numFmtId="44" fontId="12" fillId="8" borderId="50" xfId="7" applyFont="1" applyFill="1" applyBorder="1" applyAlignment="1" applyProtection="1">
      <alignment horizontal="right" vertical="center"/>
      <protection hidden="1"/>
    </xf>
    <xf numFmtId="44" fontId="12" fillId="4" borderId="10" xfId="7" applyFont="1" applyFill="1" applyBorder="1" applyAlignment="1" applyProtection="1">
      <alignment horizontal="right" vertical="center"/>
      <protection hidden="1"/>
    </xf>
    <xf numFmtId="44" fontId="12" fillId="4" borderId="59" xfId="7" applyFont="1" applyFill="1" applyBorder="1" applyAlignment="1" applyProtection="1">
      <alignment horizontal="right" vertical="center"/>
      <protection hidden="1"/>
    </xf>
    <xf numFmtId="44" fontId="12" fillId="4" borderId="19" xfId="7" applyFont="1" applyFill="1" applyBorder="1" applyAlignment="1" applyProtection="1">
      <alignment horizontal="right" vertical="center"/>
      <protection hidden="1"/>
    </xf>
    <xf numFmtId="44" fontId="12" fillId="13" borderId="10" xfId="7" applyFont="1" applyFill="1" applyBorder="1" applyAlignment="1" applyProtection="1">
      <alignment horizontal="right" vertical="center"/>
      <protection hidden="1"/>
    </xf>
    <xf numFmtId="44" fontId="12" fillId="13" borderId="19" xfId="7" applyFont="1" applyFill="1" applyBorder="1" applyAlignment="1" applyProtection="1">
      <alignment horizontal="right" vertical="center"/>
      <protection hidden="1"/>
    </xf>
    <xf numFmtId="44" fontId="11" fillId="4" borderId="31" xfId="7" applyFont="1" applyFill="1" applyBorder="1" applyAlignment="1" applyProtection="1">
      <alignment horizontal="right" vertical="center"/>
      <protection hidden="1"/>
    </xf>
    <xf numFmtId="44" fontId="11" fillId="4" borderId="59" xfId="7" applyFont="1" applyFill="1" applyBorder="1" applyAlignment="1" applyProtection="1">
      <alignment horizontal="right" vertical="center"/>
      <protection hidden="1"/>
    </xf>
    <xf numFmtId="44" fontId="11" fillId="4" borderId="57" xfId="7" applyFont="1" applyFill="1" applyBorder="1" applyAlignment="1" applyProtection="1">
      <alignment horizontal="right" vertical="center"/>
      <protection hidden="1"/>
    </xf>
    <xf numFmtId="44" fontId="12" fillId="4" borderId="31" xfId="7" applyFont="1" applyFill="1" applyBorder="1" applyAlignment="1" applyProtection="1">
      <alignment horizontal="right" vertical="center"/>
      <protection hidden="1"/>
    </xf>
    <xf numFmtId="44" fontId="12" fillId="4" borderId="57" xfId="7" applyFont="1" applyFill="1" applyBorder="1" applyAlignment="1" applyProtection="1">
      <alignment horizontal="right" vertical="center"/>
      <protection hidden="1"/>
    </xf>
    <xf numFmtId="44" fontId="12" fillId="10" borderId="10" xfId="7" applyFont="1" applyFill="1" applyBorder="1" applyAlignment="1" applyProtection="1">
      <alignment horizontal="right" vertical="center"/>
      <protection hidden="1"/>
    </xf>
    <xf numFmtId="44" fontId="12" fillId="10" borderId="19" xfId="7" applyFont="1" applyFill="1" applyBorder="1" applyAlignment="1" applyProtection="1">
      <alignment horizontal="right" vertical="center"/>
      <protection hidden="1"/>
    </xf>
    <xf numFmtId="44" fontId="11" fillId="4" borderId="10" xfId="7" applyFont="1" applyFill="1" applyBorder="1" applyAlignment="1" applyProtection="1">
      <alignment horizontal="right" vertical="center"/>
      <protection hidden="1"/>
    </xf>
    <xf numFmtId="44" fontId="11" fillId="4" borderId="19" xfId="7" applyFont="1" applyFill="1" applyBorder="1" applyAlignment="1" applyProtection="1">
      <alignment horizontal="right" vertical="center"/>
      <protection hidden="1"/>
    </xf>
    <xf numFmtId="44" fontId="8" fillId="7" borderId="54" xfId="7" applyFont="1" applyFill="1" applyBorder="1" applyAlignment="1">
      <alignment horizontal="center" vertical="center" wrapText="1"/>
    </xf>
    <xf numFmtId="44" fontId="5" fillId="4" borderId="0" xfId="7" applyFont="1" applyFill="1" applyAlignment="1">
      <alignment vertical="center"/>
    </xf>
    <xf numFmtId="44" fontId="12" fillId="8" borderId="35" xfId="7" applyFont="1" applyFill="1" applyBorder="1" applyAlignment="1" applyProtection="1">
      <alignment horizontal="right" vertical="center"/>
      <protection hidden="1"/>
    </xf>
    <xf numFmtId="44" fontId="12" fillId="4" borderId="7" xfId="7" applyFont="1" applyFill="1" applyBorder="1" applyAlignment="1" applyProtection="1">
      <alignment horizontal="right" vertical="center"/>
      <protection hidden="1"/>
    </xf>
    <xf numFmtId="44" fontId="12" fillId="4" borderId="25" xfId="7" applyFont="1" applyFill="1" applyBorder="1" applyAlignment="1" applyProtection="1">
      <alignment horizontal="right" vertical="center"/>
      <protection hidden="1"/>
    </xf>
    <xf numFmtId="44" fontId="12" fillId="4" borderId="29" xfId="7" applyFont="1" applyFill="1" applyBorder="1" applyAlignment="1" applyProtection="1">
      <alignment horizontal="right" vertical="center"/>
      <protection hidden="1"/>
    </xf>
    <xf numFmtId="44" fontId="12" fillId="13" borderId="7" xfId="7" applyFont="1" applyFill="1" applyBorder="1" applyAlignment="1" applyProtection="1">
      <alignment horizontal="right" vertical="center"/>
      <protection hidden="1"/>
    </xf>
    <xf numFmtId="44" fontId="12" fillId="13" borderId="29" xfId="7" applyFont="1" applyFill="1" applyBorder="1" applyAlignment="1" applyProtection="1">
      <alignment horizontal="right" vertical="center"/>
      <protection hidden="1"/>
    </xf>
    <xf numFmtId="44" fontId="11" fillId="4" borderId="47" xfId="7" applyFont="1" applyFill="1" applyBorder="1" applyAlignment="1" applyProtection="1">
      <alignment horizontal="right" vertical="center"/>
      <protection hidden="1"/>
    </xf>
    <xf numFmtId="44" fontId="11" fillId="4" borderId="25" xfId="7" applyFont="1" applyFill="1" applyBorder="1" applyAlignment="1" applyProtection="1">
      <alignment horizontal="right" vertical="center"/>
      <protection hidden="1"/>
    </xf>
    <xf numFmtId="44" fontId="11" fillId="4" borderId="54" xfId="7" applyFont="1" applyFill="1" applyBorder="1" applyAlignment="1" applyProtection="1">
      <alignment horizontal="right" vertical="center"/>
      <protection hidden="1"/>
    </xf>
    <xf numFmtId="44" fontId="12" fillId="4" borderId="47" xfId="7" applyFont="1" applyFill="1" applyBorder="1" applyAlignment="1" applyProtection="1">
      <alignment horizontal="right" vertical="center"/>
      <protection hidden="1"/>
    </xf>
    <xf numFmtId="44" fontId="12" fillId="4" borderId="54" xfId="7" applyFont="1" applyFill="1" applyBorder="1" applyAlignment="1" applyProtection="1">
      <alignment horizontal="right" vertical="center"/>
      <protection hidden="1"/>
    </xf>
    <xf numFmtId="44" fontId="12" fillId="10" borderId="7" xfId="7" applyFont="1" applyFill="1" applyBorder="1" applyAlignment="1" applyProtection="1">
      <alignment horizontal="right" vertical="center"/>
      <protection hidden="1"/>
    </xf>
    <xf numFmtId="44" fontId="12" fillId="10" borderId="29" xfId="7" applyFont="1" applyFill="1" applyBorder="1" applyAlignment="1" applyProtection="1">
      <alignment horizontal="right" vertical="center"/>
      <protection hidden="1"/>
    </xf>
    <xf numFmtId="44" fontId="11" fillId="4" borderId="7" xfId="7" applyFont="1" applyFill="1" applyBorder="1" applyAlignment="1" applyProtection="1">
      <alignment horizontal="right" vertical="center"/>
      <protection hidden="1"/>
    </xf>
    <xf numFmtId="44" fontId="11" fillId="4" borderId="29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vertical="center"/>
    </xf>
    <xf numFmtId="44" fontId="5" fillId="6" borderId="0" xfId="7" applyFont="1" applyFill="1" applyAlignment="1" applyProtection="1">
      <alignment vertical="center"/>
      <protection hidden="1"/>
    </xf>
    <xf numFmtId="44" fontId="11" fillId="6" borderId="0" xfId="7" applyFont="1" applyFill="1" applyAlignment="1">
      <alignment vertical="center"/>
    </xf>
    <xf numFmtId="44" fontId="5" fillId="6" borderId="0" xfId="7" applyFont="1" applyFill="1" applyAlignment="1">
      <alignment vertical="center"/>
    </xf>
    <xf numFmtId="44" fontId="8" fillId="4" borderId="0" xfId="7" applyFont="1" applyFill="1" applyAlignment="1">
      <alignment horizontal="left" vertical="center"/>
    </xf>
    <xf numFmtId="9" fontId="8" fillId="4" borderId="0" xfId="1" applyFont="1" applyFill="1" applyAlignment="1">
      <alignment horizontal="left" vertical="center"/>
    </xf>
    <xf numFmtId="44" fontId="5" fillId="4" borderId="0" xfId="7" applyFont="1" applyFill="1"/>
    <xf numFmtId="44" fontId="12" fillId="7" borderId="13" xfId="7" applyFont="1" applyFill="1" applyBorder="1" applyAlignment="1">
      <alignment horizontal="center" vertical="center" wrapText="1"/>
    </xf>
    <xf numFmtId="44" fontId="12" fillId="8" borderId="35" xfId="7" applyFont="1" applyFill="1" applyBorder="1" applyAlignment="1" applyProtection="1">
      <alignment vertical="center"/>
      <protection hidden="1"/>
    </xf>
    <xf numFmtId="44" fontId="5" fillId="6" borderId="59" xfId="7" applyFont="1" applyFill="1" applyBorder="1" applyAlignment="1" applyProtection="1">
      <alignment vertical="center"/>
      <protection hidden="1"/>
    </xf>
    <xf numFmtId="44" fontId="5" fillId="6" borderId="19" xfId="7" applyFont="1" applyFill="1" applyBorder="1" applyAlignment="1" applyProtection="1">
      <alignment vertical="center"/>
      <protection hidden="1"/>
    </xf>
    <xf numFmtId="44" fontId="11" fillId="4" borderId="0" xfId="7" applyFont="1" applyFill="1"/>
    <xf numFmtId="44" fontId="12" fillId="4" borderId="0" xfId="7" applyFont="1" applyFill="1" applyAlignment="1">
      <alignment vertical="center"/>
    </xf>
    <xf numFmtId="44" fontId="12" fillId="7" borderId="1" xfId="7" applyFont="1" applyFill="1" applyBorder="1" applyAlignment="1">
      <alignment horizontal="center" vertical="center" wrapText="1"/>
    </xf>
    <xf numFmtId="44" fontId="5" fillId="6" borderId="10" xfId="7" applyFont="1" applyFill="1" applyBorder="1" applyAlignment="1" applyProtection="1">
      <alignment vertical="center"/>
      <protection hidden="1"/>
    </xf>
    <xf numFmtId="44" fontId="11" fillId="4" borderId="0" xfId="7" applyFont="1" applyFill="1" applyAlignment="1">
      <alignment horizontal="center"/>
    </xf>
    <xf numFmtId="44" fontId="12" fillId="4" borderId="0" xfId="7" applyFont="1" applyFill="1" applyAlignment="1">
      <alignment horizontal="center" vertical="center"/>
    </xf>
    <xf numFmtId="44" fontId="5" fillId="4" borderId="0" xfId="7" applyFont="1" applyFill="1" applyAlignment="1">
      <alignment horizontal="center"/>
    </xf>
    <xf numFmtId="44" fontId="12" fillId="8" borderId="35" xfId="7" applyFont="1" applyFill="1" applyBorder="1" applyAlignment="1" applyProtection="1">
      <alignment horizontal="center" vertical="center"/>
      <protection hidden="1"/>
    </xf>
    <xf numFmtId="44" fontId="5" fillId="6" borderId="59" xfId="7" applyFont="1" applyFill="1" applyBorder="1" applyAlignment="1" applyProtection="1">
      <alignment horizontal="center" vertical="center"/>
      <protection hidden="1"/>
    </xf>
    <xf numFmtId="44" fontId="5" fillId="6" borderId="36" xfId="7" applyFont="1" applyFill="1" applyBorder="1" applyAlignment="1" applyProtection="1">
      <alignment horizontal="center" vertical="center"/>
      <protection hidden="1"/>
    </xf>
    <xf numFmtId="44" fontId="5" fillId="6" borderId="19" xfId="7" applyFont="1" applyFill="1" applyBorder="1" applyAlignment="1" applyProtection="1">
      <alignment horizontal="center" vertical="center"/>
      <protection hidden="1"/>
    </xf>
    <xf numFmtId="44" fontId="5" fillId="6" borderId="7" xfId="7" applyFont="1" applyFill="1" applyBorder="1" applyAlignment="1" applyProtection="1">
      <alignment horizontal="center" vertical="center"/>
      <protection hidden="1"/>
    </xf>
    <xf numFmtId="44" fontId="5" fillId="6" borderId="25" xfId="7" applyFont="1" applyFill="1" applyBorder="1" applyAlignment="1" applyProtection="1">
      <alignment horizontal="center" vertical="center"/>
      <protection hidden="1"/>
    </xf>
    <xf numFmtId="44" fontId="5" fillId="6" borderId="29" xfId="7" applyFont="1" applyFill="1" applyBorder="1" applyAlignment="1" applyProtection="1">
      <alignment horizontal="center" vertical="center"/>
      <protection hidden="1"/>
    </xf>
    <xf numFmtId="44" fontId="15" fillId="4" borderId="0" xfId="7" applyFont="1" applyFill="1" applyAlignment="1">
      <alignment horizontal="center" vertical="center"/>
    </xf>
    <xf numFmtId="44" fontId="11" fillId="6" borderId="0" xfId="7" applyFont="1" applyFill="1" applyAlignment="1" applyProtection="1">
      <alignment horizontal="center" vertical="center"/>
      <protection hidden="1"/>
    </xf>
    <xf numFmtId="44" fontId="12" fillId="7" borderId="3" xfId="7" applyFont="1" applyFill="1" applyBorder="1" applyAlignment="1">
      <alignment vertical="center"/>
    </xf>
    <xf numFmtId="44" fontId="12" fillId="7" borderId="4" xfId="7" applyFont="1" applyFill="1" applyBorder="1" applyAlignment="1">
      <alignment vertical="center"/>
    </xf>
    <xf numFmtId="0" fontId="12" fillId="7" borderId="5" xfId="6" applyFont="1" applyFill="1" applyBorder="1" applyAlignment="1">
      <alignment vertical="center"/>
    </xf>
    <xf numFmtId="44" fontId="12" fillId="7" borderId="5" xfId="7" applyFont="1" applyFill="1" applyBorder="1" applyAlignment="1">
      <alignment vertical="center"/>
    </xf>
    <xf numFmtId="164" fontId="8" fillId="7" borderId="56" xfId="1" applyNumberFormat="1" applyFont="1" applyFill="1" applyBorder="1" applyAlignment="1">
      <alignment horizontal="center" vertical="center" wrapText="1"/>
    </xf>
    <xf numFmtId="164" fontId="12" fillId="4" borderId="8" xfId="1" applyNumberFormat="1" applyFont="1" applyFill="1" applyBorder="1" applyAlignment="1" applyProtection="1">
      <alignment horizontal="center" vertical="center"/>
      <protection hidden="1"/>
    </xf>
    <xf numFmtId="164" fontId="12" fillId="4" borderId="53" xfId="1" applyNumberFormat="1" applyFont="1" applyFill="1" applyBorder="1" applyAlignment="1" applyProtection="1">
      <alignment horizontal="center" vertical="center"/>
      <protection hidden="1"/>
    </xf>
    <xf numFmtId="164" fontId="12" fillId="4" borderId="20" xfId="1" applyNumberFormat="1" applyFont="1" applyFill="1" applyBorder="1" applyAlignment="1" applyProtection="1">
      <alignment horizontal="center" vertical="center"/>
      <protection hidden="1"/>
    </xf>
    <xf numFmtId="164" fontId="12" fillId="13" borderId="8" xfId="1" applyNumberFormat="1" applyFont="1" applyFill="1" applyBorder="1" applyAlignment="1" applyProtection="1">
      <alignment horizontal="center" vertical="center"/>
      <protection hidden="1"/>
    </xf>
    <xf numFmtId="164" fontId="12" fillId="13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4" borderId="32" xfId="1" applyNumberFormat="1" applyFont="1" applyFill="1" applyBorder="1" applyAlignment="1" applyProtection="1">
      <alignment horizontal="center" vertical="center"/>
      <protection hidden="1"/>
    </xf>
    <xf numFmtId="164" fontId="12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1" applyNumberFormat="1" applyFont="1" applyFill="1" applyBorder="1" applyAlignment="1" applyProtection="1">
      <alignment horizontal="center" vertical="center"/>
      <protection hidden="1"/>
    </xf>
    <xf numFmtId="164" fontId="12" fillId="10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1" applyNumberFormat="1" applyFont="1" applyFill="1" applyBorder="1" applyAlignment="1" applyProtection="1">
      <alignment horizontal="center" vertical="center"/>
      <protection hidden="1"/>
    </xf>
    <xf numFmtId="164" fontId="0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6" borderId="0" xfId="1" applyNumberFormat="1" applyFont="1" applyFill="1" applyAlignment="1">
      <alignment horizontal="center" vertical="center"/>
    </xf>
    <xf numFmtId="164" fontId="8" fillId="7" borderId="58" xfId="1" applyNumberFormat="1" applyFont="1" applyFill="1" applyBorder="1" applyAlignment="1">
      <alignment horizontal="center" vertical="center" wrapText="1"/>
    </xf>
    <xf numFmtId="164" fontId="12" fillId="8" borderId="51" xfId="1" applyNumberFormat="1" applyFont="1" applyFill="1" applyBorder="1" applyAlignment="1" applyProtection="1">
      <alignment horizontal="center" vertical="center"/>
      <protection hidden="1"/>
    </xf>
    <xf numFmtId="164" fontId="12" fillId="4" borderId="11" xfId="1" applyNumberFormat="1" applyFont="1" applyFill="1" applyBorder="1" applyAlignment="1" applyProtection="1">
      <alignment horizontal="center" vertical="center"/>
      <protection hidden="1"/>
    </xf>
    <xf numFmtId="164" fontId="12" fillId="4" borderId="60" xfId="1" applyNumberFormat="1" applyFont="1" applyFill="1" applyBorder="1" applyAlignment="1" applyProtection="1">
      <alignment horizontal="center" vertical="center"/>
      <protection hidden="1"/>
    </xf>
    <xf numFmtId="164" fontId="12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13" borderId="11" xfId="1" applyNumberFormat="1" applyFont="1" applyFill="1" applyBorder="1" applyAlignment="1" applyProtection="1">
      <alignment horizontal="center" vertical="center"/>
      <protection hidden="1"/>
    </xf>
    <xf numFmtId="164" fontId="12" fillId="13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1" applyNumberFormat="1" applyFont="1" applyFill="1" applyBorder="1" applyAlignment="1" applyProtection="1">
      <alignment horizontal="center" vertical="center"/>
      <protection hidden="1"/>
    </xf>
    <xf numFmtId="164" fontId="11" fillId="4" borderId="60" xfId="1" applyNumberFormat="1" applyFont="1" applyFill="1" applyBorder="1" applyAlignment="1" applyProtection="1">
      <alignment horizontal="center" vertical="center"/>
      <protection hidden="1"/>
    </xf>
    <xf numFmtId="164" fontId="11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4" borderId="48" xfId="1" applyNumberFormat="1" applyFont="1" applyFill="1" applyBorder="1" applyAlignment="1" applyProtection="1">
      <alignment horizontal="center" vertical="center"/>
      <protection hidden="1"/>
    </xf>
    <xf numFmtId="164" fontId="12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10" borderId="11" xfId="1" applyNumberFormat="1" applyFont="1" applyFill="1" applyBorder="1" applyAlignment="1" applyProtection="1">
      <alignment horizontal="center" vertical="center"/>
      <protection hidden="1"/>
    </xf>
    <xf numFmtId="164" fontId="12" fillId="10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11" xfId="1" applyNumberFormat="1" applyFont="1" applyFill="1" applyBorder="1" applyAlignment="1" applyProtection="1">
      <alignment horizontal="center" vertical="center"/>
      <protection hidden="1"/>
    </xf>
    <xf numFmtId="164" fontId="11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4" borderId="9" xfId="1" applyNumberFormat="1" applyFont="1" applyFill="1" applyBorder="1" applyAlignment="1" applyProtection="1">
      <alignment horizontal="center" vertical="center"/>
      <protection hidden="1"/>
    </xf>
    <xf numFmtId="164" fontId="12" fillId="4" borderId="12" xfId="1" applyNumberFormat="1" applyFont="1" applyFill="1" applyBorder="1" applyAlignment="1" applyProtection="1">
      <alignment horizontal="center" vertical="center"/>
      <protection hidden="1"/>
    </xf>
    <xf numFmtId="164" fontId="12" fillId="4" borderId="21" xfId="1" applyNumberFormat="1" applyFont="1" applyFill="1" applyBorder="1" applyAlignment="1" applyProtection="1">
      <alignment horizontal="center" vertical="center"/>
      <protection hidden="1"/>
    </xf>
    <xf numFmtId="164" fontId="12" fillId="13" borderId="9" xfId="1" applyNumberFormat="1" applyFont="1" applyFill="1" applyBorder="1" applyAlignment="1" applyProtection="1">
      <alignment horizontal="center" vertical="center"/>
      <protection hidden="1"/>
    </xf>
    <xf numFmtId="164" fontId="12" fillId="13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10" borderId="9" xfId="1" applyNumberFormat="1" applyFont="1" applyFill="1" applyBorder="1" applyAlignment="1" applyProtection="1">
      <alignment horizontal="center" vertical="center"/>
      <protection hidden="1"/>
    </xf>
    <xf numFmtId="164" fontId="12" fillId="10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9" xfId="1" applyNumberFormat="1" applyFont="1" applyFill="1" applyBorder="1" applyAlignment="1" applyProtection="1">
      <alignment horizontal="center" vertical="center"/>
      <protection hidden="1"/>
    </xf>
    <xf numFmtId="0" fontId="23" fillId="2" borderId="65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11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44" fontId="10" fillId="4" borderId="0" xfId="7" applyFont="1" applyFill="1" applyAlignment="1">
      <alignment horizontal="center" vertical="center"/>
    </xf>
    <xf numFmtId="44" fontId="11" fillId="4" borderId="0" xfId="7" applyFont="1" applyFill="1" applyAlignment="1">
      <alignment horizontal="center" vertical="center"/>
    </xf>
    <xf numFmtId="44" fontId="8" fillId="7" borderId="7" xfId="7" applyFont="1" applyFill="1" applyBorder="1" applyAlignment="1">
      <alignment horizontal="center" vertical="center"/>
    </xf>
    <xf numFmtId="44" fontId="8" fillId="7" borderId="8" xfId="7" applyFont="1" applyFill="1" applyBorder="1" applyAlignment="1">
      <alignment horizontal="center" vertical="center"/>
    </xf>
    <xf numFmtId="44" fontId="8" fillId="7" borderId="10" xfId="7" applyFont="1" applyFill="1" applyBorder="1" applyAlignment="1">
      <alignment horizontal="center" vertical="center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12" fillId="7" borderId="3" xfId="7" applyFont="1" applyFill="1" applyBorder="1" applyAlignment="1">
      <alignment horizontal="center" vertical="center"/>
    </xf>
    <xf numFmtId="44" fontId="12" fillId="7" borderId="4" xfId="7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44" fontId="14" fillId="4" borderId="0" xfId="7" applyFont="1" applyFill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44" fontId="5" fillId="4" borderId="0" xfId="7" applyFont="1" applyFill="1" applyAlignment="1">
      <alignment horizont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44" fontId="12" fillId="7" borderId="5" xfId="7" applyFont="1" applyFill="1" applyBorder="1" applyAlignment="1">
      <alignment horizontal="center" vertical="center"/>
    </xf>
    <xf numFmtId="0" fontId="14" fillId="4" borderId="0" xfId="2" applyFont="1" applyAlignment="1">
      <alignment horizontal="center" vertical="center" wrapText="1"/>
    </xf>
    <xf numFmtId="44" fontId="14" fillId="4" borderId="0" xfId="7" applyFont="1" applyFill="1" applyAlignment="1">
      <alignment horizontal="center" vertical="center" wrapText="1"/>
    </xf>
    <xf numFmtId="0" fontId="15" fillId="4" borderId="0" xfId="2" applyFont="1" applyAlignment="1">
      <alignment horizontal="center" vertical="center"/>
    </xf>
    <xf numFmtId="44" fontId="15" fillId="4" borderId="0" xfId="7" applyFont="1" applyFill="1" applyAlignment="1">
      <alignment horizontal="center"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629658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663786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2380338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362780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511939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555721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511353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172051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401840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625198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1047544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98778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3.2"/>
  <cols>
    <col min="2" max="2" width="6.44140625" customWidth="1"/>
    <col min="3" max="3" width="96.5546875" customWidth="1"/>
    <col min="4" max="4" width="41.5546875" customWidth="1"/>
    <col min="5" max="5" width="18.44140625" customWidth="1"/>
    <col min="6" max="6" width="21" customWidth="1"/>
    <col min="7" max="7" width="21.5546875" customWidth="1"/>
    <col min="8" max="8" width="20.77734375" customWidth="1"/>
    <col min="9" max="9" width="11.44140625" customWidth="1"/>
    <col min="10" max="10" width="15.5546875" customWidth="1"/>
    <col min="11" max="11" width="37" customWidth="1"/>
    <col min="12" max="12" width="32" customWidth="1"/>
    <col min="13" max="13" width="17.77734375" customWidth="1"/>
    <col min="14" max="14" width="13.44140625" customWidth="1"/>
    <col min="15" max="15" width="15.21875" customWidth="1"/>
    <col min="16" max="16" width="17.21875" customWidth="1"/>
    <col min="17" max="17" width="16.21875" customWidth="1"/>
    <col min="18" max="18" width="19.5546875" customWidth="1"/>
  </cols>
  <sheetData>
    <row r="2" spans="2:1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3.8">
      <c r="B3" s="221" t="s">
        <v>17</v>
      </c>
      <c r="C3" s="2" t="str">
        <f ca="1">HYPERLINK("#1!"&amp;CELL("address",A1),"Creams and Creamers Sales By Region &amp; Outlet")</f>
        <v>Creams and Creamers Sales By Region &amp; Outlet</v>
      </c>
      <c r="D3" s="221" t="s">
        <v>18</v>
      </c>
      <c r="E3" s="221" t="s">
        <v>19</v>
      </c>
      <c r="F3" s="221" t="s">
        <v>19</v>
      </c>
      <c r="G3" s="221" t="s">
        <v>19</v>
      </c>
      <c r="H3" s="221" t="s">
        <v>19</v>
      </c>
      <c r="I3" s="221" t="s">
        <v>19</v>
      </c>
      <c r="J3" s="221" t="s">
        <v>19</v>
      </c>
      <c r="K3" s="221" t="s">
        <v>20</v>
      </c>
      <c r="L3" s="221" t="s">
        <v>21</v>
      </c>
      <c r="M3" s="221" t="s">
        <v>19</v>
      </c>
      <c r="N3" s="221" t="s">
        <v>19</v>
      </c>
      <c r="O3" s="221" t="s">
        <v>19</v>
      </c>
      <c r="P3" s="221" t="s">
        <v>19</v>
      </c>
      <c r="Q3" s="221" t="s">
        <v>19</v>
      </c>
      <c r="R3" s="221" t="s">
        <v>19</v>
      </c>
    </row>
    <row r="4" spans="2:18" ht="13.8">
      <c r="B4" s="221" t="s">
        <v>22</v>
      </c>
      <c r="C4" s="2" t="str">
        <f ca="1">HYPERLINK("#3!"&amp;CELL("address",A1),"Creams and Creamers Sales By Region &amp; Market")</f>
        <v>Creams and Creamers Sales By Region &amp; Market</v>
      </c>
      <c r="D4" s="221" t="s">
        <v>23</v>
      </c>
      <c r="E4" s="221" t="s">
        <v>19</v>
      </c>
      <c r="F4" s="221" t="s">
        <v>19</v>
      </c>
      <c r="G4" s="221" t="s">
        <v>19</v>
      </c>
      <c r="H4" s="221" t="s">
        <v>19</v>
      </c>
      <c r="I4" s="221" t="s">
        <v>19</v>
      </c>
      <c r="J4" s="221" t="s">
        <v>19</v>
      </c>
      <c r="K4" s="221" t="s">
        <v>20</v>
      </c>
      <c r="L4" s="221" t="s">
        <v>21</v>
      </c>
      <c r="M4" s="221" t="s">
        <v>19</v>
      </c>
      <c r="N4" s="221" t="s">
        <v>19</v>
      </c>
      <c r="O4" s="221" t="s">
        <v>19</v>
      </c>
      <c r="P4" s="221" t="s">
        <v>19</v>
      </c>
      <c r="Q4" s="221" t="s">
        <v>19</v>
      </c>
      <c r="R4" s="221" t="s">
        <v>19</v>
      </c>
    </row>
    <row r="5" spans="2:18" ht="13.8">
      <c r="B5" s="221" t="s">
        <v>24</v>
      </c>
      <c r="C5" s="2" t="str">
        <f ca="1">HYPERLINK("#4!"&amp;CELL("address",A1),"Creams and Creamers SubSegments")</f>
        <v>Creams and Creamers SubSegments</v>
      </c>
      <c r="D5" s="221" t="s">
        <v>25</v>
      </c>
      <c r="E5" s="221" t="s">
        <v>19</v>
      </c>
      <c r="F5" s="221" t="s">
        <v>19</v>
      </c>
      <c r="G5" s="221" t="s">
        <v>19</v>
      </c>
      <c r="H5" s="221" t="s">
        <v>19</v>
      </c>
      <c r="I5" s="221" t="s">
        <v>19</v>
      </c>
      <c r="J5" s="221" t="s">
        <v>19</v>
      </c>
      <c r="K5" s="221" t="s">
        <v>26</v>
      </c>
      <c r="L5" s="221" t="s">
        <v>21</v>
      </c>
      <c r="M5" s="221" t="s">
        <v>19</v>
      </c>
      <c r="N5" s="221" t="s">
        <v>19</v>
      </c>
      <c r="O5" s="221" t="s">
        <v>19</v>
      </c>
      <c r="P5" s="221" t="s">
        <v>19</v>
      </c>
      <c r="Q5" s="221" t="s">
        <v>19</v>
      </c>
      <c r="R5" s="221" t="s">
        <v>19</v>
      </c>
    </row>
    <row r="6" spans="2:18" ht="13.8">
      <c r="B6" s="231" t="s">
        <v>27</v>
      </c>
      <c r="C6" s="50" t="str">
        <f ca="1">HYPERLINK("#5!"&amp;CELL("address",A1),"Creams and Creamers Branded vs. Private Label")</f>
        <v>Creams and Creamers Branded vs. Private Label</v>
      </c>
      <c r="D6" s="231" t="s">
        <v>25</v>
      </c>
      <c r="E6" s="231" t="s">
        <v>28</v>
      </c>
      <c r="F6" s="231" t="s">
        <v>19</v>
      </c>
      <c r="G6" s="231" t="s">
        <v>19</v>
      </c>
      <c r="H6" s="231" t="s">
        <v>19</v>
      </c>
      <c r="I6" s="231" t="s">
        <v>19</v>
      </c>
      <c r="J6" s="231" t="s">
        <v>19</v>
      </c>
      <c r="K6" s="231" t="s">
        <v>20</v>
      </c>
      <c r="L6" s="231" t="s">
        <v>21</v>
      </c>
      <c r="M6" s="231" t="s">
        <v>19</v>
      </c>
      <c r="N6" s="231" t="s">
        <v>19</v>
      </c>
      <c r="O6" s="231" t="s">
        <v>19</v>
      </c>
      <c r="P6" s="231" t="s">
        <v>19</v>
      </c>
      <c r="Q6" s="231" t="s">
        <v>19</v>
      </c>
      <c r="R6" s="231" t="s">
        <v>19</v>
      </c>
    </row>
    <row r="7" spans="2:18" ht="13.8">
      <c r="B7" s="231" t="s">
        <v>29</v>
      </c>
      <c r="C7" s="50" t="str">
        <f ca="1">HYPERLINK("#6!"&amp;CELL("address",A1),"Creams and Creamers Flavors")</f>
        <v>Creams and Creamers Flavors</v>
      </c>
      <c r="D7" s="231" t="s">
        <v>25</v>
      </c>
      <c r="E7" s="231" t="s">
        <v>19</v>
      </c>
      <c r="F7" s="231" t="s">
        <v>19</v>
      </c>
      <c r="G7" s="231" t="s">
        <v>19</v>
      </c>
      <c r="H7" s="231" t="s">
        <v>19</v>
      </c>
      <c r="I7" s="231" t="s">
        <v>19</v>
      </c>
      <c r="J7" s="231" t="s">
        <v>19</v>
      </c>
      <c r="K7" s="231" t="s">
        <v>20</v>
      </c>
      <c r="L7" s="231" t="s">
        <v>21</v>
      </c>
      <c r="M7" s="231" t="s">
        <v>19</v>
      </c>
      <c r="N7" s="231" t="s">
        <v>19</v>
      </c>
      <c r="O7" s="231" t="s">
        <v>19</v>
      </c>
      <c r="P7" s="231" t="s">
        <v>19</v>
      </c>
      <c r="Q7" s="231" t="s">
        <v>19</v>
      </c>
      <c r="R7" s="231" t="s">
        <v>19</v>
      </c>
    </row>
    <row r="8" spans="2:18" ht="13.8">
      <c r="B8" s="231" t="s">
        <v>30</v>
      </c>
      <c r="C8" s="50" t="str">
        <f ca="1">HYPERLINK("#7!"&amp;CELL("address",A1),"Creams and Creamers Fat")</f>
        <v>Creams and Creamers Fat</v>
      </c>
      <c r="D8" s="231" t="s">
        <v>25</v>
      </c>
      <c r="E8" s="231" t="s">
        <v>19</v>
      </c>
      <c r="F8" s="231" t="s">
        <v>31</v>
      </c>
      <c r="G8" s="231" t="s">
        <v>19</v>
      </c>
      <c r="H8" s="231" t="s">
        <v>19</v>
      </c>
      <c r="I8" s="231" t="s">
        <v>19</v>
      </c>
      <c r="J8" s="231" t="s">
        <v>19</v>
      </c>
      <c r="K8" s="231" t="s">
        <v>20</v>
      </c>
      <c r="L8" s="231" t="s">
        <v>21</v>
      </c>
      <c r="M8" s="231" t="s">
        <v>19</v>
      </c>
      <c r="N8" s="231" t="s">
        <v>19</v>
      </c>
      <c r="O8" s="231" t="s">
        <v>19</v>
      </c>
      <c r="P8" s="231" t="s">
        <v>19</v>
      </c>
      <c r="Q8" s="231" t="s">
        <v>19</v>
      </c>
      <c r="R8" s="231" t="s">
        <v>19</v>
      </c>
    </row>
    <row r="9" spans="2:18" ht="13.8">
      <c r="B9" s="231" t="s">
        <v>32</v>
      </c>
      <c r="C9" s="50" t="str">
        <f ca="1">HYPERLINK("#8!"&amp;CELL("address",A1),"Creams and Creamers Form")</f>
        <v>Creams and Creamers Form</v>
      </c>
      <c r="D9" s="231" t="s">
        <v>25</v>
      </c>
      <c r="E9" s="231" t="s">
        <v>19</v>
      </c>
      <c r="F9" s="231" t="s">
        <v>19</v>
      </c>
      <c r="G9" s="231" t="s">
        <v>19</v>
      </c>
      <c r="H9" s="231" t="s">
        <v>19</v>
      </c>
      <c r="I9" s="231" t="s">
        <v>19</v>
      </c>
      <c r="J9" s="231" t="s">
        <v>19</v>
      </c>
      <c r="K9" s="231" t="s">
        <v>20</v>
      </c>
      <c r="L9" s="231" t="s">
        <v>21</v>
      </c>
      <c r="M9" s="231" t="s">
        <v>19</v>
      </c>
      <c r="N9" s="231" t="s">
        <v>19</v>
      </c>
      <c r="O9" s="231" t="s">
        <v>19</v>
      </c>
      <c r="P9" s="231" t="s">
        <v>19</v>
      </c>
      <c r="Q9" s="231" t="s">
        <v>33</v>
      </c>
      <c r="R9" s="231" t="s">
        <v>19</v>
      </c>
    </row>
    <row r="10" spans="2:18" ht="13.8">
      <c r="B10" s="231" t="s">
        <v>34</v>
      </c>
      <c r="C10" s="50" t="str">
        <f ca="1">HYPERLINK("#2!"&amp;CELL("address",A1),"Creams and Creamers Organic")</f>
        <v>Creams and Creamers Organic</v>
      </c>
      <c r="D10" s="231" t="s">
        <v>25</v>
      </c>
      <c r="E10" s="231" t="s">
        <v>19</v>
      </c>
      <c r="F10" s="231" t="s">
        <v>19</v>
      </c>
      <c r="G10" s="231" t="s">
        <v>19</v>
      </c>
      <c r="H10" s="231" t="s">
        <v>19</v>
      </c>
      <c r="I10" s="231" t="s">
        <v>19</v>
      </c>
      <c r="J10" s="231" t="s">
        <v>19</v>
      </c>
      <c r="K10" s="231" t="s">
        <v>20</v>
      </c>
      <c r="L10" s="231" t="s">
        <v>21</v>
      </c>
      <c r="M10" s="231" t="s">
        <v>19</v>
      </c>
      <c r="N10" s="231" t="s">
        <v>19</v>
      </c>
      <c r="O10" s="231" t="s">
        <v>19</v>
      </c>
      <c r="P10" s="231" t="s">
        <v>35</v>
      </c>
      <c r="Q10" s="231" t="s">
        <v>19</v>
      </c>
      <c r="R10" s="231" t="s">
        <v>19</v>
      </c>
    </row>
    <row r="11" spans="2:18" ht="13.8">
      <c r="B11" s="231" t="s">
        <v>36</v>
      </c>
      <c r="C11" s="50" t="str">
        <f ca="1">HYPERLINK("#9!"&amp;CELL("address",A1),"Creams and Creamers Package Type")</f>
        <v>Creams and Creamers Package Type</v>
      </c>
      <c r="D11" s="231" t="s">
        <v>25</v>
      </c>
      <c r="E11" s="231" t="s">
        <v>19</v>
      </c>
      <c r="F11" s="231" t="s">
        <v>19</v>
      </c>
      <c r="G11" s="231" t="s">
        <v>19</v>
      </c>
      <c r="H11" s="231" t="s">
        <v>19</v>
      </c>
      <c r="I11" s="231" t="s">
        <v>19</v>
      </c>
      <c r="J11" s="231" t="s">
        <v>19</v>
      </c>
      <c r="K11" s="231" t="s">
        <v>20</v>
      </c>
      <c r="L11" s="231" t="s">
        <v>21</v>
      </c>
      <c r="M11" s="231" t="s">
        <v>37</v>
      </c>
      <c r="N11" s="231" t="s">
        <v>19</v>
      </c>
      <c r="O11" s="231" t="s">
        <v>19</v>
      </c>
      <c r="P11" s="231" t="s">
        <v>19</v>
      </c>
      <c r="Q11" s="231" t="s">
        <v>19</v>
      </c>
      <c r="R11" s="231" t="s">
        <v>19</v>
      </c>
    </row>
    <row r="12" spans="2:18" ht="13.8">
      <c r="B12" s="231" t="s">
        <v>38</v>
      </c>
      <c r="C12" s="50" t="str">
        <f ca="1">HYPERLINK("#10!"&amp;CELL("address",A1),"Creams and Creamers Size")</f>
        <v>Creams and Creamers Size</v>
      </c>
      <c r="D12" s="231" t="s">
        <v>25</v>
      </c>
      <c r="E12" s="231" t="s">
        <v>19</v>
      </c>
      <c r="F12" s="231" t="s">
        <v>19</v>
      </c>
      <c r="G12" s="231" t="s">
        <v>19</v>
      </c>
      <c r="H12" s="231" t="s">
        <v>39</v>
      </c>
      <c r="I12" s="231" t="s">
        <v>19</v>
      </c>
      <c r="J12" s="231" t="s">
        <v>19</v>
      </c>
      <c r="K12" s="231" t="s">
        <v>20</v>
      </c>
      <c r="L12" s="231" t="s">
        <v>21</v>
      </c>
      <c r="M12" s="231" t="s">
        <v>19</v>
      </c>
      <c r="N12" s="231" t="s">
        <v>19</v>
      </c>
      <c r="O12" s="231" t="s">
        <v>19</v>
      </c>
      <c r="P12" s="231" t="s">
        <v>19</v>
      </c>
      <c r="Q12" s="231" t="s">
        <v>19</v>
      </c>
      <c r="R12" s="231" t="s">
        <v>19</v>
      </c>
    </row>
    <row r="13" spans="2:18" ht="13.8">
      <c r="B13" s="231" t="s">
        <v>40</v>
      </c>
      <c r="C13" s="50" t="str">
        <f ca="1">HYPERLINK("#11!"&amp;CELL("address",A1),"Creams and Creamers Sugar")</f>
        <v>Creams and Creamers Sugar</v>
      </c>
      <c r="D13" s="231" t="s">
        <v>25</v>
      </c>
      <c r="E13" s="231" t="s">
        <v>19</v>
      </c>
      <c r="F13" s="231" t="s">
        <v>19</v>
      </c>
      <c r="G13" s="231" t="s">
        <v>19</v>
      </c>
      <c r="H13" s="231" t="s">
        <v>19</v>
      </c>
      <c r="I13" s="231" t="s">
        <v>19</v>
      </c>
      <c r="J13" s="231" t="s">
        <v>19</v>
      </c>
      <c r="K13" s="231" t="s">
        <v>20</v>
      </c>
      <c r="L13" s="231" t="s">
        <v>21</v>
      </c>
      <c r="M13" s="231" t="s">
        <v>19</v>
      </c>
      <c r="N13" s="231" t="s">
        <v>19</v>
      </c>
      <c r="O13" s="231" t="s">
        <v>19</v>
      </c>
      <c r="P13" s="231" t="s">
        <v>19</v>
      </c>
      <c r="Q13" s="231" t="s">
        <v>19</v>
      </c>
      <c r="R13" s="231" t="s">
        <v>19</v>
      </c>
    </row>
    <row r="14" spans="2:18" ht="13.8">
      <c r="B14" s="231" t="s">
        <v>41</v>
      </c>
      <c r="C14" s="50" t="str">
        <f ca="1">HYPERLINK("#12!"&amp;CELL("address",A1),"Creams and Creamers RFG vs. SS")</f>
        <v>Creams and Creamers RFG vs. SS</v>
      </c>
      <c r="D14" s="231" t="s">
        <v>25</v>
      </c>
      <c r="E14" s="231" t="s">
        <v>19</v>
      </c>
      <c r="F14" s="231" t="s">
        <v>19</v>
      </c>
      <c r="G14" s="231" t="s">
        <v>19</v>
      </c>
      <c r="H14" s="231" t="s">
        <v>19</v>
      </c>
      <c r="I14" s="231" t="s">
        <v>42</v>
      </c>
      <c r="J14" s="231" t="s">
        <v>19</v>
      </c>
      <c r="K14" s="231" t="s">
        <v>20</v>
      </c>
      <c r="L14" s="231" t="s">
        <v>21</v>
      </c>
      <c r="M14" s="231" t="s">
        <v>19</v>
      </c>
      <c r="N14" s="231" t="s">
        <v>43</v>
      </c>
      <c r="O14" s="231" t="s">
        <v>19</v>
      </c>
      <c r="P14" s="231" t="s">
        <v>19</v>
      </c>
      <c r="Q14" s="231" t="s">
        <v>19</v>
      </c>
      <c r="R14" s="231" t="s">
        <v>44</v>
      </c>
    </row>
    <row r="15" spans="2:18" ht="13.8">
      <c r="B15" s="231" t="s">
        <v>45</v>
      </c>
      <c r="C15" s="50" t="str">
        <f ca="1">HYPERLINK("#13!"&amp;CELL("address",A1),"SR Report for Month Topline - Creams and Creamers")</f>
        <v>SR Report for Month Topline - Creams and Creamers</v>
      </c>
      <c r="D15" s="231" t="s">
        <v>46</v>
      </c>
      <c r="E15" s="231" t="s">
        <v>19</v>
      </c>
      <c r="F15" s="231" t="s">
        <v>19</v>
      </c>
      <c r="G15" s="231" t="s">
        <v>19</v>
      </c>
      <c r="H15" s="231" t="s">
        <v>19</v>
      </c>
      <c r="I15" s="231" t="s">
        <v>19</v>
      </c>
      <c r="J15" s="231" t="s">
        <v>19</v>
      </c>
      <c r="K15" s="231" t="s">
        <v>20</v>
      </c>
      <c r="L15" s="231" t="s">
        <v>21</v>
      </c>
      <c r="M15" s="231" t="s">
        <v>19</v>
      </c>
      <c r="N15" s="231" t="s">
        <v>19</v>
      </c>
      <c r="O15" s="231" t="s">
        <v>19</v>
      </c>
      <c r="P15" s="231" t="s">
        <v>19</v>
      </c>
      <c r="Q15" s="231" t="s">
        <v>19</v>
      </c>
      <c r="R15" s="23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N128"/>
  <sheetViews>
    <sheetView zoomScale="85" zoomScaleNormal="85" workbookViewId="0">
      <selection activeCell="I56" sqref="I56"/>
    </sheetView>
  </sheetViews>
  <sheetFormatPr defaultRowHeight="13.2"/>
  <cols>
    <col min="1" max="1" width="41.77734375" customWidth="1"/>
    <col min="2" max="2" width="45.4414062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9" width="12.5546875" customWidth="1"/>
    <col min="10" max="10" width="13.5546875" customWidth="1"/>
    <col min="11" max="100" width="9.21875" customWidth="1"/>
  </cols>
  <sheetData>
    <row r="8" spans="1:10" ht="52.8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>
      <c r="A9" s="523" t="s">
        <v>466</v>
      </c>
      <c r="B9" s="221" t="s">
        <v>54</v>
      </c>
      <c r="C9" s="365">
        <v>33284066.553588971</v>
      </c>
      <c r="D9" s="365">
        <v>-1319166.3007988036</v>
      </c>
      <c r="E9" s="366">
        <v>-3.8122631672882268E-2</v>
      </c>
      <c r="F9" s="367">
        <v>82226658.112687364</v>
      </c>
      <c r="G9" s="367">
        <v>-1060484.0496952534</v>
      </c>
      <c r="H9" s="366">
        <v>-1.2732866348417349E-2</v>
      </c>
      <c r="I9" s="368">
        <v>86.443168283185628</v>
      </c>
      <c r="J9" s="368">
        <v>-2.7900270866924473</v>
      </c>
    </row>
    <row r="10" spans="1:10">
      <c r="A10" s="523" t="s">
        <v>466</v>
      </c>
      <c r="B10" s="231" t="s">
        <v>55</v>
      </c>
      <c r="C10" s="369">
        <v>43814652.763255604</v>
      </c>
      <c r="D10" s="369">
        <v>-1314331.2515488192</v>
      </c>
      <c r="E10" s="370">
        <v>-2.9123883026430573E-2</v>
      </c>
      <c r="F10" s="371">
        <v>99549854.645921618</v>
      </c>
      <c r="G10" s="371">
        <v>-2889603.1275404692</v>
      </c>
      <c r="H10" s="370">
        <v>-2.8207911193073965E-2</v>
      </c>
      <c r="I10" s="372">
        <v>94.737911971835416</v>
      </c>
      <c r="J10" s="372">
        <v>-2.151309488963733</v>
      </c>
    </row>
    <row r="11" spans="1:10">
      <c r="A11" s="523" t="s">
        <v>466</v>
      </c>
      <c r="B11" s="221" t="s">
        <v>56</v>
      </c>
      <c r="C11" s="365">
        <v>40412298.484252334</v>
      </c>
      <c r="D11" s="365">
        <v>-50695.3127290681</v>
      </c>
      <c r="E11" s="366">
        <v>-1.2528809159160646E-3</v>
      </c>
      <c r="F11" s="367">
        <v>90603198.046447426</v>
      </c>
      <c r="G11" s="367">
        <v>-1291953.7641837746</v>
      </c>
      <c r="H11" s="366">
        <v>-1.4058998094329396E-2</v>
      </c>
      <c r="I11" s="368">
        <v>102.20051000269588</v>
      </c>
      <c r="J11" s="368">
        <v>0.59599694169843076</v>
      </c>
    </row>
    <row r="12" spans="1:10">
      <c r="A12" s="523" t="s">
        <v>466</v>
      </c>
      <c r="B12" s="231" t="s">
        <v>57</v>
      </c>
      <c r="C12" s="369">
        <v>59042193.361572385</v>
      </c>
      <c r="D12" s="369">
        <v>-1467571.4676083624</v>
      </c>
      <c r="E12" s="370">
        <v>-2.4253465068841719E-2</v>
      </c>
      <c r="F12" s="371">
        <v>132611136.52585988</v>
      </c>
      <c r="G12" s="371">
        <v>-6017244.2880990058</v>
      </c>
      <c r="H12" s="370">
        <v>-4.3405572890404219E-2</v>
      </c>
      <c r="I12" s="372">
        <v>105.09423300129043</v>
      </c>
      <c r="J12" s="372">
        <v>-1.8499932498923215</v>
      </c>
    </row>
    <row r="13" spans="1:10">
      <c r="A13" s="523" t="s">
        <v>466</v>
      </c>
      <c r="B13" s="221" t="s">
        <v>58</v>
      </c>
      <c r="C13" s="365">
        <v>20755707.383426141</v>
      </c>
      <c r="D13" s="365">
        <v>-87377.33358296752</v>
      </c>
      <c r="E13" s="366">
        <v>-4.1921498074449027E-3</v>
      </c>
      <c r="F13" s="367">
        <v>47364125.215493508</v>
      </c>
      <c r="G13" s="367">
        <v>-686304.78689152002</v>
      </c>
      <c r="H13" s="366">
        <v>-1.4283010305161778E-2</v>
      </c>
      <c r="I13" s="368">
        <v>97.814819046034657</v>
      </c>
      <c r="J13" s="368">
        <v>0.28339044613078102</v>
      </c>
    </row>
    <row r="14" spans="1:10">
      <c r="A14" s="523" t="s">
        <v>466</v>
      </c>
      <c r="B14" s="231" t="s">
        <v>59</v>
      </c>
      <c r="C14" s="369">
        <v>34572261.308552414</v>
      </c>
      <c r="D14" s="369">
        <v>1326506.5356036313</v>
      </c>
      <c r="E14" s="370">
        <v>3.9900027677608196E-2</v>
      </c>
      <c r="F14" s="371">
        <v>78205514.77409175</v>
      </c>
      <c r="G14" s="371">
        <v>2479782.2235364467</v>
      </c>
      <c r="H14" s="370">
        <v>3.2746889861790612E-2</v>
      </c>
      <c r="I14" s="372">
        <v>85.488476211150271</v>
      </c>
      <c r="J14" s="372">
        <v>3.8619223477721505</v>
      </c>
    </row>
    <row r="15" spans="1:10">
      <c r="A15" s="523" t="s">
        <v>466</v>
      </c>
      <c r="B15" s="221" t="s">
        <v>60</v>
      </c>
      <c r="C15" s="365">
        <v>49301128.008331157</v>
      </c>
      <c r="D15" s="365">
        <v>1281683.9671921581</v>
      </c>
      <c r="E15" s="366">
        <v>2.6690937239800604E-2</v>
      </c>
      <c r="F15" s="367">
        <v>109589498.26150742</v>
      </c>
      <c r="G15" s="367">
        <v>1160546.9936758429</v>
      </c>
      <c r="H15" s="366">
        <v>1.0703294462464758E-2</v>
      </c>
      <c r="I15" s="368">
        <v>109.68078403495822</v>
      </c>
      <c r="J15" s="368">
        <v>3.6074320094298571</v>
      </c>
    </row>
    <row r="16" spans="1:10">
      <c r="A16" s="523" t="s">
        <v>466</v>
      </c>
      <c r="B16" s="231" t="s">
        <v>61</v>
      </c>
      <c r="C16" s="369">
        <v>42427405.0612619</v>
      </c>
      <c r="D16" s="369">
        <v>-675629.63061875105</v>
      </c>
      <c r="E16" s="370">
        <v>-1.5674757831982068E-2</v>
      </c>
      <c r="F16" s="371">
        <v>96696870.547623113</v>
      </c>
      <c r="G16" s="371">
        <v>-616776.34726953506</v>
      </c>
      <c r="H16" s="370">
        <v>-6.3380252097191272E-3</v>
      </c>
      <c r="I16" s="372">
        <v>116.15941213686558</v>
      </c>
      <c r="J16" s="372">
        <v>-1.0145885940295187</v>
      </c>
    </row>
    <row r="17" spans="1:14">
      <c r="A17" s="523" t="s">
        <v>466</v>
      </c>
      <c r="B17" s="221" t="s">
        <v>62</v>
      </c>
      <c r="C17" s="365">
        <v>33220544.164238062</v>
      </c>
      <c r="D17" s="365">
        <v>-1320013.1121728905</v>
      </c>
      <c r="E17" s="366">
        <v>-3.8216323541322164E-2</v>
      </c>
      <c r="F17" s="367">
        <v>81971145.179096967</v>
      </c>
      <c r="G17" s="367">
        <v>-1067912.7750548273</v>
      </c>
      <c r="H17" s="366">
        <v>-1.2860367173775648E-2</v>
      </c>
      <c r="I17" s="368">
        <v>86.905691927933319</v>
      </c>
      <c r="J17" s="368">
        <v>-2.8560074096057235</v>
      </c>
    </row>
    <row r="18" spans="1:14">
      <c r="A18" s="523" t="s">
        <v>466</v>
      </c>
      <c r="B18" s="231" t="s">
        <v>63</v>
      </c>
      <c r="C18" s="369">
        <v>43734969.143355317</v>
      </c>
      <c r="D18" s="369">
        <v>-1295102.0866525993</v>
      </c>
      <c r="E18" s="370">
        <v>-2.8760826960219126E-2</v>
      </c>
      <c r="F18" s="371">
        <v>99248409.656774238</v>
      </c>
      <c r="G18" s="371">
        <v>-2813938.1693970412</v>
      </c>
      <c r="H18" s="370">
        <v>-2.7570776386504785E-2</v>
      </c>
      <c r="I18" s="372">
        <v>95.253390719212845</v>
      </c>
      <c r="J18" s="372">
        <v>-2.1725257279101982</v>
      </c>
    </row>
    <row r="19" spans="1:14">
      <c r="A19" s="523" t="s">
        <v>466</v>
      </c>
      <c r="B19" s="221" t="s">
        <v>64</v>
      </c>
      <c r="C19" s="365">
        <v>40238516.444905967</v>
      </c>
      <c r="D19" s="365">
        <v>-32854.590033054352</v>
      </c>
      <c r="E19" s="366">
        <v>-8.1582993547823471E-4</v>
      </c>
      <c r="F19" s="367">
        <v>90165349.987870231</v>
      </c>
      <c r="G19" s="367">
        <v>-1282664.3036358654</v>
      </c>
      <c r="H19" s="366">
        <v>-1.4026158069951687E-2</v>
      </c>
      <c r="I19" s="368">
        <v>102.50113080197529</v>
      </c>
      <c r="J19" s="368">
        <v>0.59428543993770688</v>
      </c>
    </row>
    <row r="20" spans="1:14">
      <c r="A20" s="523" t="s">
        <v>466</v>
      </c>
      <c r="B20" s="231" t="s">
        <v>65</v>
      </c>
      <c r="C20" s="369">
        <v>57461626.042175852</v>
      </c>
      <c r="D20" s="369">
        <v>-1278154.9465444684</v>
      </c>
      <c r="E20" s="370">
        <v>-2.1759613758006859E-2</v>
      </c>
      <c r="F20" s="371">
        <v>128678906.91643488</v>
      </c>
      <c r="G20" s="371">
        <v>-5588569.4512661994</v>
      </c>
      <c r="H20" s="370">
        <v>-4.1622659503642585E-2</v>
      </c>
      <c r="I20" s="372">
        <v>103.02473329652277</v>
      </c>
      <c r="J20" s="372">
        <v>-1.595613789958449</v>
      </c>
    </row>
    <row r="21" spans="1:14">
      <c r="A21" s="523" t="s">
        <v>466</v>
      </c>
      <c r="B21" s="221" t="s">
        <v>66</v>
      </c>
      <c r="C21" s="365">
        <v>20673563.680620339</v>
      </c>
      <c r="D21" s="365">
        <v>-77360.80324267596</v>
      </c>
      <c r="E21" s="366">
        <v>-3.7280653834404196E-3</v>
      </c>
      <c r="F21" s="367">
        <v>47058052.851186439</v>
      </c>
      <c r="G21" s="367">
        <v>-653985.13204239309</v>
      </c>
      <c r="H21" s="366">
        <v>-1.3706920929939612E-2</v>
      </c>
      <c r="I21" s="368">
        <v>98.136292778018515</v>
      </c>
      <c r="J21" s="368">
        <v>0.28377655241480682</v>
      </c>
      <c r="N21" s="330"/>
    </row>
    <row r="22" spans="1:14">
      <c r="A22" s="523" t="s">
        <v>466</v>
      </c>
      <c r="B22" s="231" t="s">
        <v>67</v>
      </c>
      <c r="C22" s="369">
        <v>34456200.039730877</v>
      </c>
      <c r="D22" s="369">
        <v>1248397.0671555325</v>
      </c>
      <c r="E22" s="370">
        <v>3.7593485729438977E-2</v>
      </c>
      <c r="F22" s="371">
        <v>78111580.927018896</v>
      </c>
      <c r="G22" s="371">
        <v>2531669.827977255</v>
      </c>
      <c r="H22" s="370">
        <v>3.3496597060820789E-2</v>
      </c>
      <c r="I22" s="372">
        <v>85.821154899876078</v>
      </c>
      <c r="J22" s="372">
        <v>3.6560594347044173</v>
      </c>
    </row>
    <row r="23" spans="1:14">
      <c r="A23" s="523" t="s">
        <v>466</v>
      </c>
      <c r="B23" s="221" t="s">
        <v>68</v>
      </c>
      <c r="C23" s="365">
        <v>49211581.836495951</v>
      </c>
      <c r="D23" s="365">
        <v>1280636.6481832787</v>
      </c>
      <c r="E23" s="366">
        <v>2.6718368334942517E-2</v>
      </c>
      <c r="F23" s="367">
        <v>109324058.67014478</v>
      </c>
      <c r="G23" s="367">
        <v>1154628.6620830148</v>
      </c>
      <c r="H23" s="366">
        <v>1.0674260389436844E-2</v>
      </c>
      <c r="I23" s="368">
        <v>110.27782717627478</v>
      </c>
      <c r="J23" s="368">
        <v>3.5796217876089003</v>
      </c>
    </row>
    <row r="24" spans="1:14">
      <c r="A24" s="523" t="s">
        <v>466</v>
      </c>
      <c r="B24" s="231" t="s">
        <v>69</v>
      </c>
      <c r="C24" s="369">
        <v>42276097.957545698</v>
      </c>
      <c r="D24" s="369">
        <v>-662949.73723526299</v>
      </c>
      <c r="E24" s="370">
        <v>-1.5439320917120419E-2</v>
      </c>
      <c r="F24" s="371">
        <v>96152207.589299351</v>
      </c>
      <c r="G24" s="371">
        <v>-563150.16025011241</v>
      </c>
      <c r="H24" s="370">
        <v>-5.8227583845414229E-3</v>
      </c>
      <c r="I24" s="372">
        <v>116.58697011987078</v>
      </c>
      <c r="J24" s="372">
        <v>-1.0456511915073889</v>
      </c>
    </row>
    <row r="25" spans="1:14">
      <c r="A25" s="523" t="s">
        <v>466</v>
      </c>
      <c r="B25" s="221" t="s">
        <v>70</v>
      </c>
      <c r="C25" s="365">
        <v>17364020.082971826</v>
      </c>
      <c r="D25" s="365">
        <v>-1415124.4570996277</v>
      </c>
      <c r="E25" s="366">
        <v>-7.5356172592420084E-2</v>
      </c>
      <c r="F25" s="367">
        <v>49405433.199020498</v>
      </c>
      <c r="G25" s="367">
        <v>-1522996.208983615</v>
      </c>
      <c r="H25" s="366">
        <v>-2.9904637285834992E-2</v>
      </c>
      <c r="I25" s="368">
        <v>85.103498940968308</v>
      </c>
      <c r="J25" s="368">
        <v>-3.389801137094608</v>
      </c>
    </row>
    <row r="26" spans="1:14">
      <c r="A26" s="523" t="s">
        <v>466</v>
      </c>
      <c r="B26" s="231" t="s">
        <v>71</v>
      </c>
      <c r="C26" s="369">
        <v>25094670.567874324</v>
      </c>
      <c r="D26" s="369">
        <v>-1470132.958647754</v>
      </c>
      <c r="E26" s="370">
        <v>-5.5341382712655325E-2</v>
      </c>
      <c r="F26" s="371">
        <v>60371019.705445074</v>
      </c>
      <c r="G26" s="371">
        <v>-2200083.7224034369</v>
      </c>
      <c r="H26" s="370">
        <v>-3.5161338091797917E-2</v>
      </c>
      <c r="I26" s="372">
        <v>102.39736367479655</v>
      </c>
      <c r="J26" s="372">
        <v>-1.8227001184762202</v>
      </c>
    </row>
    <row r="27" spans="1:14">
      <c r="A27" s="523" t="s">
        <v>466</v>
      </c>
      <c r="B27" s="221" t="s">
        <v>72</v>
      </c>
      <c r="C27" s="365">
        <v>22690261.319475811</v>
      </c>
      <c r="D27" s="365">
        <v>-759714.86104771867</v>
      </c>
      <c r="E27" s="366">
        <v>-3.2397255127222808E-2</v>
      </c>
      <c r="F27" s="367">
        <v>53833271.814880036</v>
      </c>
      <c r="G27" s="367">
        <v>-2430765.7879255116</v>
      </c>
      <c r="H27" s="366">
        <v>-4.3202832421758229E-2</v>
      </c>
      <c r="I27" s="368">
        <v>108.28837852878542</v>
      </c>
      <c r="J27" s="368">
        <v>0.68591637382755266</v>
      </c>
    </row>
    <row r="28" spans="1:14">
      <c r="A28" s="523" t="s">
        <v>466</v>
      </c>
      <c r="B28" s="231" t="s">
        <v>73</v>
      </c>
      <c r="C28" s="369">
        <v>36600961.308150031</v>
      </c>
      <c r="D28" s="369">
        <v>-1480709.7169997618</v>
      </c>
      <c r="E28" s="370">
        <v>-3.8882477505303679E-2</v>
      </c>
      <c r="F28" s="371">
        <v>87461409.388678551</v>
      </c>
      <c r="G28" s="371">
        <v>-5362807.4862844497</v>
      </c>
      <c r="H28" s="370">
        <v>-5.7773797257113541E-2</v>
      </c>
      <c r="I28" s="372">
        <v>122.94524493496904</v>
      </c>
      <c r="J28" s="372">
        <v>-4.5573425156874237E-2</v>
      </c>
    </row>
    <row r="29" spans="1:14">
      <c r="A29" s="523" t="s">
        <v>466</v>
      </c>
      <c r="B29" s="221" t="s">
        <v>74</v>
      </c>
      <c r="C29" s="365">
        <v>8955859.1894572489</v>
      </c>
      <c r="D29" s="365">
        <v>-260555.86604671739</v>
      </c>
      <c r="E29" s="366">
        <v>-2.8270847664474009E-2</v>
      </c>
      <c r="F29" s="367">
        <v>22344188.485565767</v>
      </c>
      <c r="G29" s="367">
        <v>-703463.47709034383</v>
      </c>
      <c r="H29" s="366">
        <v>-3.0522132069251955E-2</v>
      </c>
      <c r="I29" s="368">
        <v>79.648429226559855</v>
      </c>
      <c r="J29" s="368">
        <v>0.84058761137613658</v>
      </c>
    </row>
    <row r="30" spans="1:14">
      <c r="A30" s="523" t="s">
        <v>466</v>
      </c>
      <c r="B30" s="231" t="s">
        <v>75</v>
      </c>
      <c r="C30" s="369">
        <v>14151873.274939241</v>
      </c>
      <c r="D30" s="369">
        <v>109553.67998671159</v>
      </c>
      <c r="E30" s="370">
        <v>7.8016797186477894E-3</v>
      </c>
      <c r="F30" s="371">
        <v>35291556.913352452</v>
      </c>
      <c r="G30" s="371">
        <v>1185509.6163610891</v>
      </c>
      <c r="H30" s="370">
        <v>3.4759513643953334E-2</v>
      </c>
      <c r="I30" s="372">
        <v>66.038403017718679</v>
      </c>
      <c r="J30" s="372">
        <v>3.0357360005171614</v>
      </c>
    </row>
    <row r="31" spans="1:14">
      <c r="A31" s="523" t="s">
        <v>466</v>
      </c>
      <c r="B31" s="221" t="s">
        <v>76</v>
      </c>
      <c r="C31" s="365">
        <v>25444831.447199121</v>
      </c>
      <c r="D31" s="365">
        <v>-141500.70302373916</v>
      </c>
      <c r="E31" s="366">
        <v>-5.5303238538825378E-3</v>
      </c>
      <c r="F31" s="367">
        <v>59779698.500192739</v>
      </c>
      <c r="G31" s="367">
        <v>-1544022.1488025561</v>
      </c>
      <c r="H31" s="366">
        <v>-2.5178220311194585E-2</v>
      </c>
      <c r="I31" s="368">
        <v>106.82578940047395</v>
      </c>
      <c r="J31" s="368">
        <v>3.5444133191326586</v>
      </c>
    </row>
    <row r="32" spans="1:14">
      <c r="A32" s="523" t="s">
        <v>466</v>
      </c>
      <c r="B32" s="231" t="s">
        <v>77</v>
      </c>
      <c r="C32" s="369">
        <v>21179588.368287623</v>
      </c>
      <c r="D32" s="369">
        <v>-1453093.4671472535</v>
      </c>
      <c r="E32" s="370">
        <v>-6.4203326751680681E-2</v>
      </c>
      <c r="F32" s="371">
        <v>54557438.772206992</v>
      </c>
      <c r="G32" s="371">
        <v>-1021510.6909363791</v>
      </c>
      <c r="H32" s="370">
        <v>-1.8379453026793603E-2</v>
      </c>
      <c r="I32" s="372">
        <v>109.42795736237842</v>
      </c>
      <c r="J32" s="372">
        <v>-3.0025694008086816</v>
      </c>
    </row>
    <row r="33" spans="1:10">
      <c r="A33" s="523" t="s">
        <v>466</v>
      </c>
      <c r="B33" s="231" t="s">
        <v>78</v>
      </c>
      <c r="C33" s="365">
        <v>63522.389350914222</v>
      </c>
      <c r="D33" s="365">
        <v>846.81137410364317</v>
      </c>
      <c r="E33" s="366">
        <v>1.3511026167432489E-2</v>
      </c>
      <c r="F33" s="367">
        <v>255512.93359041811</v>
      </c>
      <c r="G33" s="367">
        <v>7428.7253595738148</v>
      </c>
      <c r="H33" s="366">
        <v>2.9944370149757087E-2</v>
      </c>
      <c r="I33" s="368">
        <v>22.8483985206345</v>
      </c>
      <c r="J33" s="368">
        <v>1.826640882374388</v>
      </c>
    </row>
    <row r="34" spans="1:10">
      <c r="A34" s="523" t="s">
        <v>466</v>
      </c>
      <c r="B34" s="221" t="s">
        <v>79</v>
      </c>
      <c r="C34" s="369">
        <v>79683.619900286882</v>
      </c>
      <c r="D34" s="369">
        <v>-19229.164896232338</v>
      </c>
      <c r="E34" s="370">
        <v>-0.19440525242303178</v>
      </c>
      <c r="F34" s="371">
        <v>301444.98914742825</v>
      </c>
      <c r="G34" s="371">
        <v>-75664.958143403404</v>
      </c>
      <c r="H34" s="370">
        <v>-0.2006442913717407</v>
      </c>
      <c r="I34" s="372">
        <v>23.862071073280344</v>
      </c>
      <c r="J34" s="372">
        <v>-3.7585376985327557</v>
      </c>
    </row>
    <row r="35" spans="1:10">
      <c r="A35" s="523" t="s">
        <v>466</v>
      </c>
      <c r="B35" s="231" t="s">
        <v>80</v>
      </c>
      <c r="C35" s="365">
        <v>173782.03934636994</v>
      </c>
      <c r="D35" s="365">
        <v>-17840.722696002718</v>
      </c>
      <c r="E35" s="366">
        <v>-9.3103358420737511E-2</v>
      </c>
      <c r="F35" s="367">
        <v>437848.05857716798</v>
      </c>
      <c r="G35" s="367">
        <v>-9289.4605479207821</v>
      </c>
      <c r="H35" s="366">
        <v>-2.0775399403068238E-2</v>
      </c>
      <c r="I35" s="368">
        <v>60.866600411031705</v>
      </c>
      <c r="J35" s="368">
        <v>-1.7173523731414662</v>
      </c>
    </row>
    <row r="36" spans="1:10">
      <c r="A36" s="523" t="s">
        <v>466</v>
      </c>
      <c r="B36" s="221" t="s">
        <v>81</v>
      </c>
      <c r="C36" s="369">
        <v>1580567.3193964928</v>
      </c>
      <c r="D36" s="369">
        <v>-189416.52106393082</v>
      </c>
      <c r="E36" s="370">
        <v>-0.1070159606737755</v>
      </c>
      <c r="F36" s="371">
        <v>3932229.6094249417</v>
      </c>
      <c r="G36" s="371">
        <v>-428674.83683279483</v>
      </c>
      <c r="H36" s="370">
        <v>-9.8299525274087932E-2</v>
      </c>
      <c r="I36" s="372">
        <v>389.6404583519186</v>
      </c>
      <c r="J36" s="372">
        <v>-17.235553918569394</v>
      </c>
    </row>
    <row r="37" spans="1:10">
      <c r="A37" s="523" t="s">
        <v>466</v>
      </c>
      <c r="B37" s="231" t="s">
        <v>82</v>
      </c>
      <c r="C37" s="365">
        <v>82143.702805787456</v>
      </c>
      <c r="D37" s="365">
        <v>-10016.530340292375</v>
      </c>
      <c r="E37" s="366">
        <v>-0.10868603516242778</v>
      </c>
      <c r="F37" s="367">
        <v>306072.36430705665</v>
      </c>
      <c r="G37" s="367">
        <v>-32319.654849119077</v>
      </c>
      <c r="H37" s="366">
        <v>-9.5509506783618359E-2</v>
      </c>
      <c r="I37" s="368">
        <v>53.613731809989119</v>
      </c>
      <c r="J37" s="368">
        <v>-2.4764779401249868</v>
      </c>
    </row>
    <row r="38" spans="1:10">
      <c r="A38" s="523" t="s">
        <v>466</v>
      </c>
      <c r="B38" s="221" t="s">
        <v>83</v>
      </c>
      <c r="C38" s="369">
        <v>116061.26882153747</v>
      </c>
      <c r="D38" s="369">
        <v>78109.468448093452</v>
      </c>
      <c r="E38" s="370">
        <v>2.0581228737372084</v>
      </c>
      <c r="F38" s="371">
        <v>93933.847072849268</v>
      </c>
      <c r="G38" s="371">
        <v>-51887.60444082295</v>
      </c>
      <c r="H38" s="370">
        <v>-0.35582970751020104</v>
      </c>
      <c r="I38" s="372">
        <v>39.746761480076231</v>
      </c>
      <c r="J38" s="372">
        <v>27.627153986849375</v>
      </c>
    </row>
    <row r="39" spans="1:10">
      <c r="A39" s="523" t="s">
        <v>466</v>
      </c>
      <c r="B39" s="231" t="s">
        <v>84</v>
      </c>
      <c r="C39" s="365">
        <v>89546.171835197849</v>
      </c>
      <c r="D39" s="365">
        <v>1047.3190088764532</v>
      </c>
      <c r="E39" s="366">
        <v>1.1834266495316183E-2</v>
      </c>
      <c r="F39" s="367">
        <v>265439.59136265278</v>
      </c>
      <c r="G39" s="367">
        <v>5918.3315929222153</v>
      </c>
      <c r="H39" s="366">
        <v>2.2804804501078118E-2</v>
      </c>
      <c r="I39" s="368">
        <v>27.590232467474557</v>
      </c>
      <c r="J39" s="368">
        <v>2.163666235590938</v>
      </c>
    </row>
    <row r="40" spans="1:10">
      <c r="A40" s="523" t="s">
        <v>466</v>
      </c>
      <c r="B40" s="221" t="s">
        <v>85</v>
      </c>
      <c r="C40" s="369">
        <v>151307.1037161811</v>
      </c>
      <c r="D40" s="369">
        <v>-12679.893383494375</v>
      </c>
      <c r="E40" s="370">
        <v>-7.7322553664344568E-2</v>
      </c>
      <c r="F40" s="371">
        <v>544662.95832374692</v>
      </c>
      <c r="G40" s="371">
        <v>-53626.187019430101</v>
      </c>
      <c r="H40" s="370">
        <v>-8.9632558833522322E-2</v>
      </c>
      <c r="I40" s="372">
        <v>57.372252176222474</v>
      </c>
      <c r="J40" s="372">
        <v>-0.60981986109668185</v>
      </c>
    </row>
    <row r="41" spans="1:10">
      <c r="A41" s="523" t="s">
        <v>466</v>
      </c>
      <c r="B41" s="231" t="s">
        <v>86</v>
      </c>
      <c r="C41" s="365">
        <v>303909079.28910959</v>
      </c>
      <c r="D41" s="365">
        <v>-722276.99520546198</v>
      </c>
      <c r="E41" s="366">
        <v>-2.3709870317202499E-3</v>
      </c>
      <c r="F41" s="367">
        <v>681304278.83010423</v>
      </c>
      <c r="G41" s="367">
        <v>-6760924.859483242</v>
      </c>
      <c r="H41" s="366">
        <v>-9.825994430803035E-3</v>
      </c>
      <c r="I41" s="373"/>
      <c r="J41" s="373"/>
    </row>
    <row r="42" spans="1:10">
      <c r="A42" s="523" t="s">
        <v>466</v>
      </c>
      <c r="B42" s="221" t="s">
        <v>87</v>
      </c>
      <c r="C42" s="369">
        <v>18640298.57548099</v>
      </c>
      <c r="D42" s="369">
        <v>175030.87199518457</v>
      </c>
      <c r="E42" s="370">
        <v>9.4789241513212868E-3</v>
      </c>
      <c r="F42" s="371">
        <v>38877389.951329097</v>
      </c>
      <c r="G42" s="371">
        <v>-613854.44699366391</v>
      </c>
      <c r="H42" s="370">
        <v>-1.5544064421017207E-2</v>
      </c>
      <c r="I42" s="374"/>
      <c r="J42" s="374"/>
    </row>
    <row r="43" spans="1:10">
      <c r="A43" s="523" t="s">
        <v>466</v>
      </c>
      <c r="B43" s="231" t="s">
        <v>88</v>
      </c>
      <c r="C43" s="365">
        <v>17548255.125430167</v>
      </c>
      <c r="D43" s="365">
        <v>726860.27101467177</v>
      </c>
      <c r="E43" s="366">
        <v>4.3210463656875413E-2</v>
      </c>
      <c r="F43" s="367">
        <v>36332078.172990233</v>
      </c>
      <c r="G43" s="367">
        <v>1148101.484289676</v>
      </c>
      <c r="H43" s="366">
        <v>3.2631373492763606E-2</v>
      </c>
      <c r="I43" s="373"/>
      <c r="J43" s="373"/>
    </row>
    <row r="44" spans="1:10">
      <c r="A44" s="523" t="s">
        <v>466</v>
      </c>
      <c r="B44" s="221" t="s">
        <v>89</v>
      </c>
      <c r="C44" s="369">
        <v>20860664.734025836</v>
      </c>
      <c r="D44" s="369">
        <v>202554.77045533806</v>
      </c>
      <c r="E44" s="370">
        <v>9.8050969238005249E-3</v>
      </c>
      <c r="F44" s="371">
        <v>41217497.527756318</v>
      </c>
      <c r="G44" s="371">
        <v>-225761.96498176455</v>
      </c>
      <c r="H44" s="370">
        <v>-5.4474953887573398E-3</v>
      </c>
      <c r="I44" s="374"/>
      <c r="J44" s="374"/>
    </row>
    <row r="45" spans="1:10">
      <c r="A45" s="523" t="s">
        <v>466</v>
      </c>
      <c r="B45" s="231" t="s">
        <v>90</v>
      </c>
      <c r="C45" s="365">
        <v>11717704.491163101</v>
      </c>
      <c r="D45" s="365">
        <v>183195.06280406006</v>
      </c>
      <c r="E45" s="366">
        <v>1.5882345403754404E-2</v>
      </c>
      <c r="F45" s="367">
        <v>24713864.36562068</v>
      </c>
      <c r="G45" s="367">
        <v>49478.345047950745</v>
      </c>
      <c r="H45" s="366">
        <v>2.0060643312458915E-3</v>
      </c>
      <c r="I45" s="373"/>
      <c r="J45" s="373"/>
    </row>
    <row r="46" spans="1:10">
      <c r="A46" s="523" t="s">
        <v>466</v>
      </c>
      <c r="B46" s="221" t="s">
        <v>91</v>
      </c>
      <c r="C46" s="369">
        <v>20304326.764791638</v>
      </c>
      <c r="D46" s="369">
        <v>1138843.3871688247</v>
      </c>
      <c r="E46" s="370">
        <v>5.9421584351924697E-2</v>
      </c>
      <c r="F46" s="371">
        <v>42820024.013666451</v>
      </c>
      <c r="G46" s="371">
        <v>1346160.2116161957</v>
      </c>
      <c r="H46" s="370">
        <v>3.2458037139757603E-2</v>
      </c>
      <c r="I46" s="374"/>
      <c r="J46" s="374"/>
    </row>
    <row r="47" spans="1:10">
      <c r="A47" s="523" t="s">
        <v>466</v>
      </c>
      <c r="B47" s="231" t="s">
        <v>92</v>
      </c>
      <c r="C47" s="365">
        <v>23766750.38929683</v>
      </c>
      <c r="D47" s="365">
        <v>1422137.3512069881</v>
      </c>
      <c r="E47" s="366">
        <v>6.3645646885123294E-2</v>
      </c>
      <c r="F47" s="367">
        <v>49544360.16995202</v>
      </c>
      <c r="G47" s="367">
        <v>2698650.8108855337</v>
      </c>
      <c r="H47" s="366">
        <v>5.7607214146352524E-2</v>
      </c>
      <c r="I47" s="373"/>
      <c r="J47" s="373"/>
    </row>
    <row r="48" spans="1:10">
      <c r="A48" s="523" t="s">
        <v>466</v>
      </c>
      <c r="B48" s="221" t="s">
        <v>93</v>
      </c>
      <c r="C48" s="369">
        <v>21096509.589258067</v>
      </c>
      <c r="D48" s="369">
        <v>790143.72991195694</v>
      </c>
      <c r="E48" s="370">
        <v>3.8911134340086223E-2</v>
      </c>
      <c r="F48" s="371">
        <v>41594768.817092367</v>
      </c>
      <c r="G48" s="371">
        <v>458360.53068628162</v>
      </c>
      <c r="H48" s="370">
        <v>1.1142453845144064E-2</v>
      </c>
      <c r="I48" s="374"/>
      <c r="J48" s="374"/>
    </row>
    <row r="49" spans="1:10">
      <c r="A49" s="523" t="s">
        <v>467</v>
      </c>
      <c r="B49" s="231" t="s">
        <v>54</v>
      </c>
      <c r="C49" s="365">
        <v>449883389.78613198</v>
      </c>
      <c r="D49" s="365">
        <v>-2086555.101716578</v>
      </c>
      <c r="E49" s="366">
        <v>-4.6165793219598572E-3</v>
      </c>
      <c r="F49" s="367">
        <v>1104363687.7910137</v>
      </c>
      <c r="G49" s="367">
        <v>7987494.274238348</v>
      </c>
      <c r="H49" s="366">
        <v>7.2853590961487191E-3</v>
      </c>
      <c r="I49" s="368">
        <v>88.001375373222857</v>
      </c>
      <c r="J49" s="368">
        <v>-1.7304417759875435</v>
      </c>
    </row>
    <row r="50" spans="1:10">
      <c r="A50" s="523" t="s">
        <v>467</v>
      </c>
      <c r="B50" s="221" t="s">
        <v>55</v>
      </c>
      <c r="C50" s="369">
        <v>589341528.02652133</v>
      </c>
      <c r="D50" s="369">
        <v>8548644.0922641754</v>
      </c>
      <c r="E50" s="370">
        <v>1.4718920167127666E-2</v>
      </c>
      <c r="F50" s="371">
        <v>1351602651.3155737</v>
      </c>
      <c r="G50" s="371">
        <v>33245633.804141998</v>
      </c>
      <c r="H50" s="370">
        <v>2.5217473994182095E-2</v>
      </c>
      <c r="I50" s="372">
        <v>95.97689281178306</v>
      </c>
      <c r="J50" s="372">
        <v>-2.2466210221594451E-2</v>
      </c>
    </row>
    <row r="51" spans="1:10">
      <c r="A51" s="523" t="s">
        <v>467</v>
      </c>
      <c r="B51" s="231" t="s">
        <v>56</v>
      </c>
      <c r="C51" s="365">
        <v>546421704.78695619</v>
      </c>
      <c r="D51" s="365">
        <v>11635284.021647215</v>
      </c>
      <c r="E51" s="366">
        <v>2.1756880073724533E-2</v>
      </c>
      <c r="F51" s="367">
        <v>1243867531.422354</v>
      </c>
      <c r="G51" s="367">
        <v>26741806.63726759</v>
      </c>
      <c r="H51" s="366">
        <v>2.1971277159546946E-2</v>
      </c>
      <c r="I51" s="368">
        <v>104.07889184874846</v>
      </c>
      <c r="J51" s="368">
        <v>0.69271053397565652</v>
      </c>
    </row>
    <row r="52" spans="1:10">
      <c r="A52" s="523" t="s">
        <v>467</v>
      </c>
      <c r="B52" s="221" t="s">
        <v>57</v>
      </c>
      <c r="C52" s="369">
        <v>782213388.22869492</v>
      </c>
      <c r="D52" s="369">
        <v>6661461.2014257908</v>
      </c>
      <c r="E52" s="370">
        <v>8.5893168068829611E-3</v>
      </c>
      <c r="F52" s="371">
        <v>1799783684.9641757</v>
      </c>
      <c r="G52" s="371">
        <v>12746278.438644886</v>
      </c>
      <c r="H52" s="370">
        <v>7.1326310194183302E-3</v>
      </c>
      <c r="I52" s="372">
        <v>104.86651943661724</v>
      </c>
      <c r="J52" s="372">
        <v>-0.66201233129264381</v>
      </c>
    </row>
    <row r="53" spans="1:10">
      <c r="A53" s="523" t="s">
        <v>467</v>
      </c>
      <c r="B53" s="231" t="s">
        <v>58</v>
      </c>
      <c r="C53" s="365">
        <v>275169946.64751822</v>
      </c>
      <c r="D53" s="365">
        <v>6175988.021143198</v>
      </c>
      <c r="E53" s="366">
        <v>2.2959578916497043E-2</v>
      </c>
      <c r="F53" s="367">
        <v>637492567.4626956</v>
      </c>
      <c r="G53" s="367">
        <v>14035845.355377436</v>
      </c>
      <c r="H53" s="366">
        <v>2.2512942531015628E-2</v>
      </c>
      <c r="I53" s="368">
        <v>97.670480156184965</v>
      </c>
      <c r="J53" s="368">
        <v>0.7641259297612919</v>
      </c>
    </row>
    <row r="54" spans="1:10">
      <c r="A54" s="523" t="s">
        <v>467</v>
      </c>
      <c r="B54" s="221" t="s">
        <v>59</v>
      </c>
      <c r="C54" s="369">
        <v>452215332.61381656</v>
      </c>
      <c r="D54" s="369">
        <v>16487506.2495929</v>
      </c>
      <c r="E54" s="370">
        <v>3.7839002358805149E-2</v>
      </c>
      <c r="F54" s="371">
        <v>1028184887.2751161</v>
      </c>
      <c r="G54" s="371">
        <v>35286045.950930595</v>
      </c>
      <c r="H54" s="370">
        <v>3.5538409838278336E-2</v>
      </c>
      <c r="I54" s="372">
        <v>84.220977764645014</v>
      </c>
      <c r="J54" s="372">
        <v>1.8569270919127092</v>
      </c>
    </row>
    <row r="55" spans="1:10">
      <c r="A55" s="523" t="s">
        <v>467</v>
      </c>
      <c r="B55" s="231" t="s">
        <v>60</v>
      </c>
      <c r="C55" s="365">
        <v>633535327.62434578</v>
      </c>
      <c r="D55" s="365">
        <v>13730920.986248255</v>
      </c>
      <c r="E55" s="366">
        <v>2.2153635629547419E-2</v>
      </c>
      <c r="F55" s="367">
        <v>1446194406.8086417</v>
      </c>
      <c r="G55" s="367">
        <v>31962238.37238884</v>
      </c>
      <c r="H55" s="366">
        <v>2.2600418153216086E-2</v>
      </c>
      <c r="I55" s="368">
        <v>106.15482389028024</v>
      </c>
      <c r="J55" s="368">
        <v>0.74745760786585436</v>
      </c>
    </row>
    <row r="56" spans="1:10">
      <c r="A56" s="523" t="s">
        <v>467</v>
      </c>
      <c r="B56" s="221" t="s">
        <v>61</v>
      </c>
      <c r="C56" s="369">
        <v>567833405.8335731</v>
      </c>
      <c r="D56" s="369">
        <v>2161851.4962043762</v>
      </c>
      <c r="E56" s="370">
        <v>3.8217433413931922E-3</v>
      </c>
      <c r="F56" s="371">
        <v>1294039263.7186508</v>
      </c>
      <c r="G56" s="371">
        <v>403018.29161071777</v>
      </c>
      <c r="H56" s="370">
        <v>3.1153911544715422E-4</v>
      </c>
      <c r="I56" s="372">
        <v>117.09115242440853</v>
      </c>
      <c r="J56" s="372">
        <v>-1.2988113172497719</v>
      </c>
    </row>
    <row r="57" spans="1:10">
      <c r="A57" s="523" t="s">
        <v>467</v>
      </c>
      <c r="B57" s="231" t="s">
        <v>62</v>
      </c>
      <c r="C57" s="365">
        <v>449039868.94639063</v>
      </c>
      <c r="D57" s="365">
        <v>-2088618.2978430986</v>
      </c>
      <c r="E57" s="366">
        <v>-4.6297637078998163E-3</v>
      </c>
      <c r="F57" s="367">
        <v>1100998730.2165456</v>
      </c>
      <c r="G57" s="367">
        <v>7868971.676666975</v>
      </c>
      <c r="H57" s="366">
        <v>7.1985705404066227E-3</v>
      </c>
      <c r="I57" s="368">
        <v>88.488301342632496</v>
      </c>
      <c r="J57" s="368">
        <v>-1.7981082659353831</v>
      </c>
    </row>
    <row r="58" spans="1:10">
      <c r="A58" s="523" t="s">
        <v>467</v>
      </c>
      <c r="B58" s="221" t="s">
        <v>63</v>
      </c>
      <c r="C58" s="369">
        <v>588165092.65460467</v>
      </c>
      <c r="D58" s="369">
        <v>8740854.2229624987</v>
      </c>
      <c r="E58" s="370">
        <v>1.5085413490160206E-2</v>
      </c>
      <c r="F58" s="371">
        <v>1347135482.0302229</v>
      </c>
      <c r="G58" s="371">
        <v>33867453.842726946</v>
      </c>
      <c r="H58" s="370">
        <v>2.5788683738436121E-2</v>
      </c>
      <c r="I58" s="372">
        <v>96.49622896778925</v>
      </c>
      <c r="J58" s="372">
        <v>-4.858041053364559E-2</v>
      </c>
    </row>
    <row r="59" spans="1:10">
      <c r="A59" s="523" t="s">
        <v>467</v>
      </c>
      <c r="B59" s="231" t="s">
        <v>64</v>
      </c>
      <c r="C59" s="365">
        <v>544037756.07182407</v>
      </c>
      <c r="D59" s="365">
        <v>12023095.320460439</v>
      </c>
      <c r="E59" s="366">
        <v>2.2599180450178266E-2</v>
      </c>
      <c r="F59" s="367">
        <v>1238075922.2885306</v>
      </c>
      <c r="G59" s="367">
        <v>27398842.224429846</v>
      </c>
      <c r="H59" s="366">
        <v>2.2631007620115499E-2</v>
      </c>
      <c r="I59" s="368">
        <v>104.39392179080068</v>
      </c>
      <c r="J59" s="368">
        <v>0.71488646279654233</v>
      </c>
    </row>
    <row r="60" spans="1:10">
      <c r="A60" s="523" t="s">
        <v>467</v>
      </c>
      <c r="B60" s="221" t="s">
        <v>65</v>
      </c>
      <c r="C60" s="369">
        <v>760530818.16551185</v>
      </c>
      <c r="D60" s="369">
        <v>8530494.387057662</v>
      </c>
      <c r="E60" s="370">
        <v>1.1343737651861464E-2</v>
      </c>
      <c r="F60" s="371">
        <v>1746189932.691148</v>
      </c>
      <c r="G60" s="371">
        <v>16860129.780137539</v>
      </c>
      <c r="H60" s="370">
        <v>9.7495166923952815E-3</v>
      </c>
      <c r="I60" s="372">
        <v>102.71642152710898</v>
      </c>
      <c r="J60" s="372">
        <v>-0.43192394329774686</v>
      </c>
    </row>
    <row r="61" spans="1:10">
      <c r="A61" s="523" t="s">
        <v>467</v>
      </c>
      <c r="B61" s="231" t="s">
        <v>66</v>
      </c>
      <c r="C61" s="365">
        <v>274033524.40940511</v>
      </c>
      <c r="D61" s="365">
        <v>6357220.2411231101</v>
      </c>
      <c r="E61" s="366">
        <v>2.3749656365273448E-2</v>
      </c>
      <c r="F61" s="367">
        <v>633244460.19096267</v>
      </c>
      <c r="G61" s="367">
        <v>14594145.145616412</v>
      </c>
      <c r="H61" s="366">
        <v>2.3590297767078126E-2</v>
      </c>
      <c r="I61" s="368">
        <v>97.989033541506771</v>
      </c>
      <c r="J61" s="368">
        <v>0.78039063002353259</v>
      </c>
    </row>
    <row r="62" spans="1:10">
      <c r="A62" s="523" t="s">
        <v>467</v>
      </c>
      <c r="B62" s="221" t="s">
        <v>67</v>
      </c>
      <c r="C62" s="369">
        <v>451060555.12103826</v>
      </c>
      <c r="D62" s="369">
        <v>15875558.453709424</v>
      </c>
      <c r="E62" s="370">
        <v>3.6480022462367367E-2</v>
      </c>
      <c r="F62" s="371">
        <v>1026728975.9703962</v>
      </c>
      <c r="G62" s="371">
        <v>35816404.32308507</v>
      </c>
      <c r="H62" s="370">
        <v>3.6144868223382441E-2</v>
      </c>
      <c r="I62" s="372">
        <v>84.629407571748899</v>
      </c>
      <c r="J62" s="372">
        <v>1.7051599433008562</v>
      </c>
    </row>
    <row r="63" spans="1:10">
      <c r="A63" s="523" t="s">
        <v>467</v>
      </c>
      <c r="B63" s="231" t="s">
        <v>68</v>
      </c>
      <c r="C63" s="365">
        <v>632332258.39807141</v>
      </c>
      <c r="D63" s="365">
        <v>13714862.546051264</v>
      </c>
      <c r="E63" s="366">
        <v>2.2170185704464097E-2</v>
      </c>
      <c r="F63" s="367">
        <v>1442620104.5351291</v>
      </c>
      <c r="G63" s="367">
        <v>31999717.76222086</v>
      </c>
      <c r="H63" s="366">
        <v>2.2684854169325433E-2</v>
      </c>
      <c r="I63" s="368">
        <v>106.73962915178505</v>
      </c>
      <c r="J63" s="368">
        <v>0.68645899963493662</v>
      </c>
    </row>
    <row r="64" spans="1:10">
      <c r="A64" s="523" t="s">
        <v>467</v>
      </c>
      <c r="B64" s="221" t="s">
        <v>69</v>
      </c>
      <c r="C64" s="369">
        <v>565759383.4185251</v>
      </c>
      <c r="D64" s="369">
        <v>2343246.8768849373</v>
      </c>
      <c r="E64" s="370">
        <v>4.1589985179839731E-3</v>
      </c>
      <c r="F64" s="371">
        <v>1286503630.7648189</v>
      </c>
      <c r="G64" s="371">
        <v>875102.83567428589</v>
      </c>
      <c r="H64" s="370">
        <v>6.8068094061655407E-4</v>
      </c>
      <c r="I64" s="372">
        <v>117.52935758277829</v>
      </c>
      <c r="J64" s="372">
        <v>-1.3386690097530192</v>
      </c>
    </row>
    <row r="65" spans="1:10">
      <c r="A65" s="523" t="s">
        <v>467</v>
      </c>
      <c r="B65" s="231" t="s">
        <v>70</v>
      </c>
      <c r="C65" s="365">
        <v>237922580.63258922</v>
      </c>
      <c r="D65" s="365">
        <v>-10941503.417394102</v>
      </c>
      <c r="E65" s="366">
        <v>-4.3965779389831705E-2</v>
      </c>
      <c r="F65" s="367">
        <v>666908509.85256696</v>
      </c>
      <c r="G65" s="367">
        <v>-4038298.6765002012</v>
      </c>
      <c r="H65" s="366">
        <v>-6.018805999470302E-3</v>
      </c>
      <c r="I65" s="368">
        <v>86.570054490158626</v>
      </c>
      <c r="J65" s="368">
        <v>-3.036187568404273</v>
      </c>
    </row>
    <row r="66" spans="1:10">
      <c r="A66" s="523" t="s">
        <v>467</v>
      </c>
      <c r="B66" s="221" t="s">
        <v>71</v>
      </c>
      <c r="C66" s="369">
        <v>341696074.00326151</v>
      </c>
      <c r="D66" s="369">
        <v>-2749284.1759133935</v>
      </c>
      <c r="E66" s="370">
        <v>-7.9817715949107391E-3</v>
      </c>
      <c r="F66" s="371">
        <v>820750223.67803991</v>
      </c>
      <c r="G66" s="371">
        <v>9810896.8494011164</v>
      </c>
      <c r="H66" s="370">
        <v>1.2098188514014781E-2</v>
      </c>
      <c r="I66" s="372">
        <v>103.50996412008358</v>
      </c>
      <c r="J66" s="372">
        <v>0.25605168145750667</v>
      </c>
    </row>
    <row r="67" spans="1:10">
      <c r="A67" s="523" t="s">
        <v>467</v>
      </c>
      <c r="B67" s="231" t="s">
        <v>72</v>
      </c>
      <c r="C67" s="365">
        <v>312309079.7887156</v>
      </c>
      <c r="D67" s="365">
        <v>-647867.47775602341</v>
      </c>
      <c r="E67" s="366">
        <v>-2.07014889241103E-3</v>
      </c>
      <c r="F67" s="367">
        <v>752586094.60633624</v>
      </c>
      <c r="G67" s="367">
        <v>3227069.1449468136</v>
      </c>
      <c r="H67" s="366">
        <v>4.3064392838397698E-3</v>
      </c>
      <c r="I67" s="368">
        <v>110.65265947826195</v>
      </c>
      <c r="J67" s="368">
        <v>0.92759275814542264</v>
      </c>
    </row>
    <row r="68" spans="1:10">
      <c r="A68" s="523" t="s">
        <v>467</v>
      </c>
      <c r="B68" s="221" t="s">
        <v>73</v>
      </c>
      <c r="C68" s="369">
        <v>488944873.49865556</v>
      </c>
      <c r="D68" s="369">
        <v>-1185335.3966668248</v>
      </c>
      <c r="E68" s="370">
        <v>-2.4184091801613032E-3</v>
      </c>
      <c r="F68" s="371">
        <v>1201831051.251862</v>
      </c>
      <c r="G68" s="371">
        <v>-100843.4438996315</v>
      </c>
      <c r="H68" s="370">
        <v>-8.3901129793346096E-5</v>
      </c>
      <c r="I68" s="372">
        <v>121.93097145063712</v>
      </c>
      <c r="J68" s="372">
        <v>0.97992815667933542</v>
      </c>
    </row>
    <row r="69" spans="1:10">
      <c r="A69" s="523" t="s">
        <v>467</v>
      </c>
      <c r="B69" s="231" t="s">
        <v>74</v>
      </c>
      <c r="C69" s="365">
        <v>120067944.06990635</v>
      </c>
      <c r="D69" s="365">
        <v>579678.05495491624</v>
      </c>
      <c r="E69" s="366">
        <v>4.8513387488808464E-3</v>
      </c>
      <c r="F69" s="367">
        <v>303325683.96298766</v>
      </c>
      <c r="G69" s="367">
        <v>2300782.1893700361</v>
      </c>
      <c r="H69" s="366">
        <v>7.6431623291428339E-3</v>
      </c>
      <c r="I69" s="368">
        <v>79.274210489172262</v>
      </c>
      <c r="J69" s="368">
        <v>1.2060185736326332</v>
      </c>
    </row>
    <row r="70" spans="1:10">
      <c r="A70" s="523" t="s">
        <v>467</v>
      </c>
      <c r="B70" s="221" t="s">
        <v>75</v>
      </c>
      <c r="C70" s="369">
        <v>188697248.13814905</v>
      </c>
      <c r="D70" s="369">
        <v>1953208.1083480418</v>
      </c>
      <c r="E70" s="370">
        <v>1.0459279493130516E-2</v>
      </c>
      <c r="F70" s="371">
        <v>465419106.04401898</v>
      </c>
      <c r="G70" s="371">
        <v>12151348.827793956</v>
      </c>
      <c r="H70" s="370">
        <v>2.6808323853481874E-2</v>
      </c>
      <c r="I70" s="372">
        <v>65.370693243633212</v>
      </c>
      <c r="J70" s="372">
        <v>1.3517818271320863</v>
      </c>
    </row>
    <row r="71" spans="1:10">
      <c r="A71" s="523" t="s">
        <v>467</v>
      </c>
      <c r="B71" s="231" t="s">
        <v>76</v>
      </c>
      <c r="C71" s="365">
        <v>329116678.12041521</v>
      </c>
      <c r="D71" s="365">
        <v>-2438915.9376332164</v>
      </c>
      <c r="E71" s="366">
        <v>-7.3559788504313798E-3</v>
      </c>
      <c r="F71" s="367">
        <v>807747005.74387515</v>
      </c>
      <c r="G71" s="367">
        <v>-943647.00636863708</v>
      </c>
      <c r="H71" s="366">
        <v>-1.1668825442206184E-3</v>
      </c>
      <c r="I71" s="368">
        <v>102.57967431307276</v>
      </c>
      <c r="J71" s="368">
        <v>0.31825978195389837</v>
      </c>
    </row>
    <row r="72" spans="1:10">
      <c r="A72" s="523" t="s">
        <v>467</v>
      </c>
      <c r="B72" s="221" t="s">
        <v>77</v>
      </c>
      <c r="C72" s="369">
        <v>291095710.63189429</v>
      </c>
      <c r="D72" s="369">
        <v>-8929130.8840369582</v>
      </c>
      <c r="E72" s="370">
        <v>-2.9761305226996757E-2</v>
      </c>
      <c r="F72" s="371">
        <v>734909615.76731694</v>
      </c>
      <c r="G72" s="371">
        <v>-3451687.971825242</v>
      </c>
      <c r="H72" s="370">
        <v>-4.6747953262793133E-3</v>
      </c>
      <c r="I72" s="372">
        <v>111.65584842275773</v>
      </c>
      <c r="J72" s="372">
        <v>-2.2240040684847742</v>
      </c>
    </row>
    <row r="73" spans="1:10">
      <c r="A73" s="523" t="s">
        <v>467</v>
      </c>
      <c r="B73" s="221" t="s">
        <v>78</v>
      </c>
      <c r="C73" s="365">
        <v>843520.83974126447</v>
      </c>
      <c r="D73" s="365">
        <v>2063.1961262325058</v>
      </c>
      <c r="E73" s="366">
        <v>2.4519310530815271E-3</v>
      </c>
      <c r="F73" s="367">
        <v>3364957.5744676376</v>
      </c>
      <c r="G73" s="367">
        <v>118522.59757072525</v>
      </c>
      <c r="H73" s="366">
        <v>3.6508538878549927E-2</v>
      </c>
      <c r="I73" s="368">
        <v>22.396107674770267</v>
      </c>
      <c r="J73" s="368">
        <v>1.4952446178742385</v>
      </c>
    </row>
    <row r="74" spans="1:10">
      <c r="A74" s="523" t="s">
        <v>467</v>
      </c>
      <c r="B74" s="231" t="s">
        <v>79</v>
      </c>
      <c r="C74" s="369">
        <v>1176435.3719163113</v>
      </c>
      <c r="D74" s="369">
        <v>-192210.13069898286</v>
      </c>
      <c r="E74" s="370">
        <v>-0.14043821452063052</v>
      </c>
      <c r="F74" s="371">
        <v>4467169.2853508685</v>
      </c>
      <c r="G74" s="371">
        <v>-621820.03858417831</v>
      </c>
      <c r="H74" s="370">
        <v>-0.12218929909315622</v>
      </c>
      <c r="I74" s="372">
        <v>26.004885400508254</v>
      </c>
      <c r="J74" s="372">
        <v>-2.2981539151790287</v>
      </c>
    </row>
    <row r="75" spans="1:10">
      <c r="A75" s="523" t="s">
        <v>467</v>
      </c>
      <c r="B75" s="221" t="s">
        <v>80</v>
      </c>
      <c r="C75" s="365">
        <v>2383948.7151322765</v>
      </c>
      <c r="D75" s="365">
        <v>-387811.2988136732</v>
      </c>
      <c r="E75" s="366">
        <v>-0.13991517911450599</v>
      </c>
      <c r="F75" s="367">
        <v>5791609.1338242795</v>
      </c>
      <c r="G75" s="367">
        <v>-657035.58716113865</v>
      </c>
      <c r="H75" s="366">
        <v>-0.10188739116344697</v>
      </c>
      <c r="I75" s="368">
        <v>61.633787295349038</v>
      </c>
      <c r="J75" s="368">
        <v>-5.4060268801721776</v>
      </c>
    </row>
    <row r="76" spans="1:10">
      <c r="A76" s="523" t="s">
        <v>467</v>
      </c>
      <c r="B76" s="231" t="s">
        <v>81</v>
      </c>
      <c r="C76" s="369">
        <v>21682570.063183546</v>
      </c>
      <c r="D76" s="369">
        <v>-1869033.1856312864</v>
      </c>
      <c r="E76" s="370">
        <v>-7.9359063834660182E-2</v>
      </c>
      <c r="F76" s="371">
        <v>53593752.273027994</v>
      </c>
      <c r="G76" s="371">
        <v>-4113851.3414929733</v>
      </c>
      <c r="H76" s="370">
        <v>-7.1287856085186743E-2</v>
      </c>
      <c r="I76" s="372">
        <v>394.55685799512935</v>
      </c>
      <c r="J76" s="372">
        <v>-6.3786722098505493</v>
      </c>
    </row>
    <row r="77" spans="1:10">
      <c r="A77" s="523" t="s">
        <v>467</v>
      </c>
      <c r="B77" s="221" t="s">
        <v>82</v>
      </c>
      <c r="C77" s="365">
        <v>1136422.2381132056</v>
      </c>
      <c r="D77" s="365">
        <v>-181232.21997992136</v>
      </c>
      <c r="E77" s="366">
        <v>-0.13754153743933414</v>
      </c>
      <c r="F77" s="367">
        <v>4248107.2717327261</v>
      </c>
      <c r="G77" s="367">
        <v>-558299.79023968894</v>
      </c>
      <c r="H77" s="366">
        <v>-0.1161574088588698</v>
      </c>
      <c r="I77" s="368">
        <v>54.750649559313622</v>
      </c>
      <c r="J77" s="368">
        <v>-4.6383921741403711</v>
      </c>
    </row>
    <row r="78" spans="1:10">
      <c r="A78" s="523" t="s">
        <v>467</v>
      </c>
      <c r="B78" s="231" t="s">
        <v>83</v>
      </c>
      <c r="C78" s="369">
        <v>1154777.4927778468</v>
      </c>
      <c r="D78" s="369">
        <v>611947.79588343005</v>
      </c>
      <c r="E78" s="370">
        <v>1.1273292514842961</v>
      </c>
      <c r="F78" s="371">
        <v>1455911.3047205019</v>
      </c>
      <c r="G78" s="371">
        <v>-530358.37215464655</v>
      </c>
      <c r="H78" s="370">
        <v>-0.26701226843930892</v>
      </c>
      <c r="I78" s="372">
        <v>29.191777199376489</v>
      </c>
      <c r="J78" s="372">
        <v>16.354259552726553</v>
      </c>
    </row>
    <row r="79" spans="1:10">
      <c r="A79" s="523" t="s">
        <v>467</v>
      </c>
      <c r="B79" s="221" t="s">
        <v>84</v>
      </c>
      <c r="C79" s="365">
        <v>1203069.2262740356</v>
      </c>
      <c r="D79" s="365">
        <v>16058.440196025418</v>
      </c>
      <c r="E79" s="366">
        <v>1.3528470325938605E-2</v>
      </c>
      <c r="F79" s="367">
        <v>3574302.273512152</v>
      </c>
      <c r="G79" s="367">
        <v>-37479.389832931105</v>
      </c>
      <c r="H79" s="366">
        <v>-1.0376981037723981E-2</v>
      </c>
      <c r="I79" s="368">
        <v>27.361931042514186</v>
      </c>
      <c r="J79" s="368">
        <v>2.1058465894893637</v>
      </c>
    </row>
    <row r="80" spans="1:10">
      <c r="A80" s="523" t="s">
        <v>467</v>
      </c>
      <c r="B80" s="231" t="s">
        <v>85</v>
      </c>
      <c r="C80" s="369">
        <v>2074022.4150482682</v>
      </c>
      <c r="D80" s="369">
        <v>-181395.38068027934</v>
      </c>
      <c r="E80" s="370">
        <v>-8.0426509458166623E-2</v>
      </c>
      <c r="F80" s="371">
        <v>7535632.9538324391</v>
      </c>
      <c r="G80" s="371">
        <v>-472084.54406293388</v>
      </c>
      <c r="H80" s="370">
        <v>-5.8953696129641117E-2</v>
      </c>
      <c r="I80" s="372">
        <v>58.05021288171195</v>
      </c>
      <c r="J80" s="372">
        <v>-1.0069532596964876</v>
      </c>
    </row>
    <row r="81" spans="1:10">
      <c r="A81" s="523" t="s">
        <v>467</v>
      </c>
      <c r="B81" s="221" t="s">
        <v>86</v>
      </c>
      <c r="C81" s="365">
        <v>4027036677.2222838</v>
      </c>
      <c r="D81" s="365">
        <v>76438218.394722462</v>
      </c>
      <c r="E81" s="366">
        <v>1.9348516228958234E-2</v>
      </c>
      <c r="F81" s="367">
        <v>9154588731.4749851</v>
      </c>
      <c r="G81" s="367">
        <v>173319071.05794334</v>
      </c>
      <c r="H81" s="366">
        <v>1.9297836231530693E-2</v>
      </c>
      <c r="I81" s="373"/>
      <c r="J81" s="373"/>
    </row>
    <row r="82" spans="1:10">
      <c r="A82" s="523" t="s">
        <v>467</v>
      </c>
      <c r="B82" s="231" t="s">
        <v>87</v>
      </c>
      <c r="C82" s="369">
        <v>246469018.65134317</v>
      </c>
      <c r="D82" s="369">
        <v>11490138.398875833</v>
      </c>
      <c r="E82" s="370">
        <v>4.8898600531803255E-2</v>
      </c>
      <c r="F82" s="371">
        <v>526385258.35218322</v>
      </c>
      <c r="G82" s="371">
        <v>24056556.993325114</v>
      </c>
      <c r="H82" s="370">
        <v>4.7890070641492921E-2</v>
      </c>
      <c r="I82" s="374"/>
      <c r="J82" s="374"/>
    </row>
    <row r="83" spans="1:10">
      <c r="A83" s="523" t="s">
        <v>467</v>
      </c>
      <c r="B83" s="221" t="s">
        <v>88</v>
      </c>
      <c r="C83" s="365">
        <v>231728676.28310829</v>
      </c>
      <c r="D83" s="365">
        <v>12670962.798216343</v>
      </c>
      <c r="E83" s="366">
        <v>5.7843034133058448E-2</v>
      </c>
      <c r="F83" s="367">
        <v>485489827.68219399</v>
      </c>
      <c r="G83" s="367">
        <v>24171773.079482555</v>
      </c>
      <c r="H83" s="366">
        <v>5.2397197201179052E-2</v>
      </c>
      <c r="I83" s="373"/>
      <c r="J83" s="373"/>
    </row>
    <row r="84" spans="1:10">
      <c r="A84" s="523" t="s">
        <v>467</v>
      </c>
      <c r="B84" s="231" t="s">
        <v>89</v>
      </c>
      <c r="C84" s="369">
        <v>271585944.66685641</v>
      </c>
      <c r="D84" s="369">
        <v>9715829.7837241888</v>
      </c>
      <c r="E84" s="370">
        <v>3.7101712763444518E-2</v>
      </c>
      <c r="F84" s="371">
        <v>544358881.43928576</v>
      </c>
      <c r="G84" s="371">
        <v>16960973.224037409</v>
      </c>
      <c r="H84" s="370">
        <v>3.2159727901527969E-2</v>
      </c>
      <c r="I84" s="374"/>
      <c r="J84" s="374"/>
    </row>
    <row r="85" spans="1:10">
      <c r="A85" s="523" t="s">
        <v>467</v>
      </c>
      <c r="B85" s="221" t="s">
        <v>90</v>
      </c>
      <c r="C85" s="365">
        <v>153965580.33949876</v>
      </c>
      <c r="D85" s="365">
        <v>5777542.1861681044</v>
      </c>
      <c r="E85" s="366">
        <v>3.8987911967564223E-2</v>
      </c>
      <c r="F85" s="367">
        <v>329918776.22797513</v>
      </c>
      <c r="G85" s="367">
        <v>12293362.956246555</v>
      </c>
      <c r="H85" s="366">
        <v>3.8703965245153675E-2</v>
      </c>
      <c r="I85" s="373"/>
      <c r="J85" s="373"/>
    </row>
    <row r="86" spans="1:10">
      <c r="A86" s="523" t="s">
        <v>467</v>
      </c>
      <c r="B86" s="231" t="s">
        <v>91</v>
      </c>
      <c r="C86" s="369">
        <v>262363306.98288929</v>
      </c>
      <c r="D86" s="369">
        <v>13922350.345361322</v>
      </c>
      <c r="E86" s="370">
        <v>5.6038869491530113E-2</v>
      </c>
      <c r="F86" s="371">
        <v>561309869.92637706</v>
      </c>
      <c r="G86" s="371">
        <v>23665055.495291352</v>
      </c>
      <c r="H86" s="370">
        <v>4.4016151295596093E-2</v>
      </c>
      <c r="I86" s="374"/>
      <c r="J86" s="374"/>
    </row>
    <row r="87" spans="1:10">
      <c r="A87" s="523" t="s">
        <v>467</v>
      </c>
      <c r="B87" s="221" t="s">
        <v>92</v>
      </c>
      <c r="C87" s="365">
        <v>303215580.27765626</v>
      </c>
      <c r="D87" s="365">
        <v>16153778.483685076</v>
      </c>
      <c r="E87" s="366">
        <v>5.6272824815887204E-2</v>
      </c>
      <c r="F87" s="367">
        <v>634873098.79125392</v>
      </c>
      <c r="G87" s="367">
        <v>32943364.768590093</v>
      </c>
      <c r="H87" s="366">
        <v>5.472958537607267E-2</v>
      </c>
      <c r="I87" s="373"/>
      <c r="J87" s="373"/>
    </row>
    <row r="88" spans="1:10">
      <c r="A88" s="523" t="s">
        <v>467</v>
      </c>
      <c r="B88" s="231" t="s">
        <v>93</v>
      </c>
      <c r="C88" s="369">
        <v>274663672.78663087</v>
      </c>
      <c r="D88" s="369">
        <v>11272377.760921836</v>
      </c>
      <c r="E88" s="370">
        <v>4.2797077860229071E-2</v>
      </c>
      <c r="F88" s="371">
        <v>551594014.99750173</v>
      </c>
      <c r="G88" s="371">
        <v>4326790.8075003624</v>
      </c>
      <c r="H88" s="370">
        <v>7.9061756601710512E-3</v>
      </c>
      <c r="I88" s="374"/>
      <c r="J88" s="374"/>
    </row>
    <row r="89" spans="1:10">
      <c r="A89" s="523" t="s">
        <v>468</v>
      </c>
      <c r="B89" s="221" t="s">
        <v>54</v>
      </c>
      <c r="C89" s="365">
        <v>146113582.41960499</v>
      </c>
      <c r="D89" s="365">
        <v>-4443332.3539988399</v>
      </c>
      <c r="E89" s="366">
        <v>-2.9512642183724267E-2</v>
      </c>
      <c r="F89" s="367">
        <v>356378683.59502929</v>
      </c>
      <c r="G89" s="367">
        <v>-3375092.4950000644</v>
      </c>
      <c r="H89" s="366">
        <v>-9.3816735759722457E-3</v>
      </c>
      <c r="I89" s="368">
        <v>86.824317329760845</v>
      </c>
      <c r="J89" s="368">
        <v>-2.936985780403063</v>
      </c>
    </row>
    <row r="90" spans="1:10">
      <c r="A90" s="523" t="s">
        <v>468</v>
      </c>
      <c r="B90" s="231" t="s">
        <v>55</v>
      </c>
      <c r="C90" s="369">
        <v>192239606.01975873</v>
      </c>
      <c r="D90" s="369">
        <v>-141221.17209410667</v>
      </c>
      <c r="E90" s="370">
        <v>-7.3407092668997147E-4</v>
      </c>
      <c r="F90" s="371">
        <v>435686632.92632997</v>
      </c>
      <c r="G90" s="371">
        <v>1403913.4008532763</v>
      </c>
      <c r="H90" s="370">
        <v>3.2327176231816824E-3</v>
      </c>
      <c r="I90" s="372">
        <v>95.105097721483986</v>
      </c>
      <c r="J90" s="372">
        <v>-0.38544685051235206</v>
      </c>
    </row>
    <row r="91" spans="1:10">
      <c r="A91" s="523" t="s">
        <v>468</v>
      </c>
      <c r="B91" s="221" t="s">
        <v>56</v>
      </c>
      <c r="C91" s="365">
        <v>179645754.50135142</v>
      </c>
      <c r="D91" s="365">
        <v>1970939.3579304516</v>
      </c>
      <c r="E91" s="366">
        <v>1.1092958539675355E-2</v>
      </c>
      <c r="F91" s="367">
        <v>403548046.52459735</v>
      </c>
      <c r="G91" s="367">
        <v>1664865.0014790893</v>
      </c>
      <c r="H91" s="366">
        <v>4.1426590562195949E-3</v>
      </c>
      <c r="I91" s="368">
        <v>103.94724016216261</v>
      </c>
      <c r="J91" s="368">
        <v>0.7995442703825546</v>
      </c>
    </row>
    <row r="92" spans="1:10">
      <c r="A92" s="523" t="s">
        <v>468</v>
      </c>
      <c r="B92" s="231" t="s">
        <v>57</v>
      </c>
      <c r="C92" s="369">
        <v>256929471.12795317</v>
      </c>
      <c r="D92" s="369">
        <v>1449227.8003335893</v>
      </c>
      <c r="E92" s="370">
        <v>5.6725630970812348E-3</v>
      </c>
      <c r="F92" s="371">
        <v>581596629.1404053</v>
      </c>
      <c r="G92" s="371">
        <v>-3596153.4854736328</v>
      </c>
      <c r="H92" s="370">
        <v>-6.1452457929111175E-3</v>
      </c>
      <c r="I92" s="372">
        <v>104.63737090563319</v>
      </c>
      <c r="J92" s="372">
        <v>0.24521391436438478</v>
      </c>
    </row>
    <row r="93" spans="1:10">
      <c r="A93" s="523" t="s">
        <v>468</v>
      </c>
      <c r="B93" s="221" t="s">
        <v>58</v>
      </c>
      <c r="C93" s="365">
        <v>89924165.909623668</v>
      </c>
      <c r="D93" s="365">
        <v>793454.4775993973</v>
      </c>
      <c r="E93" s="366">
        <v>8.9021445565878494E-3</v>
      </c>
      <c r="F93" s="367">
        <v>204841865.33717892</v>
      </c>
      <c r="G93" s="367">
        <v>213842.00370636582</v>
      </c>
      <c r="H93" s="366">
        <v>1.045027949851608E-3</v>
      </c>
      <c r="I93" s="368">
        <v>96.961657013793172</v>
      </c>
      <c r="J93" s="368">
        <v>0.53688128466485807</v>
      </c>
    </row>
    <row r="94" spans="1:10">
      <c r="A94" s="523" t="s">
        <v>468</v>
      </c>
      <c r="B94" s="231" t="s">
        <v>59</v>
      </c>
      <c r="C94" s="369">
        <v>151413555.03272089</v>
      </c>
      <c r="D94" s="369">
        <v>4223764.2308891416</v>
      </c>
      <c r="E94" s="370">
        <v>2.8696040723203323E-2</v>
      </c>
      <c r="F94" s="371">
        <v>341965668.91993243</v>
      </c>
      <c r="G94" s="371">
        <v>8171143.1639750004</v>
      </c>
      <c r="H94" s="370">
        <v>2.4479560129003E-2</v>
      </c>
      <c r="I94" s="372">
        <v>85.664530604514994</v>
      </c>
      <c r="J94" s="372">
        <v>2.1135358164806775</v>
      </c>
    </row>
    <row r="95" spans="1:10">
      <c r="A95" s="523" t="s">
        <v>468</v>
      </c>
      <c r="B95" s="221" t="s">
        <v>60</v>
      </c>
      <c r="C95" s="365">
        <v>212958013.31745353</v>
      </c>
      <c r="D95" s="365">
        <v>2585816.5041650534</v>
      </c>
      <c r="E95" s="366">
        <v>1.2291626666141827E-2</v>
      </c>
      <c r="F95" s="367">
        <v>482234096.2252031</v>
      </c>
      <c r="G95" s="367">
        <v>4932108.9321627617</v>
      </c>
      <c r="H95" s="366">
        <v>1.0333309023359849E-2</v>
      </c>
      <c r="I95" s="368">
        <v>108.3987242111409</v>
      </c>
      <c r="J95" s="368">
        <v>0.96115341073959826</v>
      </c>
    </row>
    <row r="96" spans="1:10">
      <c r="A96" s="523" t="s">
        <v>468</v>
      </c>
      <c r="B96" s="231" t="s">
        <v>61</v>
      </c>
      <c r="C96" s="369">
        <v>185152424.36746994</v>
      </c>
      <c r="D96" s="369">
        <v>-1764350.5851516426</v>
      </c>
      <c r="E96" s="370">
        <v>-9.4392308320045554E-3</v>
      </c>
      <c r="F96" s="371">
        <v>419289565.41467166</v>
      </c>
      <c r="G96" s="371">
        <v>-1175189.8945261836</v>
      </c>
      <c r="H96" s="370">
        <v>-2.7949783654565349E-3</v>
      </c>
      <c r="I96" s="372">
        <v>115.982864921678</v>
      </c>
      <c r="J96" s="372">
        <v>-1.4934628106447008</v>
      </c>
    </row>
    <row r="97" spans="1:10">
      <c r="A97" s="523" t="s">
        <v>468</v>
      </c>
      <c r="B97" s="221" t="s">
        <v>62</v>
      </c>
      <c r="C97" s="365">
        <v>145841482.88152301</v>
      </c>
      <c r="D97" s="365">
        <v>-4434593.6737115681</v>
      </c>
      <c r="E97" s="366">
        <v>-2.9509645017126964E-2</v>
      </c>
      <c r="F97" s="367">
        <v>355292447.39154935</v>
      </c>
      <c r="G97" s="367">
        <v>-3372329.0925036669</v>
      </c>
      <c r="H97" s="366">
        <v>-9.4024540841790953E-3</v>
      </c>
      <c r="I97" s="368">
        <v>87.297721149577029</v>
      </c>
      <c r="J97" s="368">
        <v>-2.9891973001420666</v>
      </c>
    </row>
    <row r="98" spans="1:10">
      <c r="A98" s="523" t="s">
        <v>468</v>
      </c>
      <c r="B98" s="231" t="s">
        <v>63</v>
      </c>
      <c r="C98" s="369">
        <v>191882175.26101011</v>
      </c>
      <c r="D98" s="369">
        <v>-84625.505289047956</v>
      </c>
      <c r="E98" s="370">
        <v>-4.4083406584491267E-4</v>
      </c>
      <c r="F98" s="371">
        <v>434340437.75743943</v>
      </c>
      <c r="G98" s="371">
        <v>1613181.0735274553</v>
      </c>
      <c r="H98" s="370">
        <v>3.7279395938440095E-3</v>
      </c>
      <c r="I98" s="372">
        <v>95.623934416679049</v>
      </c>
      <c r="J98" s="372">
        <v>-0.39817667343605478</v>
      </c>
    </row>
    <row r="99" spans="1:10">
      <c r="A99" s="523" t="s">
        <v>468</v>
      </c>
      <c r="B99" s="221" t="s">
        <v>64</v>
      </c>
      <c r="C99" s="365">
        <v>178848610.43785623</v>
      </c>
      <c r="D99" s="365">
        <v>2031160.5373146832</v>
      </c>
      <c r="E99" s="366">
        <v>1.148733079488023E-2</v>
      </c>
      <c r="F99" s="367">
        <v>401567204.589643</v>
      </c>
      <c r="G99" s="367">
        <v>1719452.2007910609</v>
      </c>
      <c r="H99" s="366">
        <v>4.3002672655238381E-3</v>
      </c>
      <c r="I99" s="368">
        <v>104.24437318614208</v>
      </c>
      <c r="J99" s="368">
        <v>0.80036926124247998</v>
      </c>
    </row>
    <row r="100" spans="1:10">
      <c r="A100" s="523" t="s">
        <v>468</v>
      </c>
      <c r="B100" s="231" t="s">
        <v>65</v>
      </c>
      <c r="C100" s="369">
        <v>250043471.86979818</v>
      </c>
      <c r="D100" s="369">
        <v>2141101.6479054391</v>
      </c>
      <c r="E100" s="370">
        <v>8.6368744517810753E-3</v>
      </c>
      <c r="F100" s="371">
        <v>564475585.95572042</v>
      </c>
      <c r="G100" s="371">
        <v>-2147650.3031300306</v>
      </c>
      <c r="H100" s="370">
        <v>-3.7902616160077835E-3</v>
      </c>
      <c r="I100" s="372">
        <v>102.579236846434</v>
      </c>
      <c r="J100" s="372">
        <v>0.49991654114185735</v>
      </c>
    </row>
    <row r="101" spans="1:10">
      <c r="A101" s="523" t="s">
        <v>468</v>
      </c>
      <c r="B101" s="221" t="s">
        <v>66</v>
      </c>
      <c r="C101" s="365">
        <v>89569261.896858677</v>
      </c>
      <c r="D101" s="365">
        <v>843135.66779783368</v>
      </c>
      <c r="E101" s="366">
        <v>9.5026764227386946E-3</v>
      </c>
      <c r="F101" s="367">
        <v>203520118.02460539</v>
      </c>
      <c r="G101" s="367">
        <v>355119.43375894427</v>
      </c>
      <c r="H101" s="366">
        <v>1.7479360924472947E-3</v>
      </c>
      <c r="I101" s="368">
        <v>97.286740482616381</v>
      </c>
      <c r="J101" s="368">
        <v>0.55715526657350267</v>
      </c>
    </row>
    <row r="102" spans="1:10">
      <c r="A102" s="523" t="s">
        <v>468</v>
      </c>
      <c r="B102" s="231" t="s">
        <v>67</v>
      </c>
      <c r="C102" s="369">
        <v>150848216.87182048</v>
      </c>
      <c r="D102" s="369">
        <v>3811569.3836778402</v>
      </c>
      <c r="E102" s="370">
        <v>2.5922580858525175E-2</v>
      </c>
      <c r="F102" s="371">
        <v>341547837.00987852</v>
      </c>
      <c r="G102" s="371">
        <v>8337695.6347149014</v>
      </c>
      <c r="H102" s="370">
        <v>2.5022334555320248E-2</v>
      </c>
      <c r="I102" s="372">
        <v>85.97011567923029</v>
      </c>
      <c r="J102" s="372">
        <v>1.8604184788447782</v>
      </c>
    </row>
    <row r="103" spans="1:10">
      <c r="A103" s="523" t="s">
        <v>468</v>
      </c>
      <c r="B103" s="221" t="s">
        <v>68</v>
      </c>
      <c r="C103" s="365">
        <v>212557986.35964593</v>
      </c>
      <c r="D103" s="365">
        <v>2589826.520186305</v>
      </c>
      <c r="E103" s="366">
        <v>1.2334377374962331E-2</v>
      </c>
      <c r="F103" s="367">
        <v>481066557.44930923</v>
      </c>
      <c r="G103" s="367">
        <v>4988565.5808495879</v>
      </c>
      <c r="H103" s="366">
        <v>1.047846291165656E-2</v>
      </c>
      <c r="I103" s="368">
        <v>108.98799382543638</v>
      </c>
      <c r="J103" s="368">
        <v>0.92728284769189884</v>
      </c>
    </row>
    <row r="104" spans="1:10">
      <c r="A104" s="523" t="s">
        <v>468</v>
      </c>
      <c r="B104" s="231" t="s">
        <v>69</v>
      </c>
      <c r="C104" s="369">
        <v>184495758.14408085</v>
      </c>
      <c r="D104" s="369">
        <v>-1691896.0524987876</v>
      </c>
      <c r="E104" s="370">
        <v>-9.0870474726130832E-3</v>
      </c>
      <c r="F104" s="371">
        <v>416948504.00506121</v>
      </c>
      <c r="G104" s="371">
        <v>-925992.66782790422</v>
      </c>
      <c r="H104" s="370">
        <v>-2.2159587991146742E-3</v>
      </c>
      <c r="I104" s="372">
        <v>116.41846310575363</v>
      </c>
      <c r="J104" s="372">
        <v>-1.5048041915329691</v>
      </c>
    </row>
    <row r="105" spans="1:10">
      <c r="A105" s="523" t="s">
        <v>468</v>
      </c>
      <c r="B105" s="221" t="s">
        <v>70</v>
      </c>
      <c r="C105" s="365">
        <v>76142502.991917476</v>
      </c>
      <c r="D105" s="365">
        <v>-5712447.3418043256</v>
      </c>
      <c r="E105" s="366">
        <v>-6.9787438860016843E-2</v>
      </c>
      <c r="F105" s="367">
        <v>213084333.3083522</v>
      </c>
      <c r="G105" s="367">
        <v>-6070118.3901056647</v>
      </c>
      <c r="H105" s="366">
        <v>-2.7697901379880475E-2</v>
      </c>
      <c r="I105" s="368">
        <v>85.312378036635565</v>
      </c>
      <c r="J105" s="368">
        <v>-3.636856705423881</v>
      </c>
    </row>
    <row r="106" spans="1:10">
      <c r="A106" s="523" t="s">
        <v>468</v>
      </c>
      <c r="B106" s="231" t="s">
        <v>71</v>
      </c>
      <c r="C106" s="369">
        <v>110440516.42007273</v>
      </c>
      <c r="D106" s="369">
        <v>-2899714.614229843</v>
      </c>
      <c r="E106" s="370">
        <v>-2.5584160079506459E-2</v>
      </c>
      <c r="F106" s="371">
        <v>263672522.78282061</v>
      </c>
      <c r="G106" s="371">
        <v>-914377.34154006839</v>
      </c>
      <c r="H106" s="370">
        <v>-3.4558677739158451E-3</v>
      </c>
      <c r="I106" s="372">
        <v>103.02045593527302</v>
      </c>
      <c r="J106" s="372">
        <v>0.48088393297166476</v>
      </c>
    </row>
    <row r="107" spans="1:10">
      <c r="A107" s="523" t="s">
        <v>468</v>
      </c>
      <c r="B107" s="221" t="s">
        <v>72</v>
      </c>
      <c r="C107" s="365">
        <v>101206813.0001002</v>
      </c>
      <c r="D107" s="365">
        <v>-2300097.9224655032</v>
      </c>
      <c r="E107" s="366">
        <v>-2.2221684542264274E-2</v>
      </c>
      <c r="F107" s="367">
        <v>241209070.32906356</v>
      </c>
      <c r="G107" s="367">
        <v>-4682136.0827606618</v>
      </c>
      <c r="H107" s="366">
        <v>-1.9041494614975833E-2</v>
      </c>
      <c r="I107" s="368">
        <v>110.41799697369589</v>
      </c>
      <c r="J107" s="368">
        <v>0.89335781885750976</v>
      </c>
    </row>
    <row r="108" spans="1:10">
      <c r="A108" s="523" t="s">
        <v>468</v>
      </c>
      <c r="B108" s="231" t="s">
        <v>73</v>
      </c>
      <c r="C108" s="369">
        <v>159733120.08710268</v>
      </c>
      <c r="D108" s="369">
        <v>-1404923.5447717011</v>
      </c>
      <c r="E108" s="370">
        <v>-8.7187576136973539E-3</v>
      </c>
      <c r="F108" s="371">
        <v>385876694.97648025</v>
      </c>
      <c r="G108" s="371">
        <v>-5764863.3868033886</v>
      </c>
      <c r="H108" s="370">
        <v>-1.471974376492483E-2</v>
      </c>
      <c r="I108" s="372">
        <v>122.65972354849606</v>
      </c>
      <c r="J108" s="372">
        <v>2.6497165171500114</v>
      </c>
    </row>
    <row r="109" spans="1:10">
      <c r="A109" s="523" t="s">
        <v>468</v>
      </c>
      <c r="B109" s="221" t="s">
        <v>74</v>
      </c>
      <c r="C109" s="365">
        <v>38952066.013295971</v>
      </c>
      <c r="D109" s="365">
        <v>-655728.44892333448</v>
      </c>
      <c r="E109" s="366">
        <v>-1.6555540590598002E-2</v>
      </c>
      <c r="F109" s="367">
        <v>96686934.551739305</v>
      </c>
      <c r="G109" s="367">
        <v>-1666298.0109411329</v>
      </c>
      <c r="H109" s="366">
        <v>-1.6941975037568821E-2</v>
      </c>
      <c r="I109" s="368">
        <v>79.193259522141574</v>
      </c>
      <c r="J109" s="368">
        <v>1.0933108398123608</v>
      </c>
    </row>
    <row r="110" spans="1:10">
      <c r="A110" s="523" t="s">
        <v>468</v>
      </c>
      <c r="B110" s="231" t="s">
        <v>75</v>
      </c>
      <c r="C110" s="369">
        <v>62189819.841060609</v>
      </c>
      <c r="D110" s="369">
        <v>-740589.03930414468</v>
      </c>
      <c r="E110" s="370">
        <v>-1.176838117661142E-2</v>
      </c>
      <c r="F110" s="371">
        <v>154308004.45185581</v>
      </c>
      <c r="G110" s="371">
        <v>2929548.6509672403</v>
      </c>
      <c r="H110" s="370">
        <v>1.9352480744159132E-2</v>
      </c>
      <c r="I110" s="372">
        <v>66.342172976104891</v>
      </c>
      <c r="J110" s="372">
        <v>1.2328296684365654</v>
      </c>
    </row>
    <row r="111" spans="1:10">
      <c r="A111" s="523" t="s">
        <v>468</v>
      </c>
      <c r="B111" s="221" t="s">
        <v>76</v>
      </c>
      <c r="C111" s="365">
        <v>108468849.56220618</v>
      </c>
      <c r="D111" s="365">
        <v>-3508099.68041794</v>
      </c>
      <c r="E111" s="366">
        <v>-3.132876635901935E-2</v>
      </c>
      <c r="F111" s="367">
        <v>265628739.87895009</v>
      </c>
      <c r="G111" s="367">
        <v>-5067109.5932109654</v>
      </c>
      <c r="H111" s="366">
        <v>-1.8718830019342717E-2</v>
      </c>
      <c r="I111" s="368">
        <v>104.10445829594499</v>
      </c>
      <c r="J111" s="368">
        <v>-0.12855517387448856</v>
      </c>
    </row>
    <row r="112" spans="1:10">
      <c r="A112" s="523" t="s">
        <v>468</v>
      </c>
      <c r="B112" s="231" t="s">
        <v>77</v>
      </c>
      <c r="C112" s="369">
        <v>92986655.597006187</v>
      </c>
      <c r="D112" s="369">
        <v>-6083714.6553510725</v>
      </c>
      <c r="E112" s="370">
        <v>-6.1408013716455427E-2</v>
      </c>
      <c r="F112" s="371">
        <v>237249419.10963959</v>
      </c>
      <c r="G112" s="371">
        <v>-3713161.4174980223</v>
      </c>
      <c r="H112" s="370">
        <v>-1.5409701412455781E-2</v>
      </c>
      <c r="I112" s="372">
        <v>109.8295407304725</v>
      </c>
      <c r="J112" s="372">
        <v>-3.6597008098244856</v>
      </c>
    </row>
    <row r="113" spans="1:10">
      <c r="A113" s="523" t="s">
        <v>468</v>
      </c>
      <c r="B113" s="231" t="s">
        <v>78</v>
      </c>
      <c r="C113" s="365">
        <v>272099.53808194963</v>
      </c>
      <c r="D113" s="365">
        <v>-8738.6802872314584</v>
      </c>
      <c r="E113" s="366">
        <v>-3.1116421183614917E-2</v>
      </c>
      <c r="F113" s="367">
        <v>1086236.2034798181</v>
      </c>
      <c r="G113" s="367">
        <v>-2763.40249679517</v>
      </c>
      <c r="H113" s="366">
        <v>-2.5375606029875049E-3</v>
      </c>
      <c r="I113" s="368">
        <v>22.225153859972412</v>
      </c>
      <c r="J113" s="368">
        <v>0.41267182048953188</v>
      </c>
    </row>
    <row r="114" spans="1:10">
      <c r="A114" s="523" t="s">
        <v>468</v>
      </c>
      <c r="B114" s="221" t="s">
        <v>79</v>
      </c>
      <c r="C114" s="369">
        <v>357430.7587485644</v>
      </c>
      <c r="D114" s="369">
        <v>-56595.666805040324</v>
      </c>
      <c r="E114" s="370">
        <v>-0.13669578392095358</v>
      </c>
      <c r="F114" s="371">
        <v>1346195.1688906634</v>
      </c>
      <c r="G114" s="371">
        <v>-209267.6726743069</v>
      </c>
      <c r="H114" s="370">
        <v>-0.13453723681612356</v>
      </c>
      <c r="I114" s="372">
        <v>24.306310123940168</v>
      </c>
      <c r="J114" s="372">
        <v>-2.4660759228798845</v>
      </c>
    </row>
    <row r="115" spans="1:10">
      <c r="A115" s="523" t="s">
        <v>468</v>
      </c>
      <c r="B115" s="231" t="s">
        <v>80</v>
      </c>
      <c r="C115" s="365">
        <v>797144.06349510432</v>
      </c>
      <c r="D115" s="365">
        <v>-60221.179384423536</v>
      </c>
      <c r="E115" s="366">
        <v>-7.0239818892314815E-2</v>
      </c>
      <c r="F115" s="367">
        <v>1980841.9349542451</v>
      </c>
      <c r="G115" s="367">
        <v>-54587.199312114622</v>
      </c>
      <c r="H115" s="366">
        <v>-2.6818521162511398E-2</v>
      </c>
      <c r="I115" s="368">
        <v>63.401422860182656</v>
      </c>
      <c r="J115" s="368">
        <v>-1.4411095230859061</v>
      </c>
    </row>
    <row r="116" spans="1:10">
      <c r="A116" s="523" t="s">
        <v>468</v>
      </c>
      <c r="B116" s="221" t="s">
        <v>81</v>
      </c>
      <c r="C116" s="369">
        <v>6885999.2581550423</v>
      </c>
      <c r="D116" s="369">
        <v>-691873.8475717213</v>
      </c>
      <c r="E116" s="370">
        <v>-9.1301851841363926E-2</v>
      </c>
      <c r="F116" s="371">
        <v>17121043.184685044</v>
      </c>
      <c r="G116" s="371">
        <v>-1448503.1823438779</v>
      </c>
      <c r="H116" s="370">
        <v>-7.8004230890408907E-2</v>
      </c>
      <c r="I116" s="372">
        <v>385.48372864005813</v>
      </c>
      <c r="J116" s="372">
        <v>-17.899942324325025</v>
      </c>
    </row>
    <row r="117" spans="1:10">
      <c r="A117" s="523" t="s">
        <v>468</v>
      </c>
      <c r="B117" s="231" t="s">
        <v>82</v>
      </c>
      <c r="C117" s="365">
        <v>354904.01276502665</v>
      </c>
      <c r="D117" s="365">
        <v>-49681.190198363329</v>
      </c>
      <c r="E117" s="366">
        <v>-0.12279537124559366</v>
      </c>
      <c r="F117" s="367">
        <v>1321747.3125735258</v>
      </c>
      <c r="G117" s="367">
        <v>-141277.43005248136</v>
      </c>
      <c r="H117" s="366">
        <v>-9.6565304698060114E-2</v>
      </c>
      <c r="I117" s="368">
        <v>52.601811856672256</v>
      </c>
      <c r="J117" s="368">
        <v>-4.4187765735526696</v>
      </c>
    </row>
    <row r="118" spans="1:10">
      <c r="A118" s="523" t="s">
        <v>468</v>
      </c>
      <c r="B118" s="221" t="s">
        <v>83</v>
      </c>
      <c r="C118" s="369">
        <v>565338.16090040677</v>
      </c>
      <c r="D118" s="369">
        <v>412194.84721135569</v>
      </c>
      <c r="E118" s="370">
        <v>2.6915628066419814</v>
      </c>
      <c r="F118" s="371">
        <v>417831.9100538409</v>
      </c>
      <c r="G118" s="371">
        <v>-166552.47073983256</v>
      </c>
      <c r="H118" s="370">
        <v>-0.2850050004992119</v>
      </c>
      <c r="I118" s="372">
        <v>43.965373628708853</v>
      </c>
      <c r="J118" s="372">
        <v>32.640524829367365</v>
      </c>
    </row>
    <row r="119" spans="1:10">
      <c r="A119" s="523" t="s">
        <v>468</v>
      </c>
      <c r="B119" s="231" t="s">
        <v>84</v>
      </c>
      <c r="C119" s="365">
        <v>400026.95780760801</v>
      </c>
      <c r="D119" s="365">
        <v>-4010.0160212278715</v>
      </c>
      <c r="E119" s="366">
        <v>-9.9248739124718176E-3</v>
      </c>
      <c r="F119" s="367">
        <v>1167538.7758938349</v>
      </c>
      <c r="G119" s="367">
        <v>-56456.648686894914</v>
      </c>
      <c r="H119" s="366">
        <v>-4.6124885398353271E-2</v>
      </c>
      <c r="I119" s="368">
        <v>27.988886883604007</v>
      </c>
      <c r="J119" s="368">
        <v>1.1076416426402602</v>
      </c>
    </row>
    <row r="120" spans="1:10">
      <c r="A120" s="523" t="s">
        <v>468</v>
      </c>
      <c r="B120" s="221" t="s">
        <v>85</v>
      </c>
      <c r="C120" s="369">
        <v>656666.22338904859</v>
      </c>
      <c r="D120" s="369">
        <v>-72454.532652856084</v>
      </c>
      <c r="E120" s="370">
        <v>-9.9372473012813142E-2</v>
      </c>
      <c r="F120" s="371">
        <v>2341061.4096103217</v>
      </c>
      <c r="G120" s="371">
        <v>-249197.22669878695</v>
      </c>
      <c r="H120" s="370">
        <v>-9.6205538399003712E-2</v>
      </c>
      <c r="I120" s="372">
        <v>56.542536976767721</v>
      </c>
      <c r="J120" s="372">
        <v>-3.1557651849136974</v>
      </c>
    </row>
    <row r="121" spans="1:10">
      <c r="A121" s="523" t="s">
        <v>468</v>
      </c>
      <c r="B121" s="231" t="s">
        <v>86</v>
      </c>
      <c r="C121" s="365">
        <v>1327944461.0026369</v>
      </c>
      <c r="D121" s="365">
        <v>10918126.33766818</v>
      </c>
      <c r="E121" s="366">
        <v>8.2899833133903006E-3</v>
      </c>
      <c r="F121" s="367">
        <v>2985674359.9434686</v>
      </c>
      <c r="G121" s="367">
        <v>16638162.107680798</v>
      </c>
      <c r="H121" s="366">
        <v>5.6038933172350043E-3</v>
      </c>
      <c r="I121" s="373"/>
      <c r="J121" s="373"/>
    </row>
    <row r="122" spans="1:10">
      <c r="A122" s="523" t="s">
        <v>468</v>
      </c>
      <c r="B122" s="221" t="s">
        <v>87</v>
      </c>
      <c r="C122" s="369">
        <v>81441658.840937376</v>
      </c>
      <c r="D122" s="369">
        <v>2815089.1089407504</v>
      </c>
      <c r="E122" s="370">
        <v>3.5803280221128178E-2</v>
      </c>
      <c r="F122" s="371">
        <v>170667914.97461882</v>
      </c>
      <c r="G122" s="371">
        <v>2527558.4150676727</v>
      </c>
      <c r="H122" s="370">
        <v>1.5032431635010089E-2</v>
      </c>
      <c r="I122" s="374"/>
      <c r="J122" s="374"/>
    </row>
    <row r="123" spans="1:10">
      <c r="A123" s="523" t="s">
        <v>468</v>
      </c>
      <c r="B123" s="231" t="s">
        <v>88</v>
      </c>
      <c r="C123" s="365">
        <v>77641797.437756032</v>
      </c>
      <c r="D123" s="365">
        <v>4331258.4597801268</v>
      </c>
      <c r="E123" s="366">
        <v>5.9080979626699129E-2</v>
      </c>
      <c r="F123" s="367">
        <v>160358134.26057944</v>
      </c>
      <c r="G123" s="367">
        <v>6401588.2835513353</v>
      </c>
      <c r="H123" s="366">
        <v>4.1580487811843467E-2</v>
      </c>
      <c r="I123" s="373"/>
      <c r="J123" s="373"/>
    </row>
    <row r="124" spans="1:10">
      <c r="A124" s="523" t="s">
        <v>468</v>
      </c>
      <c r="B124" s="221" t="s">
        <v>89</v>
      </c>
      <c r="C124" s="369">
        <v>90310351.782695502</v>
      </c>
      <c r="D124" s="369">
        <v>3546025.1926770806</v>
      </c>
      <c r="E124" s="370">
        <v>4.0869621560400887E-2</v>
      </c>
      <c r="F124" s="371">
        <v>178598890.97924018</v>
      </c>
      <c r="G124" s="371">
        <v>3617213.0836731791</v>
      </c>
      <c r="H124" s="370">
        <v>2.0671953356350904E-2</v>
      </c>
      <c r="I124" s="374"/>
      <c r="J124" s="374"/>
    </row>
    <row r="125" spans="1:10">
      <c r="A125" s="523" t="s">
        <v>468</v>
      </c>
      <c r="B125" s="231" t="s">
        <v>90</v>
      </c>
      <c r="C125" s="365">
        <v>50617195.883562706</v>
      </c>
      <c r="D125" s="365">
        <v>1498864.1167211533</v>
      </c>
      <c r="E125" s="366">
        <v>3.0515370999081765E-2</v>
      </c>
      <c r="F125" s="367">
        <v>106833183.47286609</v>
      </c>
      <c r="G125" s="367">
        <v>2021417.4447000325</v>
      </c>
      <c r="H125" s="366">
        <v>1.9286169113464008E-2</v>
      </c>
      <c r="I125" s="373"/>
      <c r="J125" s="373"/>
    </row>
    <row r="126" spans="1:10">
      <c r="A126" s="523" t="s">
        <v>468</v>
      </c>
      <c r="B126" s="221" t="s">
        <v>91</v>
      </c>
      <c r="C126" s="369">
        <v>88658397.030759871</v>
      </c>
      <c r="D126" s="369">
        <v>4552158.4229819924</v>
      </c>
      <c r="E126" s="370">
        <v>5.4123909216896346E-2</v>
      </c>
      <c r="F126" s="371">
        <v>187239832.55802271</v>
      </c>
      <c r="G126" s="371">
        <v>5408146.9837478101</v>
      </c>
      <c r="H126" s="370">
        <v>2.9742599408169056E-2</v>
      </c>
      <c r="I126" s="374"/>
      <c r="J126" s="374"/>
    </row>
    <row r="127" spans="1:10">
      <c r="A127" s="523" t="s">
        <v>468</v>
      </c>
      <c r="B127" s="231" t="s">
        <v>92</v>
      </c>
      <c r="C127" s="365">
        <v>104089136.79743975</v>
      </c>
      <c r="D127" s="365">
        <v>6097926.2006042898</v>
      </c>
      <c r="E127" s="366">
        <v>6.2229317950698089E-2</v>
      </c>
      <c r="F127" s="367">
        <v>215437817.57035914</v>
      </c>
      <c r="G127" s="367">
        <v>10055675.174060971</v>
      </c>
      <c r="H127" s="366">
        <v>4.8960805728951319E-2</v>
      </c>
      <c r="I127" s="373"/>
      <c r="J127" s="373"/>
    </row>
    <row r="128" spans="1:10">
      <c r="A128" s="523" t="s">
        <v>468</v>
      </c>
      <c r="B128" s="221" t="s">
        <v>93</v>
      </c>
      <c r="C128" s="369">
        <v>91509102.547074661</v>
      </c>
      <c r="D128" s="369">
        <v>4391818.6028522104</v>
      </c>
      <c r="E128" s="370">
        <v>5.0412712656011036E-2</v>
      </c>
      <c r="F128" s="371">
        <v>179699084.89542162</v>
      </c>
      <c r="G128" s="371">
        <v>2787168.7496706247</v>
      </c>
      <c r="H128" s="370">
        <v>1.5754556337371772E-2</v>
      </c>
      <c r="I128" s="374"/>
      <c r="J128" s="374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I56" sqref="I56"/>
    </sheetView>
  </sheetViews>
  <sheetFormatPr defaultRowHeight="13.2"/>
  <cols>
    <col min="1" max="1" width="39" customWidth="1"/>
    <col min="2" max="2" width="40" customWidth="1"/>
    <col min="3" max="3" width="11.44140625" customWidth="1"/>
    <col min="4" max="4" width="10.21875" customWidth="1"/>
    <col min="5" max="5" width="10" customWidth="1"/>
    <col min="6" max="6" width="14.21875" customWidth="1"/>
    <col min="7" max="7" width="11.44140625" customWidth="1"/>
    <col min="8" max="8" width="11" customWidth="1"/>
    <col min="9" max="100" width="9.21875" customWidth="1"/>
  </cols>
  <sheetData>
    <row r="8" spans="1:8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8">
      <c r="A9" s="523" t="s">
        <v>466</v>
      </c>
      <c r="B9" s="221" t="s">
        <v>23</v>
      </c>
      <c r="C9" s="365">
        <v>43734969.143355303</v>
      </c>
      <c r="D9" s="365">
        <v>-1295102.0866526216</v>
      </c>
      <c r="E9" s="366">
        <v>-2.8760826960219615E-2</v>
      </c>
      <c r="F9" s="367">
        <v>99248409.656774238</v>
      </c>
      <c r="G9" s="367">
        <v>-2813938.1693970859</v>
      </c>
      <c r="H9" s="366">
        <v>-2.7570776386505211E-2</v>
      </c>
    </row>
    <row r="10" spans="1:8">
      <c r="A10" s="523" t="s">
        <v>466</v>
      </c>
      <c r="B10" s="225" t="s">
        <v>97</v>
      </c>
      <c r="C10" s="369">
        <v>7339942.5233928431</v>
      </c>
      <c r="D10" s="369">
        <v>-201881.91050763521</v>
      </c>
      <c r="E10" s="370">
        <v>-2.6768312134153725E-2</v>
      </c>
      <c r="F10" s="371">
        <v>17500699.801214419</v>
      </c>
      <c r="G10" s="371">
        <v>-660290.50898918137</v>
      </c>
      <c r="H10" s="370">
        <v>-3.635762685354238E-2</v>
      </c>
    </row>
    <row r="11" spans="1:8">
      <c r="A11" s="523" t="s">
        <v>466</v>
      </c>
      <c r="B11" s="221" t="s">
        <v>98</v>
      </c>
      <c r="C11" s="365">
        <v>2863529.8231308353</v>
      </c>
      <c r="D11" s="365">
        <v>-185461.48299082788</v>
      </c>
      <c r="E11" s="366">
        <v>-6.0827160319698023E-2</v>
      </c>
      <c r="F11" s="367">
        <v>6631456.2233515512</v>
      </c>
      <c r="G11" s="367">
        <v>-188889.6135688303</v>
      </c>
      <c r="H11" s="366">
        <v>-2.7695019883936033E-2</v>
      </c>
    </row>
    <row r="12" spans="1:8">
      <c r="A12" s="523" t="s">
        <v>466</v>
      </c>
      <c r="B12" s="225" t="s">
        <v>99</v>
      </c>
      <c r="C12" s="369">
        <v>2071975.0512643768</v>
      </c>
      <c r="D12" s="369">
        <v>-66088.485288608354</v>
      </c>
      <c r="E12" s="370">
        <v>-3.0910440292694529E-2</v>
      </c>
      <c r="F12" s="371">
        <v>4687913.7679821588</v>
      </c>
      <c r="G12" s="371">
        <v>-146698.24257059023</v>
      </c>
      <c r="H12" s="370">
        <v>-3.0343333084513223E-2</v>
      </c>
    </row>
    <row r="13" spans="1:8">
      <c r="A13" s="523" t="s">
        <v>466</v>
      </c>
      <c r="B13" s="221" t="s">
        <v>100</v>
      </c>
      <c r="C13" s="365">
        <v>2008455.6654701075</v>
      </c>
      <c r="D13" s="365">
        <v>-106315.88324590912</v>
      </c>
      <c r="E13" s="366">
        <v>-5.0272987316506507E-2</v>
      </c>
      <c r="F13" s="367">
        <v>4612849.6141976239</v>
      </c>
      <c r="G13" s="367">
        <v>-106616.82560840622</v>
      </c>
      <c r="H13" s="366">
        <v>-2.2590864236082621E-2</v>
      </c>
    </row>
    <row r="14" spans="1:8">
      <c r="A14" s="523" t="s">
        <v>466</v>
      </c>
      <c r="B14" s="225" t="s">
        <v>101</v>
      </c>
      <c r="C14" s="369">
        <v>4770870.7947663339</v>
      </c>
      <c r="D14" s="369">
        <v>-238708.43020132929</v>
      </c>
      <c r="E14" s="370">
        <v>-4.7650395269049794E-2</v>
      </c>
      <c r="F14" s="371">
        <v>10873320.630700722</v>
      </c>
      <c r="G14" s="371">
        <v>-452758.1280149892</v>
      </c>
      <c r="H14" s="370">
        <v>-3.9974834862116781E-2</v>
      </c>
    </row>
    <row r="15" spans="1:8">
      <c r="A15" s="523" t="s">
        <v>466</v>
      </c>
      <c r="B15" s="221" t="s">
        <v>102</v>
      </c>
      <c r="C15" s="365">
        <v>1883296.3231285571</v>
      </c>
      <c r="D15" s="365">
        <v>-29469.387613093713</v>
      </c>
      <c r="E15" s="366">
        <v>-1.5406689615774913E-2</v>
      </c>
      <c r="F15" s="367">
        <v>4144267.8024758343</v>
      </c>
      <c r="G15" s="367">
        <v>-119056.85538396426</v>
      </c>
      <c r="H15" s="366">
        <v>-2.7925824312833625E-2</v>
      </c>
    </row>
    <row r="16" spans="1:8">
      <c r="A16" s="523" t="s">
        <v>466</v>
      </c>
      <c r="B16" s="225" t="s">
        <v>103</v>
      </c>
      <c r="C16" s="369">
        <v>782245.15635004838</v>
      </c>
      <c r="D16" s="369">
        <v>-7628.6992713119835</v>
      </c>
      <c r="E16" s="370">
        <v>-9.6581235307640467E-3</v>
      </c>
      <c r="F16" s="371">
        <v>1749989.0878198044</v>
      </c>
      <c r="G16" s="371">
        <v>-49552.755714317318</v>
      </c>
      <c r="H16" s="370">
        <v>-2.7536317586814553E-2</v>
      </c>
    </row>
    <row r="17" spans="1:8">
      <c r="A17" s="523" t="s">
        <v>466</v>
      </c>
      <c r="B17" s="221" t="s">
        <v>104</v>
      </c>
      <c r="C17" s="365">
        <v>2200528.9860036024</v>
      </c>
      <c r="D17" s="365">
        <v>-92465.711899070535</v>
      </c>
      <c r="E17" s="366">
        <v>-4.0325305585593323E-2</v>
      </c>
      <c r="F17" s="367">
        <v>5010421.2174198357</v>
      </c>
      <c r="G17" s="367">
        <v>-157592.98423039075</v>
      </c>
      <c r="H17" s="366">
        <v>-3.0493914699396316E-2</v>
      </c>
    </row>
    <row r="18" spans="1:8">
      <c r="A18" s="523" t="s">
        <v>466</v>
      </c>
      <c r="B18" s="225" t="s">
        <v>105</v>
      </c>
      <c r="C18" s="369">
        <v>2357101.1896820464</v>
      </c>
      <c r="D18" s="369">
        <v>-168823.87201895565</v>
      </c>
      <c r="E18" s="370">
        <v>-6.6836453138980581E-2</v>
      </c>
      <c r="F18" s="371">
        <v>5455246.5647719959</v>
      </c>
      <c r="G18" s="371">
        <v>-308855.60215884633</v>
      </c>
      <c r="H18" s="370">
        <v>-5.3582603710735373E-2</v>
      </c>
    </row>
    <row r="19" spans="1:8">
      <c r="A19" s="523" t="s">
        <v>466</v>
      </c>
      <c r="B19" s="221" t="s">
        <v>106</v>
      </c>
      <c r="C19" s="365">
        <v>1664038.4935194782</v>
      </c>
      <c r="D19" s="365">
        <v>-17093.540220043156</v>
      </c>
      <c r="E19" s="366">
        <v>-1.0167874906303564E-2</v>
      </c>
      <c r="F19" s="367">
        <v>3739687.4608117016</v>
      </c>
      <c r="G19" s="367">
        <v>-92901.285064992029</v>
      </c>
      <c r="H19" s="366">
        <v>-2.423982619187625E-2</v>
      </c>
    </row>
    <row r="20" spans="1:8">
      <c r="A20" s="523" t="s">
        <v>466</v>
      </c>
      <c r="B20" s="225" t="s">
        <v>107</v>
      </c>
      <c r="C20" s="369">
        <v>1934836.2996475971</v>
      </c>
      <c r="D20" s="369">
        <v>-52210.00842718943</v>
      </c>
      <c r="E20" s="370">
        <v>-2.627518453647654E-2</v>
      </c>
      <c r="F20" s="371">
        <v>4285227.9920980223</v>
      </c>
      <c r="G20" s="371">
        <v>-70741.325575765222</v>
      </c>
      <c r="H20" s="370">
        <v>-1.6240088122003376E-2</v>
      </c>
    </row>
    <row r="21" spans="1:8">
      <c r="A21" s="523" t="s">
        <v>466</v>
      </c>
      <c r="B21" s="221" t="s">
        <v>108</v>
      </c>
      <c r="C21" s="365">
        <v>34456200.039730877</v>
      </c>
      <c r="D21" s="365">
        <v>1248397.0671555214</v>
      </c>
      <c r="E21" s="366">
        <v>3.759348572943863E-2</v>
      </c>
      <c r="F21" s="367">
        <v>78111580.927018896</v>
      </c>
      <c r="G21" s="367">
        <v>2531669.827977255</v>
      </c>
      <c r="H21" s="366">
        <v>3.3496597060820789E-2</v>
      </c>
    </row>
    <row r="22" spans="1:8">
      <c r="A22" s="523" t="s">
        <v>466</v>
      </c>
      <c r="B22" s="225" t="s">
        <v>109</v>
      </c>
      <c r="C22" s="369">
        <v>6719278.2928068284</v>
      </c>
      <c r="D22" s="369">
        <v>71712.222392985597</v>
      </c>
      <c r="E22" s="370">
        <v>1.0787741202325675E-2</v>
      </c>
      <c r="F22" s="371">
        <v>15411855.852619177</v>
      </c>
      <c r="G22" s="371">
        <v>158994.17555721849</v>
      </c>
      <c r="H22" s="370">
        <v>1.0423891524324392E-2</v>
      </c>
    </row>
    <row r="23" spans="1:8">
      <c r="A23" s="523" t="s">
        <v>466</v>
      </c>
      <c r="B23" s="221" t="s">
        <v>110</v>
      </c>
      <c r="C23" s="365">
        <v>5079562.6078440407</v>
      </c>
      <c r="D23" s="365">
        <v>134177.76321637537</v>
      </c>
      <c r="E23" s="366">
        <v>2.7131915398280297E-2</v>
      </c>
      <c r="F23" s="367">
        <v>11897556.725842491</v>
      </c>
      <c r="G23" s="367">
        <v>530330.41500894167</v>
      </c>
      <c r="H23" s="366">
        <v>4.6654337699207203E-2</v>
      </c>
    </row>
    <row r="24" spans="1:8">
      <c r="A24" s="523" t="s">
        <v>466</v>
      </c>
      <c r="B24" s="225" t="s">
        <v>111</v>
      </c>
      <c r="C24" s="369">
        <v>698210.16598567425</v>
      </c>
      <c r="D24" s="369">
        <v>-2180.415654870565</v>
      </c>
      <c r="E24" s="370">
        <v>-3.1131424551188499E-3</v>
      </c>
      <c r="F24" s="371">
        <v>1568022.8438761903</v>
      </c>
      <c r="G24" s="371">
        <v>1704.3355619607028</v>
      </c>
      <c r="H24" s="370">
        <v>1.0881155735017239E-3</v>
      </c>
    </row>
    <row r="25" spans="1:8">
      <c r="A25" s="523" t="s">
        <v>466</v>
      </c>
      <c r="B25" s="221" t="s">
        <v>112</v>
      </c>
      <c r="C25" s="365">
        <v>2928741.403518056</v>
      </c>
      <c r="D25" s="365">
        <v>96022.166758490726</v>
      </c>
      <c r="E25" s="366">
        <v>3.38975234511181E-2</v>
      </c>
      <c r="F25" s="367">
        <v>6611154.6989251552</v>
      </c>
      <c r="G25" s="367">
        <v>66841.28853760846</v>
      </c>
      <c r="H25" s="366">
        <v>1.0213644174118212E-2</v>
      </c>
    </row>
    <row r="26" spans="1:8">
      <c r="A26" s="523" t="s">
        <v>466</v>
      </c>
      <c r="B26" s="225" t="s">
        <v>113</v>
      </c>
      <c r="C26" s="369">
        <v>1338637.5267794279</v>
      </c>
      <c r="D26" s="369">
        <v>1041.5847281068563</v>
      </c>
      <c r="E26" s="370">
        <v>7.7869907896811839E-4</v>
      </c>
      <c r="F26" s="371">
        <v>2932242.3689386887</v>
      </c>
      <c r="G26" s="371">
        <v>-78832.993440973107</v>
      </c>
      <c r="H26" s="370">
        <v>-2.6181009756816965E-2</v>
      </c>
    </row>
    <row r="27" spans="1:8">
      <c r="A27" s="523" t="s">
        <v>466</v>
      </c>
      <c r="B27" s="221" t="s">
        <v>114</v>
      </c>
      <c r="C27" s="365">
        <v>1061779.9750186584</v>
      </c>
      <c r="D27" s="365">
        <v>24529.271737318835</v>
      </c>
      <c r="E27" s="366">
        <v>2.3648353922268314E-2</v>
      </c>
      <c r="F27" s="367">
        <v>2274848.8894367274</v>
      </c>
      <c r="G27" s="367">
        <v>-39019.515368174762</v>
      </c>
      <c r="H27" s="366">
        <v>-1.6863325194789874E-2</v>
      </c>
    </row>
    <row r="28" spans="1:8">
      <c r="A28" s="523" t="s">
        <v>466</v>
      </c>
      <c r="B28" s="225" t="s">
        <v>115</v>
      </c>
      <c r="C28" s="369">
        <v>20673563.680620346</v>
      </c>
      <c r="D28" s="369">
        <v>-77360.803242668509</v>
      </c>
      <c r="E28" s="370">
        <v>-3.7280653834400605E-3</v>
      </c>
      <c r="F28" s="371">
        <v>47058052.851186469</v>
      </c>
      <c r="G28" s="371">
        <v>-653985.13204238564</v>
      </c>
      <c r="H28" s="370">
        <v>-1.3706920929939451E-2</v>
      </c>
    </row>
    <row r="29" spans="1:8">
      <c r="A29" s="523" t="s">
        <v>466</v>
      </c>
      <c r="B29" s="221" t="s">
        <v>116</v>
      </c>
      <c r="C29" s="365">
        <v>829030.16595770954</v>
      </c>
      <c r="D29" s="365">
        <v>17862.110080396873</v>
      </c>
      <c r="E29" s="366">
        <v>2.2020233601381459E-2</v>
      </c>
      <c r="F29" s="367">
        <v>1933451.8616302356</v>
      </c>
      <c r="G29" s="367">
        <v>40102.026891887654</v>
      </c>
      <c r="H29" s="366">
        <v>2.1180463407297134E-2</v>
      </c>
    </row>
    <row r="30" spans="1:8">
      <c r="A30" s="523" t="s">
        <v>466</v>
      </c>
      <c r="B30" s="225" t="s">
        <v>117</v>
      </c>
      <c r="C30" s="369">
        <v>2023410.1315364952</v>
      </c>
      <c r="D30" s="369">
        <v>-1613.2076776253525</v>
      </c>
      <c r="E30" s="370">
        <v>-7.9663658506346543E-4</v>
      </c>
      <c r="F30" s="371">
        <v>4531009.3187359339</v>
      </c>
      <c r="G30" s="371">
        <v>-54559.038738932461</v>
      </c>
      <c r="H30" s="370">
        <v>-1.1897988315885987E-2</v>
      </c>
    </row>
    <row r="31" spans="1:8">
      <c r="A31" s="523" t="s">
        <v>466</v>
      </c>
      <c r="B31" s="221" t="s">
        <v>118</v>
      </c>
      <c r="C31" s="365">
        <v>3100503.069821211</v>
      </c>
      <c r="D31" s="365">
        <v>-158204.45413936488</v>
      </c>
      <c r="E31" s="366">
        <v>-4.8548221335029777E-2</v>
      </c>
      <c r="F31" s="367">
        <v>7395850.9933766732</v>
      </c>
      <c r="G31" s="367">
        <v>-379084.99662979878</v>
      </c>
      <c r="H31" s="366">
        <v>-4.8757314158863349E-2</v>
      </c>
    </row>
    <row r="32" spans="1:8">
      <c r="A32" s="523" t="s">
        <v>466</v>
      </c>
      <c r="B32" s="225" t="s">
        <v>119</v>
      </c>
      <c r="C32" s="369">
        <v>1150291.5095870045</v>
      </c>
      <c r="D32" s="369">
        <v>-33161.988444620976</v>
      </c>
      <c r="E32" s="370">
        <v>-2.8021370083216219E-2</v>
      </c>
      <c r="F32" s="371">
        <v>2637866.1912783156</v>
      </c>
      <c r="G32" s="371">
        <v>-67496.005187766161</v>
      </c>
      <c r="H32" s="370">
        <v>-2.4948971814544384E-2</v>
      </c>
    </row>
    <row r="33" spans="1:8">
      <c r="A33" s="523" t="s">
        <v>466</v>
      </c>
      <c r="B33" s="221" t="s">
        <v>120</v>
      </c>
      <c r="C33" s="365">
        <v>2402309.5539630824</v>
      </c>
      <c r="D33" s="365">
        <v>-24503.173544261605</v>
      </c>
      <c r="E33" s="366">
        <v>-1.0096853896686782E-2</v>
      </c>
      <c r="F33" s="367">
        <v>5511353.1651155045</v>
      </c>
      <c r="G33" s="367">
        <v>-207115.14831962064</v>
      </c>
      <c r="H33" s="366">
        <v>-3.6218640546283813E-2</v>
      </c>
    </row>
    <row r="34" spans="1:8">
      <c r="A34" s="523" t="s">
        <v>466</v>
      </c>
      <c r="B34" s="225" t="s">
        <v>121</v>
      </c>
      <c r="C34" s="369">
        <v>814662.3582324835</v>
      </c>
      <c r="D34" s="369">
        <v>-14596.693821119843</v>
      </c>
      <c r="E34" s="370">
        <v>-1.7602091632249451E-2</v>
      </c>
      <c r="F34" s="371">
        <v>1782264.0386758884</v>
      </c>
      <c r="G34" s="371">
        <v>313.56760222092271</v>
      </c>
      <c r="H34" s="370">
        <v>1.7596875295416644E-4</v>
      </c>
    </row>
    <row r="35" spans="1:8">
      <c r="A35" s="523" t="s">
        <v>466</v>
      </c>
      <c r="B35" s="221" t="s">
        <v>122</v>
      </c>
      <c r="C35" s="365">
        <v>40238516.444905974</v>
      </c>
      <c r="D35" s="365">
        <v>-32854.590033046901</v>
      </c>
      <c r="E35" s="366">
        <v>-8.1582993547804974E-4</v>
      </c>
      <c r="F35" s="367">
        <v>90165349.987870231</v>
      </c>
      <c r="G35" s="367">
        <v>-1282664.3036358654</v>
      </c>
      <c r="H35" s="366">
        <v>-1.4026158069951687E-2</v>
      </c>
    </row>
    <row r="36" spans="1:8">
      <c r="A36" s="523" t="s">
        <v>466</v>
      </c>
      <c r="B36" s="225" t="s">
        <v>123</v>
      </c>
      <c r="C36" s="369">
        <v>7198431.7998440694</v>
      </c>
      <c r="D36" s="369">
        <v>-126507.30685448181</v>
      </c>
      <c r="E36" s="370">
        <v>-1.7270765669409143E-2</v>
      </c>
      <c r="F36" s="371">
        <v>16567750.181765046</v>
      </c>
      <c r="G36" s="371">
        <v>-778581.61399127543</v>
      </c>
      <c r="H36" s="370">
        <v>-4.4884510636522636E-2</v>
      </c>
    </row>
    <row r="37" spans="1:8">
      <c r="A37" s="523" t="s">
        <v>466</v>
      </c>
      <c r="B37" s="221" t="s">
        <v>124</v>
      </c>
      <c r="C37" s="365">
        <v>3288825.0235754931</v>
      </c>
      <c r="D37" s="365">
        <v>62052.714431251865</v>
      </c>
      <c r="E37" s="366">
        <v>1.9230583532467652E-2</v>
      </c>
      <c r="F37" s="367">
        <v>7360752.4943893077</v>
      </c>
      <c r="G37" s="367">
        <v>-53736.451688472182</v>
      </c>
      <c r="H37" s="366">
        <v>-7.2474923193321964E-3</v>
      </c>
    </row>
    <row r="38" spans="1:8">
      <c r="A38" s="523" t="s">
        <v>466</v>
      </c>
      <c r="B38" s="225" t="s">
        <v>125</v>
      </c>
      <c r="C38" s="369">
        <v>1369135.8615707431</v>
      </c>
      <c r="D38" s="369">
        <v>16925.106923270272</v>
      </c>
      <c r="E38" s="370">
        <v>1.2516619073690713E-2</v>
      </c>
      <c r="F38" s="371">
        <v>3113570.407013766</v>
      </c>
      <c r="G38" s="371">
        <v>61336.023216634057</v>
      </c>
      <c r="H38" s="370">
        <v>2.0095449924238448E-2</v>
      </c>
    </row>
    <row r="39" spans="1:8">
      <c r="A39" s="523" t="s">
        <v>466</v>
      </c>
      <c r="B39" s="221" t="s">
        <v>126</v>
      </c>
      <c r="C39" s="365">
        <v>1236465.7831206704</v>
      </c>
      <c r="D39" s="365">
        <v>-69501.366527940612</v>
      </c>
      <c r="E39" s="366">
        <v>-5.3218311461081504E-2</v>
      </c>
      <c r="F39" s="367">
        <v>2833064.6997944014</v>
      </c>
      <c r="G39" s="367">
        <v>-82694.341870211065</v>
      </c>
      <c r="H39" s="366">
        <v>-2.8361171375464792E-2</v>
      </c>
    </row>
    <row r="40" spans="1:8">
      <c r="A40" s="523" t="s">
        <v>466</v>
      </c>
      <c r="B40" s="225" t="s">
        <v>127</v>
      </c>
      <c r="C40" s="369">
        <v>920918.81725860434</v>
      </c>
      <c r="D40" s="369">
        <v>-12291.007075008121</v>
      </c>
      <c r="E40" s="370">
        <v>-1.3170679041859527E-2</v>
      </c>
      <c r="F40" s="371">
        <v>2137216.9626232535</v>
      </c>
      <c r="G40" s="371">
        <v>18795.191879373044</v>
      </c>
      <c r="H40" s="370">
        <v>8.8722614820811348E-3</v>
      </c>
    </row>
    <row r="41" spans="1:8">
      <c r="A41" s="523" t="s">
        <v>466</v>
      </c>
      <c r="B41" s="221" t="s">
        <v>128</v>
      </c>
      <c r="C41" s="365">
        <v>2350877.8369539268</v>
      </c>
      <c r="D41" s="365">
        <v>-1230.2762982193381</v>
      </c>
      <c r="E41" s="366">
        <v>-5.2305261449835929E-4</v>
      </c>
      <c r="F41" s="367">
        <v>5422950.7370561715</v>
      </c>
      <c r="G41" s="367">
        <v>66085.044847976416</v>
      </c>
      <c r="H41" s="366">
        <v>1.2336513298084013E-2</v>
      </c>
    </row>
    <row r="42" spans="1:8">
      <c r="A42" s="523" t="s">
        <v>466</v>
      </c>
      <c r="B42" s="225" t="s">
        <v>129</v>
      </c>
      <c r="C42" s="369">
        <v>3956902.9552586302</v>
      </c>
      <c r="D42" s="369">
        <v>49320.332207186148</v>
      </c>
      <c r="E42" s="370">
        <v>1.2621699133432971E-2</v>
      </c>
      <c r="F42" s="371">
        <v>8848217.2436691746</v>
      </c>
      <c r="G42" s="371">
        <v>-103759.27845603786</v>
      </c>
      <c r="H42" s="370">
        <v>-1.1590655784182649E-2</v>
      </c>
    </row>
    <row r="43" spans="1:8">
      <c r="A43" s="523" t="s">
        <v>466</v>
      </c>
      <c r="B43" s="221" t="s">
        <v>130</v>
      </c>
      <c r="C43" s="365">
        <v>3191663.933296653</v>
      </c>
      <c r="D43" s="365">
        <v>-39426.035892289132</v>
      </c>
      <c r="E43" s="366">
        <v>-1.220208544740267E-2</v>
      </c>
      <c r="F43" s="367">
        <v>7091340.5336148413</v>
      </c>
      <c r="G43" s="367">
        <v>-219421.94214079902</v>
      </c>
      <c r="H43" s="366">
        <v>-3.0013550962496503E-2</v>
      </c>
    </row>
    <row r="44" spans="1:8">
      <c r="A44" s="523" t="s">
        <v>466</v>
      </c>
      <c r="B44" s="225" t="s">
        <v>131</v>
      </c>
      <c r="C44" s="369">
        <v>2620138.8469146052</v>
      </c>
      <c r="D44" s="369">
        <v>-26157.331473070197</v>
      </c>
      <c r="E44" s="370">
        <v>-9.8845063854519979E-3</v>
      </c>
      <c r="F44" s="371">
        <v>5753606.0105693229</v>
      </c>
      <c r="G44" s="371">
        <v>-68524.6839587586</v>
      </c>
      <c r="H44" s="370">
        <v>-1.1769691811137354E-2</v>
      </c>
    </row>
    <row r="45" spans="1:8">
      <c r="A45" s="523" t="s">
        <v>466</v>
      </c>
      <c r="B45" s="221" t="s">
        <v>132</v>
      </c>
      <c r="C45" s="365">
        <v>57461626.042175859</v>
      </c>
      <c r="D45" s="365">
        <v>-1278154.9465444461</v>
      </c>
      <c r="E45" s="366">
        <v>-2.1759613758006485E-2</v>
      </c>
      <c r="F45" s="367">
        <v>128678906.91643488</v>
      </c>
      <c r="G45" s="367">
        <v>-5588569.4512661994</v>
      </c>
      <c r="H45" s="366">
        <v>-4.1622659503642585E-2</v>
      </c>
    </row>
    <row r="46" spans="1:8">
      <c r="A46" s="523" t="s">
        <v>466</v>
      </c>
      <c r="B46" s="225" t="s">
        <v>133</v>
      </c>
      <c r="C46" s="369">
        <v>1548730.892312817</v>
      </c>
      <c r="D46" s="369">
        <v>-93716.352429015329</v>
      </c>
      <c r="E46" s="370">
        <v>-5.70589726574421E-2</v>
      </c>
      <c r="F46" s="371">
        <v>3218651.5053425133</v>
      </c>
      <c r="G46" s="371">
        <v>-289232.37502849288</v>
      </c>
      <c r="H46" s="370">
        <v>-8.2452095021430027E-2</v>
      </c>
    </row>
    <row r="47" spans="1:8">
      <c r="A47" s="523" t="s">
        <v>466</v>
      </c>
      <c r="B47" s="221" t="s">
        <v>134</v>
      </c>
      <c r="C47" s="365">
        <v>5743450.6542738853</v>
      </c>
      <c r="D47" s="365">
        <v>-132217.3218366839</v>
      </c>
      <c r="E47" s="366">
        <v>-2.2502517564684771E-2</v>
      </c>
      <c r="F47" s="367">
        <v>13225411.067643618</v>
      </c>
      <c r="G47" s="367">
        <v>-590233.43184323795</v>
      </c>
      <c r="H47" s="366">
        <v>-4.2722106222779582E-2</v>
      </c>
    </row>
    <row r="48" spans="1:8">
      <c r="A48" s="523" t="s">
        <v>466</v>
      </c>
      <c r="B48" s="225" t="s">
        <v>135</v>
      </c>
      <c r="C48" s="369">
        <v>3026417.3606660883</v>
      </c>
      <c r="D48" s="369">
        <v>-36269.642732644454</v>
      </c>
      <c r="E48" s="370">
        <v>-1.1842425521248243E-2</v>
      </c>
      <c r="F48" s="371">
        <v>6540576.5724821482</v>
      </c>
      <c r="G48" s="371">
        <v>-319876.83236120921</v>
      </c>
      <c r="H48" s="370">
        <v>-4.6626194142705184E-2</v>
      </c>
    </row>
    <row r="49" spans="1:8">
      <c r="A49" s="523" t="s">
        <v>466</v>
      </c>
      <c r="B49" s="221" t="s">
        <v>136</v>
      </c>
      <c r="C49" s="365">
        <v>5611291.762306802</v>
      </c>
      <c r="D49" s="365">
        <v>-106611.03891355358</v>
      </c>
      <c r="E49" s="366">
        <v>-1.864512962528847E-2</v>
      </c>
      <c r="F49" s="367">
        <v>12071032.594198881</v>
      </c>
      <c r="G49" s="367">
        <v>-377887.59489723854</v>
      </c>
      <c r="H49" s="366">
        <v>-3.0355050008933817E-2</v>
      </c>
    </row>
    <row r="50" spans="1:8">
      <c r="A50" s="523" t="s">
        <v>466</v>
      </c>
      <c r="B50" s="225" t="s">
        <v>137</v>
      </c>
      <c r="C50" s="369">
        <v>3908493.7774987747</v>
      </c>
      <c r="D50" s="369">
        <v>-51512.70404606685</v>
      </c>
      <c r="E50" s="370">
        <v>-1.3008237306210466E-2</v>
      </c>
      <c r="F50" s="371">
        <v>8912812.7070610039</v>
      </c>
      <c r="G50" s="371">
        <v>-310717.99286100268</v>
      </c>
      <c r="H50" s="370">
        <v>-3.3687532786509843E-2</v>
      </c>
    </row>
    <row r="51" spans="1:8">
      <c r="A51" s="523" t="s">
        <v>466</v>
      </c>
      <c r="B51" s="221" t="s">
        <v>138</v>
      </c>
      <c r="C51" s="365">
        <v>5251435.2328234976</v>
      </c>
      <c r="D51" s="365">
        <v>-178607.26807663683</v>
      </c>
      <c r="E51" s="366">
        <v>-3.2892425436270384E-2</v>
      </c>
      <c r="F51" s="367">
        <v>11098607.7004648</v>
      </c>
      <c r="G51" s="367">
        <v>-676896.96455549262</v>
      </c>
      <c r="H51" s="366">
        <v>-5.7483478102322683E-2</v>
      </c>
    </row>
    <row r="52" spans="1:8">
      <c r="A52" s="523" t="s">
        <v>466</v>
      </c>
      <c r="B52" s="225" t="s">
        <v>139</v>
      </c>
      <c r="C52" s="369">
        <v>14390767.015472507</v>
      </c>
      <c r="D52" s="369">
        <v>-340282.07900569588</v>
      </c>
      <c r="E52" s="370">
        <v>-2.3099650053657581E-2</v>
      </c>
      <c r="F52" s="371">
        <v>33936471.456018858</v>
      </c>
      <c r="G52" s="371">
        <v>-1643453.817602165</v>
      </c>
      <c r="H52" s="370">
        <v>-4.6190479742817862E-2</v>
      </c>
    </row>
    <row r="53" spans="1:8">
      <c r="A53" s="523" t="s">
        <v>466</v>
      </c>
      <c r="B53" s="221" t="s">
        <v>140</v>
      </c>
      <c r="C53" s="365">
        <v>6634618.4914888702</v>
      </c>
      <c r="D53" s="365">
        <v>-119040.09199759364</v>
      </c>
      <c r="E53" s="366">
        <v>-1.762601566633254E-2</v>
      </c>
      <c r="F53" s="367">
        <v>15005544.653604779</v>
      </c>
      <c r="G53" s="367">
        <v>-533188.27977882139</v>
      </c>
      <c r="H53" s="366">
        <v>-3.4313497893596799E-2</v>
      </c>
    </row>
    <row r="54" spans="1:8">
      <c r="A54" s="523" t="s">
        <v>466</v>
      </c>
      <c r="B54" s="225" t="s">
        <v>141</v>
      </c>
      <c r="C54" s="369">
        <v>2857456.1204190147</v>
      </c>
      <c r="D54" s="369">
        <v>-72919.10728128301</v>
      </c>
      <c r="E54" s="370">
        <v>-2.488388060067943E-2</v>
      </c>
      <c r="F54" s="371">
        <v>6282008.2983211065</v>
      </c>
      <c r="G54" s="371">
        <v>-149539.08991956431</v>
      </c>
      <c r="H54" s="370">
        <v>-2.32508727515526E-2</v>
      </c>
    </row>
    <row r="55" spans="1:8">
      <c r="A55" s="523" t="s">
        <v>466</v>
      </c>
      <c r="B55" s="221" t="s">
        <v>142</v>
      </c>
      <c r="C55" s="365">
        <v>1027845.4519030969</v>
      </c>
      <c r="D55" s="365">
        <v>-718.34359744819812</v>
      </c>
      <c r="E55" s="366">
        <v>-6.9839479144666967E-4</v>
      </c>
      <c r="F55" s="367">
        <v>2411013.6834556898</v>
      </c>
      <c r="G55" s="367">
        <v>-25565.414112054743</v>
      </c>
      <c r="H55" s="366">
        <v>-1.0492339090315102E-2</v>
      </c>
    </row>
    <row r="56" spans="1:8">
      <c r="A56" s="523" t="s">
        <v>466</v>
      </c>
      <c r="B56" s="225" t="s">
        <v>143</v>
      </c>
      <c r="C56" s="369">
        <v>1601904.4323571364</v>
      </c>
      <c r="D56" s="369">
        <v>-28792.423634521896</v>
      </c>
      <c r="E56" s="370">
        <v>-1.7656515083554671E-2</v>
      </c>
      <c r="F56" s="371">
        <v>3327169.9692199714</v>
      </c>
      <c r="G56" s="371">
        <v>-202099.98898119479</v>
      </c>
      <c r="H56" s="370">
        <v>-5.7263964325416222E-2</v>
      </c>
    </row>
    <row r="57" spans="1:8">
      <c r="A57" s="523" t="s">
        <v>466</v>
      </c>
      <c r="B57" s="221" t="s">
        <v>144</v>
      </c>
      <c r="C57" s="365">
        <v>49211581.836495951</v>
      </c>
      <c r="D57" s="365">
        <v>1280636.6481832638</v>
      </c>
      <c r="E57" s="366">
        <v>2.6718368334942198E-2</v>
      </c>
      <c r="F57" s="367">
        <v>109324058.67014475</v>
      </c>
      <c r="G57" s="367">
        <v>1154628.6620829403</v>
      </c>
      <c r="H57" s="366">
        <v>1.0674260389436151E-2</v>
      </c>
    </row>
    <row r="58" spans="1:8">
      <c r="A58" s="523" t="s">
        <v>466</v>
      </c>
      <c r="B58" s="225" t="s">
        <v>145</v>
      </c>
      <c r="C58" s="369">
        <v>5212980.067244675</v>
      </c>
      <c r="D58" s="369">
        <v>-23284.053440243937</v>
      </c>
      <c r="E58" s="370">
        <v>-4.4466919360053809E-3</v>
      </c>
      <c r="F58" s="371">
        <v>12008323.497581229</v>
      </c>
      <c r="G58" s="371">
        <v>-23765.344586389139</v>
      </c>
      <c r="H58" s="370">
        <v>-1.9751636559648057E-3</v>
      </c>
    </row>
    <row r="59" spans="1:8">
      <c r="A59" s="523" t="s">
        <v>466</v>
      </c>
      <c r="B59" s="221" t="s">
        <v>146</v>
      </c>
      <c r="C59" s="365">
        <v>4043880.0212115273</v>
      </c>
      <c r="D59" s="365">
        <v>115781.65976095758</v>
      </c>
      <c r="E59" s="366">
        <v>2.9475244534915793E-2</v>
      </c>
      <c r="F59" s="367">
        <v>9018390.4720824584</v>
      </c>
      <c r="G59" s="367">
        <v>144138.87356308848</v>
      </c>
      <c r="H59" s="366">
        <v>1.6242369507208632E-2</v>
      </c>
    </row>
    <row r="60" spans="1:8">
      <c r="A60" s="523" t="s">
        <v>466</v>
      </c>
      <c r="B60" s="225" t="s">
        <v>147</v>
      </c>
      <c r="C60" s="369">
        <v>2389352.186744872</v>
      </c>
      <c r="D60" s="369">
        <v>66545.886335184332</v>
      </c>
      <c r="E60" s="370">
        <v>2.8648917614631588E-2</v>
      </c>
      <c r="F60" s="371">
        <v>5274082.7650762238</v>
      </c>
      <c r="G60" s="371">
        <v>37347.168144764379</v>
      </c>
      <c r="H60" s="370">
        <v>7.1317650955393837E-3</v>
      </c>
    </row>
    <row r="61" spans="1:8">
      <c r="A61" s="523" t="s">
        <v>466</v>
      </c>
      <c r="B61" s="221" t="s">
        <v>148</v>
      </c>
      <c r="C61" s="365">
        <v>4855322.5945569677</v>
      </c>
      <c r="D61" s="365">
        <v>87361.628676475026</v>
      </c>
      <c r="E61" s="366">
        <v>1.8322639237534546E-2</v>
      </c>
      <c r="F61" s="367">
        <v>11324559.723146977</v>
      </c>
      <c r="G61" s="367">
        <v>31072.798483457416</v>
      </c>
      <c r="H61" s="366">
        <v>2.7513910177377043E-3</v>
      </c>
    </row>
    <row r="62" spans="1:8">
      <c r="A62" s="523" t="s">
        <v>466</v>
      </c>
      <c r="B62" s="225" t="s">
        <v>149</v>
      </c>
      <c r="C62" s="369">
        <v>1655264.4097950195</v>
      </c>
      <c r="D62" s="369">
        <v>45577.351850230712</v>
      </c>
      <c r="E62" s="370">
        <v>2.8314417777839888E-2</v>
      </c>
      <c r="F62" s="371">
        <v>3843498.6170399212</v>
      </c>
      <c r="G62" s="371">
        <v>86503.752975114621</v>
      </c>
      <c r="H62" s="370">
        <v>2.3024719517855181E-2</v>
      </c>
    </row>
    <row r="63" spans="1:8">
      <c r="A63" s="523" t="s">
        <v>466</v>
      </c>
      <c r="B63" s="221" t="s">
        <v>150</v>
      </c>
      <c r="C63" s="365">
        <v>5075107.9741546744</v>
      </c>
      <c r="D63" s="365">
        <v>134878.65938665718</v>
      </c>
      <c r="E63" s="366">
        <v>2.7302104981940661E-2</v>
      </c>
      <c r="F63" s="367">
        <v>10968057.215673087</v>
      </c>
      <c r="G63" s="367">
        <v>56611.717581652105</v>
      </c>
      <c r="H63" s="366">
        <v>5.18828761886354E-3</v>
      </c>
    </row>
    <row r="64" spans="1:8">
      <c r="A64" s="523" t="s">
        <v>466</v>
      </c>
      <c r="B64" s="225" t="s">
        <v>151</v>
      </c>
      <c r="C64" s="369">
        <v>6387817.5557377245</v>
      </c>
      <c r="D64" s="369">
        <v>186195.61407915689</v>
      </c>
      <c r="E64" s="370">
        <v>3.0023696354080004E-2</v>
      </c>
      <c r="F64" s="371">
        <v>14186850.754539857</v>
      </c>
      <c r="G64" s="371">
        <v>174763.35373821668</v>
      </c>
      <c r="H64" s="370">
        <v>1.2472328264825009E-2</v>
      </c>
    </row>
    <row r="65" spans="1:8">
      <c r="A65" s="523" t="s">
        <v>466</v>
      </c>
      <c r="B65" s="221" t="s">
        <v>152</v>
      </c>
      <c r="C65" s="365">
        <v>5646976.4190548528</v>
      </c>
      <c r="D65" s="365">
        <v>137808.27507849503</v>
      </c>
      <c r="E65" s="366">
        <v>2.5014352707526732E-2</v>
      </c>
      <c r="F65" s="367">
        <v>12162797.176452493</v>
      </c>
      <c r="G65" s="367">
        <v>-19592.803943812847</v>
      </c>
      <c r="H65" s="366">
        <v>-1.6082890118721575E-3</v>
      </c>
    </row>
    <row r="66" spans="1:8">
      <c r="A66" s="523" t="s">
        <v>466</v>
      </c>
      <c r="B66" s="225" t="s">
        <v>153</v>
      </c>
      <c r="C66" s="369">
        <v>33220544.164238058</v>
      </c>
      <c r="D66" s="369">
        <v>-1320013.1121729016</v>
      </c>
      <c r="E66" s="370">
        <v>-3.8216323541322476E-2</v>
      </c>
      <c r="F66" s="371">
        <v>81971145.179096967</v>
      </c>
      <c r="G66" s="371">
        <v>-1067912.7750548124</v>
      </c>
      <c r="H66" s="370">
        <v>-1.2860367173775471E-2</v>
      </c>
    </row>
    <row r="67" spans="1:8">
      <c r="A67" s="523" t="s">
        <v>466</v>
      </c>
      <c r="B67" s="221" t="s">
        <v>154</v>
      </c>
      <c r="C67" s="365">
        <v>14578120.935182841</v>
      </c>
      <c r="D67" s="365">
        <v>-834139.07861896977</v>
      </c>
      <c r="E67" s="366">
        <v>-5.4121788619708663E-2</v>
      </c>
      <c r="F67" s="367">
        <v>35292505.886848256</v>
      </c>
      <c r="G67" s="367">
        <v>-737997.4107991159</v>
      </c>
      <c r="H67" s="366">
        <v>-2.0482572910584453E-2</v>
      </c>
    </row>
    <row r="68" spans="1:8">
      <c r="A68" s="523" t="s">
        <v>466</v>
      </c>
      <c r="B68" s="225" t="s">
        <v>155</v>
      </c>
      <c r="C68" s="369">
        <v>2992457.1397066391</v>
      </c>
      <c r="D68" s="369">
        <v>-28266.412530738395</v>
      </c>
      <c r="E68" s="370">
        <v>-9.3574973154369398E-3</v>
      </c>
      <c r="F68" s="371">
        <v>7382431.1165440707</v>
      </c>
      <c r="G68" s="371">
        <v>2237.0995750762522</v>
      </c>
      <c r="H68" s="370">
        <v>3.0312205477695789E-4</v>
      </c>
    </row>
    <row r="69" spans="1:8">
      <c r="A69" s="523" t="s">
        <v>466</v>
      </c>
      <c r="B69" s="221" t="s">
        <v>156</v>
      </c>
      <c r="C69" s="365">
        <v>3271422.6483454383</v>
      </c>
      <c r="D69" s="365">
        <v>-159451.850847058</v>
      </c>
      <c r="E69" s="366">
        <v>-4.647557084486395E-2</v>
      </c>
      <c r="F69" s="367">
        <v>7941641.8681699522</v>
      </c>
      <c r="G69" s="367">
        <v>-196044.17567708623</v>
      </c>
      <c r="H69" s="366">
        <v>-2.409089938107364E-2</v>
      </c>
    </row>
    <row r="70" spans="1:8">
      <c r="A70" s="523" t="s">
        <v>466</v>
      </c>
      <c r="B70" s="225" t="s">
        <v>157</v>
      </c>
      <c r="C70" s="369">
        <v>4069769.158149376</v>
      </c>
      <c r="D70" s="369">
        <v>-150358.98702020803</v>
      </c>
      <c r="E70" s="370">
        <v>-3.5629009794953967E-2</v>
      </c>
      <c r="F70" s="371">
        <v>10847568.269072372</v>
      </c>
      <c r="G70" s="371">
        <v>-227229.07215416804</v>
      </c>
      <c r="H70" s="370">
        <v>-2.0517673159426163E-2</v>
      </c>
    </row>
    <row r="71" spans="1:8">
      <c r="A71" s="523" t="s">
        <v>466</v>
      </c>
      <c r="B71" s="221" t="s">
        <v>158</v>
      </c>
      <c r="C71" s="365">
        <v>42276097.957545698</v>
      </c>
      <c r="D71" s="365">
        <v>-662949.73723527044</v>
      </c>
      <c r="E71" s="366">
        <v>-1.5439320917120589E-2</v>
      </c>
      <c r="F71" s="367">
        <v>96152207.589299381</v>
      </c>
      <c r="G71" s="367">
        <v>-563150.16025008261</v>
      </c>
      <c r="H71" s="366">
        <v>-5.822758384541115E-3</v>
      </c>
    </row>
    <row r="72" spans="1:8">
      <c r="A72" s="523" t="s">
        <v>466</v>
      </c>
      <c r="B72" s="225" t="s">
        <v>159</v>
      </c>
      <c r="C72" s="369">
        <v>1010394.4391120198</v>
      </c>
      <c r="D72" s="369">
        <v>49320.060716632637</v>
      </c>
      <c r="E72" s="370">
        <v>5.1317631418889315E-2</v>
      </c>
      <c r="F72" s="371">
        <v>2289871.5279214364</v>
      </c>
      <c r="G72" s="371">
        <v>103400.59834657935</v>
      </c>
      <c r="H72" s="370">
        <v>4.7291092210718221E-2</v>
      </c>
    </row>
    <row r="73" spans="1:8">
      <c r="A73" s="523" t="s">
        <v>466</v>
      </c>
      <c r="B73" s="221" t="s">
        <v>160</v>
      </c>
      <c r="C73" s="365">
        <v>4871145.6288454002</v>
      </c>
      <c r="D73" s="365">
        <v>-193305.5161132887</v>
      </c>
      <c r="E73" s="366">
        <v>-3.8169094849638541E-2</v>
      </c>
      <c r="F73" s="367">
        <v>11398838.609118212</v>
      </c>
      <c r="G73" s="367">
        <v>-124688.57442142256</v>
      </c>
      <c r="H73" s="366">
        <v>-1.0820348009377671E-2</v>
      </c>
    </row>
    <row r="74" spans="1:8">
      <c r="A74" s="523" t="s">
        <v>466</v>
      </c>
      <c r="B74" s="225" t="s">
        <v>161</v>
      </c>
      <c r="C74" s="369">
        <v>2269713.6750449562</v>
      </c>
      <c r="D74" s="369">
        <v>-99427.145306451712</v>
      </c>
      <c r="E74" s="370">
        <v>-4.196759620717859E-2</v>
      </c>
      <c r="F74" s="371">
        <v>5143032.6785218539</v>
      </c>
      <c r="G74" s="371">
        <v>-80260.681165154092</v>
      </c>
      <c r="H74" s="370">
        <v>-1.5365914881327573E-2</v>
      </c>
    </row>
    <row r="75" spans="1:8">
      <c r="A75" s="523" t="s">
        <v>466</v>
      </c>
      <c r="B75" s="221" t="s">
        <v>162</v>
      </c>
      <c r="C75" s="365">
        <v>6297843.1142492732</v>
      </c>
      <c r="D75" s="365">
        <v>-275760.34238830116</v>
      </c>
      <c r="E75" s="366">
        <v>-4.1949646675121126E-2</v>
      </c>
      <c r="F75" s="367">
        <v>14395662.062216792</v>
      </c>
      <c r="G75" s="367">
        <v>-265329.0670212619</v>
      </c>
      <c r="H75" s="366">
        <v>-1.8097621414702492E-2</v>
      </c>
    </row>
    <row r="76" spans="1:8">
      <c r="A76" s="523" t="s">
        <v>466</v>
      </c>
      <c r="B76" s="225" t="s">
        <v>163</v>
      </c>
      <c r="C76" s="369">
        <v>4088845.7219813075</v>
      </c>
      <c r="D76" s="369">
        <v>-52248.741720500868</v>
      </c>
      <c r="E76" s="370">
        <v>-1.2617133508660573E-2</v>
      </c>
      <c r="F76" s="371">
        <v>9371756.3909941185</v>
      </c>
      <c r="G76" s="371">
        <v>7004.0566513668746</v>
      </c>
      <c r="H76" s="370">
        <v>7.4791691240796087E-4</v>
      </c>
    </row>
    <row r="77" spans="1:8">
      <c r="A77" s="523" t="s">
        <v>466</v>
      </c>
      <c r="B77" s="221" t="s">
        <v>164</v>
      </c>
      <c r="C77" s="365">
        <v>2045829.9325825565</v>
      </c>
      <c r="D77" s="365">
        <v>12721.870356861968</v>
      </c>
      <c r="E77" s="366">
        <v>6.2573507986265209E-3</v>
      </c>
      <c r="F77" s="367">
        <v>4667550.9843737213</v>
      </c>
      <c r="G77" s="367">
        <v>-80162.333825730719</v>
      </c>
      <c r="H77" s="366">
        <v>-1.6884409072983352E-2</v>
      </c>
    </row>
    <row r="78" spans="1:8">
      <c r="A78" s="523" t="s">
        <v>466</v>
      </c>
      <c r="B78" s="225" t="s">
        <v>165</v>
      </c>
      <c r="C78" s="369">
        <v>3990968.4380594608</v>
      </c>
      <c r="D78" s="369">
        <v>-76015.756306065246</v>
      </c>
      <c r="E78" s="370">
        <v>-1.8690939692211948E-2</v>
      </c>
      <c r="F78" s="371">
        <v>9291918.2885379512</v>
      </c>
      <c r="G78" s="371">
        <v>-175574.78757414408</v>
      </c>
      <c r="H78" s="370">
        <v>-1.8545013570397596E-2</v>
      </c>
    </row>
    <row r="79" spans="1:8">
      <c r="A79" s="523" t="s">
        <v>466</v>
      </c>
      <c r="B79" s="221" t="s">
        <v>166</v>
      </c>
      <c r="C79" s="365">
        <v>1065343.6092417606</v>
      </c>
      <c r="D79" s="365">
        <v>12724.280328848399</v>
      </c>
      <c r="E79" s="366">
        <v>1.2088206989310506E-2</v>
      </c>
      <c r="F79" s="367">
        <v>2295475.5744561967</v>
      </c>
      <c r="G79" s="367">
        <v>14659.764759689569</v>
      </c>
      <c r="H79" s="366">
        <v>6.4274215819471389E-3</v>
      </c>
    </row>
    <row r="80" spans="1:8">
      <c r="A80" s="523" t="s">
        <v>466</v>
      </c>
      <c r="B80" s="225" t="s">
        <v>167</v>
      </c>
      <c r="C80" s="369">
        <v>4564518.427348285</v>
      </c>
      <c r="D80" s="369">
        <v>79102.34896914009</v>
      </c>
      <c r="E80" s="370">
        <v>1.7635454010706764E-2</v>
      </c>
      <c r="F80" s="371">
        <v>9847282.8973183688</v>
      </c>
      <c r="G80" s="371">
        <v>72899.002382511273</v>
      </c>
      <c r="H80" s="370">
        <v>7.4581685317557968E-3</v>
      </c>
    </row>
    <row r="81" spans="1:8">
      <c r="A81" s="523" t="s">
        <v>467</v>
      </c>
      <c r="B81" s="221" t="s">
        <v>23</v>
      </c>
      <c r="C81" s="365">
        <v>588165092.65460467</v>
      </c>
      <c r="D81" s="365">
        <v>8740854.2229624987</v>
      </c>
      <c r="E81" s="366">
        <v>1.5085413490160206E-2</v>
      </c>
      <c r="F81" s="367">
        <v>1347135482.0302229</v>
      </c>
      <c r="G81" s="367">
        <v>33867453.842726469</v>
      </c>
      <c r="H81" s="366">
        <v>2.578868373843575E-2</v>
      </c>
    </row>
    <row r="82" spans="1:8">
      <c r="A82" s="523" t="s">
        <v>467</v>
      </c>
      <c r="B82" s="225" t="s">
        <v>97</v>
      </c>
      <c r="C82" s="369">
        <v>98688602.091463268</v>
      </c>
      <c r="D82" s="369">
        <v>533697.58817668259</v>
      </c>
      <c r="E82" s="370">
        <v>5.4372992452844009E-3</v>
      </c>
      <c r="F82" s="371">
        <v>237923981.44622356</v>
      </c>
      <c r="G82" s="371">
        <v>4543270.7021879554</v>
      </c>
      <c r="H82" s="370">
        <v>1.9467207412744866E-2</v>
      </c>
    </row>
    <row r="83" spans="1:8">
      <c r="A83" s="523" t="s">
        <v>467</v>
      </c>
      <c r="B83" s="221" t="s">
        <v>98</v>
      </c>
      <c r="C83" s="365">
        <v>39633864.994822584</v>
      </c>
      <c r="D83" s="365">
        <v>217519.00356093049</v>
      </c>
      <c r="E83" s="366">
        <v>5.5184974175219855E-3</v>
      </c>
      <c r="F83" s="367">
        <v>90860027.824411586</v>
      </c>
      <c r="G83" s="367">
        <v>2008755.5341302156</v>
      </c>
      <c r="H83" s="366">
        <v>2.2608067193089987E-2</v>
      </c>
    </row>
    <row r="84" spans="1:8">
      <c r="A84" s="523" t="s">
        <v>467</v>
      </c>
      <c r="B84" s="225" t="s">
        <v>99</v>
      </c>
      <c r="C84" s="369">
        <v>27514907.084191147</v>
      </c>
      <c r="D84" s="369">
        <v>340692.2666561231</v>
      </c>
      <c r="E84" s="370">
        <v>1.2537336182250263E-2</v>
      </c>
      <c r="F84" s="371">
        <v>62870143.46819865</v>
      </c>
      <c r="G84" s="371">
        <v>1330697.6271084473</v>
      </c>
      <c r="H84" s="370">
        <v>2.1623490574559801E-2</v>
      </c>
    </row>
    <row r="85" spans="1:8">
      <c r="A85" s="523" t="s">
        <v>467</v>
      </c>
      <c r="B85" s="221" t="s">
        <v>100</v>
      </c>
      <c r="C85" s="365">
        <v>27639508.932896994</v>
      </c>
      <c r="D85" s="365">
        <v>320422.76780367643</v>
      </c>
      <c r="E85" s="366">
        <v>1.1728897733522776E-2</v>
      </c>
      <c r="F85" s="367">
        <v>63054811.063961513</v>
      </c>
      <c r="G85" s="367">
        <v>1760731.0135437921</v>
      </c>
      <c r="H85" s="366">
        <v>2.8725955460878031E-2</v>
      </c>
    </row>
    <row r="86" spans="1:8">
      <c r="A86" s="523" t="s">
        <v>467</v>
      </c>
      <c r="B86" s="225" t="s">
        <v>101</v>
      </c>
      <c r="C86" s="369">
        <v>63952505.251607209</v>
      </c>
      <c r="D86" s="369">
        <v>53219.411793492734</v>
      </c>
      <c r="E86" s="370">
        <v>8.3286395292282473E-4</v>
      </c>
      <c r="F86" s="371">
        <v>147159200.56561875</v>
      </c>
      <c r="G86" s="371">
        <v>2505907.2049294412</v>
      </c>
      <c r="H86" s="370">
        <v>1.7323540630914121E-2</v>
      </c>
    </row>
    <row r="87" spans="1:8">
      <c r="A87" s="523" t="s">
        <v>467</v>
      </c>
      <c r="B87" s="221" t="s">
        <v>102</v>
      </c>
      <c r="C87" s="365">
        <v>25571342.106633432</v>
      </c>
      <c r="D87" s="365">
        <v>614618.9244986698</v>
      </c>
      <c r="E87" s="366">
        <v>2.4627388780697135E-2</v>
      </c>
      <c r="F87" s="367">
        <v>57835684.73517625</v>
      </c>
      <c r="G87" s="367">
        <v>1986597.8840177581</v>
      </c>
      <c r="H87" s="366">
        <v>3.5570821225997348E-2</v>
      </c>
    </row>
    <row r="88" spans="1:8">
      <c r="A88" s="523" t="s">
        <v>467</v>
      </c>
      <c r="B88" s="225" t="s">
        <v>103</v>
      </c>
      <c r="C88" s="369">
        <v>10316166.993402487</v>
      </c>
      <c r="D88" s="369">
        <v>327941.50064671412</v>
      </c>
      <c r="E88" s="370">
        <v>3.2832809079506912E-2</v>
      </c>
      <c r="F88" s="371">
        <v>23467078.915249012</v>
      </c>
      <c r="G88" s="371">
        <v>783801.67872539908</v>
      </c>
      <c r="H88" s="370">
        <v>3.4554163869379338E-2</v>
      </c>
    </row>
    <row r="89" spans="1:8">
      <c r="A89" s="523" t="s">
        <v>467</v>
      </c>
      <c r="B89" s="221" t="s">
        <v>104</v>
      </c>
      <c r="C89" s="365">
        <v>30241914.970272016</v>
      </c>
      <c r="D89" s="365">
        <v>466176.55450663343</v>
      </c>
      <c r="E89" s="366">
        <v>1.5656255035468962E-2</v>
      </c>
      <c r="F89" s="367">
        <v>69399162.921169877</v>
      </c>
      <c r="G89" s="367">
        <v>1964636.1596274823</v>
      </c>
      <c r="H89" s="366">
        <v>2.9133980083744064E-2</v>
      </c>
    </row>
    <row r="90" spans="1:8">
      <c r="A90" s="523" t="s">
        <v>467</v>
      </c>
      <c r="B90" s="225" t="s">
        <v>105</v>
      </c>
      <c r="C90" s="369">
        <v>31334611.971063156</v>
      </c>
      <c r="D90" s="369">
        <v>473038.9261113666</v>
      </c>
      <c r="E90" s="370">
        <v>1.5327764577079598E-2</v>
      </c>
      <c r="F90" s="371">
        <v>73336417.117093027</v>
      </c>
      <c r="G90" s="371">
        <v>1809744.030272305</v>
      </c>
      <c r="H90" s="370">
        <v>2.5301666527612659E-2</v>
      </c>
    </row>
    <row r="91" spans="1:8">
      <c r="A91" s="523" t="s">
        <v>467</v>
      </c>
      <c r="B91" s="221" t="s">
        <v>106</v>
      </c>
      <c r="C91" s="365">
        <v>22103956.287068374</v>
      </c>
      <c r="D91" s="365">
        <v>397697.8247689493</v>
      </c>
      <c r="E91" s="366">
        <v>1.8321804536681984E-2</v>
      </c>
      <c r="F91" s="367">
        <v>50393221.522974148</v>
      </c>
      <c r="G91" s="367">
        <v>924912.075332582</v>
      </c>
      <c r="H91" s="366">
        <v>1.8697062536805122E-2</v>
      </c>
    </row>
    <row r="92" spans="1:8">
      <c r="A92" s="523" t="s">
        <v>467</v>
      </c>
      <c r="B92" s="225" t="s">
        <v>107</v>
      </c>
      <c r="C92" s="369">
        <v>26035021.091872334</v>
      </c>
      <c r="D92" s="369">
        <v>498334.7445647791</v>
      </c>
      <c r="E92" s="370">
        <v>1.9514463927984168E-2</v>
      </c>
      <c r="F92" s="371">
        <v>57762369.740856238</v>
      </c>
      <c r="G92" s="371">
        <v>1900868.6119068637</v>
      </c>
      <c r="H92" s="370">
        <v>3.4028240800742952E-2</v>
      </c>
    </row>
    <row r="93" spans="1:8">
      <c r="A93" s="523" t="s">
        <v>467</v>
      </c>
      <c r="B93" s="221" t="s">
        <v>108</v>
      </c>
      <c r="C93" s="365">
        <v>451060555.12103832</v>
      </c>
      <c r="D93" s="365">
        <v>15875558.453709483</v>
      </c>
      <c r="E93" s="366">
        <v>3.6480022462367506E-2</v>
      </c>
      <c r="F93" s="367">
        <v>1026728975.9703959</v>
      </c>
      <c r="G93" s="367">
        <v>35816404.323085427</v>
      </c>
      <c r="H93" s="366">
        <v>3.6144868223382823E-2</v>
      </c>
    </row>
    <row r="94" spans="1:8">
      <c r="A94" s="523" t="s">
        <v>467</v>
      </c>
      <c r="B94" s="225" t="s">
        <v>109</v>
      </c>
      <c r="C94" s="369">
        <v>88806784.981539726</v>
      </c>
      <c r="D94" s="369">
        <v>1681884.0913529396</v>
      </c>
      <c r="E94" s="370">
        <v>1.9304286996811686E-2</v>
      </c>
      <c r="F94" s="371">
        <v>204014553.83403277</v>
      </c>
      <c r="G94" s="371">
        <v>3909254.620562613</v>
      </c>
      <c r="H94" s="370">
        <v>1.9535987482231856E-2</v>
      </c>
    </row>
    <row r="95" spans="1:8">
      <c r="A95" s="523" t="s">
        <v>467</v>
      </c>
      <c r="B95" s="221" t="s">
        <v>110</v>
      </c>
      <c r="C95" s="365">
        <v>66531514.85800799</v>
      </c>
      <c r="D95" s="365">
        <v>1470265.8228882253</v>
      </c>
      <c r="E95" s="366">
        <v>2.2598180094799327E-2</v>
      </c>
      <c r="F95" s="367">
        <v>154027731.31147602</v>
      </c>
      <c r="G95" s="367">
        <v>3949286.4912287593</v>
      </c>
      <c r="H95" s="366">
        <v>2.631481486871029E-2</v>
      </c>
    </row>
    <row r="96" spans="1:8">
      <c r="A96" s="523" t="s">
        <v>467</v>
      </c>
      <c r="B96" s="225" t="s">
        <v>111</v>
      </c>
      <c r="C96" s="369">
        <v>9439391.1874433234</v>
      </c>
      <c r="D96" s="369">
        <v>283305.62118351273</v>
      </c>
      <c r="E96" s="370">
        <v>3.0941783924289042E-2</v>
      </c>
      <c r="F96" s="371">
        <v>21165401.92093442</v>
      </c>
      <c r="G96" s="371">
        <v>668516.96439170465</v>
      </c>
      <c r="H96" s="370">
        <v>3.2615539669032023E-2</v>
      </c>
    </row>
    <row r="97" spans="1:8">
      <c r="A97" s="523" t="s">
        <v>467</v>
      </c>
      <c r="B97" s="221" t="s">
        <v>112</v>
      </c>
      <c r="C97" s="365">
        <v>38033340.277191177</v>
      </c>
      <c r="D97" s="365">
        <v>1134159.3939994574</v>
      </c>
      <c r="E97" s="366">
        <v>3.0736709239962794E-2</v>
      </c>
      <c r="F97" s="367">
        <v>87496405.111768797</v>
      </c>
      <c r="G97" s="367">
        <v>1973640.4825766683</v>
      </c>
      <c r="H97" s="366">
        <v>2.3077369997730298E-2</v>
      </c>
    </row>
    <row r="98" spans="1:8">
      <c r="A98" s="523" t="s">
        <v>467</v>
      </c>
      <c r="B98" s="225" t="s">
        <v>113</v>
      </c>
      <c r="C98" s="369">
        <v>17908303.161999486</v>
      </c>
      <c r="D98" s="369">
        <v>678291.88107899949</v>
      </c>
      <c r="E98" s="370">
        <v>3.9366885489512157E-2</v>
      </c>
      <c r="F98" s="371">
        <v>40213251.116402969</v>
      </c>
      <c r="G98" s="371">
        <v>1083291.4565849453</v>
      </c>
      <c r="H98" s="370">
        <v>2.7684451146965054E-2</v>
      </c>
    </row>
    <row r="99" spans="1:8">
      <c r="A99" s="523" t="s">
        <v>467</v>
      </c>
      <c r="B99" s="221" t="s">
        <v>114</v>
      </c>
      <c r="C99" s="365">
        <v>14167484.540359812</v>
      </c>
      <c r="D99" s="365">
        <v>608042.61966567673</v>
      </c>
      <c r="E99" s="366">
        <v>4.4842746716418677E-2</v>
      </c>
      <c r="F99" s="367">
        <v>31367367.748391856</v>
      </c>
      <c r="G99" s="367">
        <v>945425.62081063166</v>
      </c>
      <c r="H99" s="366">
        <v>3.1077096157956573E-2</v>
      </c>
    </row>
    <row r="100" spans="1:8">
      <c r="A100" s="523" t="s">
        <v>467</v>
      </c>
      <c r="B100" s="225" t="s">
        <v>115</v>
      </c>
      <c r="C100" s="369">
        <v>274033524.40940511</v>
      </c>
      <c r="D100" s="369">
        <v>6357220.2411230803</v>
      </c>
      <c r="E100" s="370">
        <v>2.3749656365273333E-2</v>
      </c>
      <c r="F100" s="371">
        <v>633244460.19096279</v>
      </c>
      <c r="G100" s="371">
        <v>14594145.145616651</v>
      </c>
      <c r="H100" s="370">
        <v>2.3590297767078518E-2</v>
      </c>
    </row>
    <row r="101" spans="1:8">
      <c r="A101" s="523" t="s">
        <v>467</v>
      </c>
      <c r="B101" s="221" t="s">
        <v>116</v>
      </c>
      <c r="C101" s="365">
        <v>10956010.740095772</v>
      </c>
      <c r="D101" s="365">
        <v>509077.15462417901</v>
      </c>
      <c r="E101" s="366">
        <v>4.8729816310131964E-2</v>
      </c>
      <c r="F101" s="367">
        <v>25871759.537190765</v>
      </c>
      <c r="G101" s="367">
        <v>1301584.457513053</v>
      </c>
      <c r="H101" s="366">
        <v>5.2974162914679802E-2</v>
      </c>
    </row>
    <row r="102" spans="1:8">
      <c r="A102" s="523" t="s">
        <v>467</v>
      </c>
      <c r="B102" s="225" t="s">
        <v>117</v>
      </c>
      <c r="C102" s="369">
        <v>26970971.063113626</v>
      </c>
      <c r="D102" s="369">
        <v>198791.92368989065</v>
      </c>
      <c r="E102" s="370">
        <v>7.4253172539532619E-3</v>
      </c>
      <c r="F102" s="371">
        <v>61377635.815825231</v>
      </c>
      <c r="G102" s="371">
        <v>89445.911380119622</v>
      </c>
      <c r="H102" s="370">
        <v>1.4594314421681473E-3</v>
      </c>
    </row>
    <row r="103" spans="1:8">
      <c r="A103" s="523" t="s">
        <v>467</v>
      </c>
      <c r="B103" s="221" t="s">
        <v>118</v>
      </c>
      <c r="C103" s="365">
        <v>41205876.497553535</v>
      </c>
      <c r="D103" s="365">
        <v>-209987.09252948314</v>
      </c>
      <c r="E103" s="366">
        <v>-5.0702091982880761E-3</v>
      </c>
      <c r="F103" s="367">
        <v>99152913.865613252</v>
      </c>
      <c r="G103" s="367">
        <v>-313829.38227041066</v>
      </c>
      <c r="H103" s="366">
        <v>-3.1551187062424301E-3</v>
      </c>
    </row>
    <row r="104" spans="1:8">
      <c r="A104" s="523" t="s">
        <v>467</v>
      </c>
      <c r="B104" s="225" t="s">
        <v>119</v>
      </c>
      <c r="C104" s="369">
        <v>15317817.379845621</v>
      </c>
      <c r="D104" s="369">
        <v>98779.464568061754</v>
      </c>
      <c r="E104" s="370">
        <v>6.4905196450626128E-3</v>
      </c>
      <c r="F104" s="371">
        <v>35446912.112623751</v>
      </c>
      <c r="G104" s="371">
        <v>61989.589545786381</v>
      </c>
      <c r="H104" s="370">
        <v>1.7518644983709351E-3</v>
      </c>
    </row>
    <row r="105" spans="1:8">
      <c r="A105" s="523" t="s">
        <v>467</v>
      </c>
      <c r="B105" s="221" t="s">
        <v>120</v>
      </c>
      <c r="C105" s="365">
        <v>32281768.255164903</v>
      </c>
      <c r="D105" s="365">
        <v>662439.68098261952</v>
      </c>
      <c r="E105" s="366">
        <v>2.0950466403120045E-2</v>
      </c>
      <c r="F105" s="367">
        <v>76478993.303256735</v>
      </c>
      <c r="G105" s="367">
        <v>1397222.5735806078</v>
      </c>
      <c r="H105" s="366">
        <v>1.8609344984832042E-2</v>
      </c>
    </row>
    <row r="106" spans="1:8">
      <c r="A106" s="523" t="s">
        <v>467</v>
      </c>
      <c r="B106" s="225" t="s">
        <v>121</v>
      </c>
      <c r="C106" s="369">
        <v>11025022.100861816</v>
      </c>
      <c r="D106" s="369">
        <v>274410.17654232308</v>
      </c>
      <c r="E106" s="370">
        <v>2.5525075081685927E-2</v>
      </c>
      <c r="F106" s="371">
        <v>24062074.548006881</v>
      </c>
      <c r="G106" s="371">
        <v>828750.84255036712</v>
      </c>
      <c r="H106" s="370">
        <v>3.5670782753985775E-2</v>
      </c>
    </row>
    <row r="107" spans="1:8">
      <c r="A107" s="523" t="s">
        <v>467</v>
      </c>
      <c r="B107" s="221" t="s">
        <v>122</v>
      </c>
      <c r="C107" s="365">
        <v>544037756.07182407</v>
      </c>
      <c r="D107" s="365">
        <v>12023095.320460618</v>
      </c>
      <c r="E107" s="366">
        <v>2.259918045017861E-2</v>
      </c>
      <c r="F107" s="367">
        <v>1238075922.2885303</v>
      </c>
      <c r="G107" s="367">
        <v>27398842.224429369</v>
      </c>
      <c r="H107" s="366">
        <v>2.26310076201151E-2</v>
      </c>
    </row>
    <row r="108" spans="1:8">
      <c r="A108" s="523" t="s">
        <v>467</v>
      </c>
      <c r="B108" s="225" t="s">
        <v>123</v>
      </c>
      <c r="C108" s="369">
        <v>97957980.456943661</v>
      </c>
      <c r="D108" s="369">
        <v>960853.09707541764</v>
      </c>
      <c r="E108" s="370">
        <v>9.9059953962405967E-3</v>
      </c>
      <c r="F108" s="371">
        <v>231369530.06923142</v>
      </c>
      <c r="G108" s="371">
        <v>173682.95064437389</v>
      </c>
      <c r="H108" s="370">
        <v>7.5123732890966196E-4</v>
      </c>
    </row>
    <row r="109" spans="1:8">
      <c r="A109" s="523" t="s">
        <v>467</v>
      </c>
      <c r="B109" s="221" t="s">
        <v>124</v>
      </c>
      <c r="C109" s="365">
        <v>44186360.89514257</v>
      </c>
      <c r="D109" s="365">
        <v>1159315.3360361904</v>
      </c>
      <c r="E109" s="366">
        <v>2.6943874973791436E-2</v>
      </c>
      <c r="F109" s="367">
        <v>101299040.92489719</v>
      </c>
      <c r="G109" s="367">
        <v>2599896.7142745256</v>
      </c>
      <c r="H109" s="366">
        <v>2.634163381119476E-2</v>
      </c>
    </row>
    <row r="110" spans="1:8">
      <c r="A110" s="523" t="s">
        <v>467</v>
      </c>
      <c r="B110" s="225" t="s">
        <v>125</v>
      </c>
      <c r="C110" s="369">
        <v>18186475.584435076</v>
      </c>
      <c r="D110" s="369">
        <v>708903.58849276602</v>
      </c>
      <c r="E110" s="370">
        <v>4.056075916364979E-2</v>
      </c>
      <c r="F110" s="371">
        <v>41545943.436652906</v>
      </c>
      <c r="G110" s="371">
        <v>1811969.0825262666</v>
      </c>
      <c r="H110" s="370">
        <v>4.5602513012597275E-2</v>
      </c>
    </row>
    <row r="111" spans="1:8">
      <c r="A111" s="523" t="s">
        <v>467</v>
      </c>
      <c r="B111" s="221" t="s">
        <v>126</v>
      </c>
      <c r="C111" s="365">
        <v>17139541.069432687</v>
      </c>
      <c r="D111" s="365">
        <v>101808.99446083978</v>
      </c>
      <c r="E111" s="366">
        <v>5.9755015522515199E-3</v>
      </c>
      <c r="F111" s="367">
        <v>39113380.72226803</v>
      </c>
      <c r="G111" s="367">
        <v>737297.9015674144</v>
      </c>
      <c r="H111" s="366">
        <v>1.9212432519811667E-2</v>
      </c>
    </row>
    <row r="112" spans="1:8">
      <c r="A112" s="523" t="s">
        <v>467</v>
      </c>
      <c r="B112" s="225" t="s">
        <v>127</v>
      </c>
      <c r="C112" s="369">
        <v>12411348.057747036</v>
      </c>
      <c r="D112" s="369">
        <v>152819.232638916</v>
      </c>
      <c r="E112" s="370">
        <v>1.2466359937573352E-2</v>
      </c>
      <c r="F112" s="371">
        <v>28566142.384168554</v>
      </c>
      <c r="G112" s="371">
        <v>698941.78463007882</v>
      </c>
      <c r="H112" s="370">
        <v>2.5081162427260613E-2</v>
      </c>
    </row>
    <row r="113" spans="1:8">
      <c r="A113" s="523" t="s">
        <v>467</v>
      </c>
      <c r="B113" s="221" t="s">
        <v>128</v>
      </c>
      <c r="C113" s="365">
        <v>31361117.881270979</v>
      </c>
      <c r="D113" s="365">
        <v>698418.47298792005</v>
      </c>
      <c r="E113" s="366">
        <v>2.2777462078216539E-2</v>
      </c>
      <c r="F113" s="367">
        <v>72772243.329155877</v>
      </c>
      <c r="G113" s="367">
        <v>2364335.3916977495</v>
      </c>
      <c r="H113" s="366">
        <v>3.3580537484481705E-2</v>
      </c>
    </row>
    <row r="114" spans="1:8">
      <c r="A114" s="523" t="s">
        <v>467</v>
      </c>
      <c r="B114" s="225" t="s">
        <v>129</v>
      </c>
      <c r="C114" s="369">
        <v>53281732.303184234</v>
      </c>
      <c r="D114" s="369">
        <v>1356187.6619324535</v>
      </c>
      <c r="E114" s="370">
        <v>2.6117928493619352E-2</v>
      </c>
      <c r="F114" s="371">
        <v>121427164.65180629</v>
      </c>
      <c r="G114" s="371">
        <v>2983415.6226035655</v>
      </c>
      <c r="H114" s="370">
        <v>2.5188459898107359E-2</v>
      </c>
    </row>
    <row r="115" spans="1:8">
      <c r="A115" s="523" t="s">
        <v>467</v>
      </c>
      <c r="B115" s="221" t="s">
        <v>130</v>
      </c>
      <c r="C115" s="365">
        <v>43651326.520130485</v>
      </c>
      <c r="D115" s="365">
        <v>439457.09645641595</v>
      </c>
      <c r="E115" s="366">
        <v>1.0169823761793902E-2</v>
      </c>
      <c r="F115" s="367">
        <v>98764026.205340087</v>
      </c>
      <c r="G115" s="367">
        <v>838763.28187400103</v>
      </c>
      <c r="H115" s="366">
        <v>8.5653411268299586E-3</v>
      </c>
    </row>
    <row r="116" spans="1:8">
      <c r="A116" s="523" t="s">
        <v>467</v>
      </c>
      <c r="B116" s="225" t="s">
        <v>131</v>
      </c>
      <c r="C116" s="369">
        <v>35504586.75427261</v>
      </c>
      <c r="D116" s="369">
        <v>906952.47317481786</v>
      </c>
      <c r="E116" s="370">
        <v>2.6214291584390956E-2</v>
      </c>
      <c r="F116" s="371">
        <v>78488021.316415906</v>
      </c>
      <c r="G116" s="371">
        <v>2218849.4267866164</v>
      </c>
      <c r="H116" s="370">
        <v>2.9092349789736273E-2</v>
      </c>
    </row>
    <row r="117" spans="1:8">
      <c r="A117" s="523" t="s">
        <v>467</v>
      </c>
      <c r="B117" s="221" t="s">
        <v>132</v>
      </c>
      <c r="C117" s="365">
        <v>760530818.16551197</v>
      </c>
      <c r="D117" s="365">
        <v>8530494.387057662</v>
      </c>
      <c r="E117" s="366">
        <v>1.1343737651861462E-2</v>
      </c>
      <c r="F117" s="367">
        <v>1746189932.691148</v>
      </c>
      <c r="G117" s="367">
        <v>16860129.780137539</v>
      </c>
      <c r="H117" s="366">
        <v>9.7495166923952815E-3</v>
      </c>
    </row>
    <row r="118" spans="1:8">
      <c r="A118" s="523" t="s">
        <v>467</v>
      </c>
      <c r="B118" s="225" t="s">
        <v>133</v>
      </c>
      <c r="C118" s="369">
        <v>20728822.329471052</v>
      </c>
      <c r="D118" s="369">
        <v>-8785.3748887777328</v>
      </c>
      <c r="E118" s="370">
        <v>-4.2364456951949741E-4</v>
      </c>
      <c r="F118" s="371">
        <v>44357471.236843243</v>
      </c>
      <c r="G118" s="371">
        <v>335042.7597855404</v>
      </c>
      <c r="H118" s="370">
        <v>7.610728698443976E-3</v>
      </c>
    </row>
    <row r="119" spans="1:8">
      <c r="A119" s="523" t="s">
        <v>467</v>
      </c>
      <c r="B119" s="221" t="s">
        <v>134</v>
      </c>
      <c r="C119" s="365">
        <v>75000390.325668737</v>
      </c>
      <c r="D119" s="365">
        <v>915470.63326203823</v>
      </c>
      <c r="E119" s="366">
        <v>1.2357044281926501E-2</v>
      </c>
      <c r="F119" s="367">
        <v>176507675.70954788</v>
      </c>
      <c r="G119" s="367">
        <v>811424.54401859641</v>
      </c>
      <c r="H119" s="366">
        <v>4.6183372646586883E-3</v>
      </c>
    </row>
    <row r="120" spans="1:8">
      <c r="A120" s="523" t="s">
        <v>467</v>
      </c>
      <c r="B120" s="225" t="s">
        <v>135</v>
      </c>
      <c r="C120" s="369">
        <v>39947745.865150563</v>
      </c>
      <c r="D120" s="369">
        <v>676592.81282063574</v>
      </c>
      <c r="E120" s="370">
        <v>1.7228748336445752E-2</v>
      </c>
      <c r="F120" s="371">
        <v>88643966.40142937</v>
      </c>
      <c r="G120" s="371">
        <v>359947.70029419661</v>
      </c>
      <c r="H120" s="370">
        <v>4.0771558158528677E-3</v>
      </c>
    </row>
    <row r="121" spans="1:8">
      <c r="A121" s="523" t="s">
        <v>467</v>
      </c>
      <c r="B121" s="221" t="s">
        <v>136</v>
      </c>
      <c r="C121" s="365">
        <v>74286666.9552228</v>
      </c>
      <c r="D121" s="365">
        <v>1407196.9210530519</v>
      </c>
      <c r="E121" s="366">
        <v>1.9308550410606494E-2</v>
      </c>
      <c r="F121" s="367">
        <v>162756592.76996449</v>
      </c>
      <c r="G121" s="367">
        <v>3511329.7657343745</v>
      </c>
      <c r="H121" s="366">
        <v>2.2049822390265393E-2</v>
      </c>
    </row>
    <row r="122" spans="1:8">
      <c r="A122" s="523" t="s">
        <v>467</v>
      </c>
      <c r="B122" s="225" t="s">
        <v>137</v>
      </c>
      <c r="C122" s="369">
        <v>51194438.498431265</v>
      </c>
      <c r="D122" s="369">
        <v>723264.20924733579</v>
      </c>
      <c r="E122" s="370">
        <v>1.4330243340550384E-2</v>
      </c>
      <c r="F122" s="371">
        <v>119637996.56570916</v>
      </c>
      <c r="G122" s="371">
        <v>719099.57312767208</v>
      </c>
      <c r="H122" s="370">
        <v>6.046974798063689E-3</v>
      </c>
    </row>
    <row r="123" spans="1:8">
      <c r="A123" s="523" t="s">
        <v>467</v>
      </c>
      <c r="B123" s="221" t="s">
        <v>138</v>
      </c>
      <c r="C123" s="365">
        <v>71176088.658710197</v>
      </c>
      <c r="D123" s="365">
        <v>745738.28577697277</v>
      </c>
      <c r="E123" s="366">
        <v>1.0588308617353751E-2</v>
      </c>
      <c r="F123" s="367">
        <v>155025399.32197109</v>
      </c>
      <c r="G123" s="367">
        <v>1830279.8129082918</v>
      </c>
      <c r="H123" s="366">
        <v>1.1947376775276547E-2</v>
      </c>
    </row>
    <row r="124" spans="1:8">
      <c r="A124" s="523" t="s">
        <v>467</v>
      </c>
      <c r="B124" s="225" t="s">
        <v>139</v>
      </c>
      <c r="C124" s="369">
        <v>189767305.04947075</v>
      </c>
      <c r="D124" s="369">
        <v>1340618.8739859462</v>
      </c>
      <c r="E124" s="370">
        <v>7.114803646960103E-3</v>
      </c>
      <c r="F124" s="371">
        <v>461881465.95497787</v>
      </c>
      <c r="G124" s="371">
        <v>2201650.1581192613</v>
      </c>
      <c r="H124" s="370">
        <v>4.7895297606284568E-3</v>
      </c>
    </row>
    <row r="125" spans="1:8">
      <c r="A125" s="523" t="s">
        <v>467</v>
      </c>
      <c r="B125" s="221" t="s">
        <v>140</v>
      </c>
      <c r="C125" s="365">
        <v>87624518.822591946</v>
      </c>
      <c r="D125" s="365">
        <v>1364575.1331260949</v>
      </c>
      <c r="E125" s="366">
        <v>1.581933716579435E-2</v>
      </c>
      <c r="F125" s="367">
        <v>202558203.13007042</v>
      </c>
      <c r="G125" s="367">
        <v>2702647.7313647568</v>
      </c>
      <c r="H125" s="366">
        <v>1.352300528235534E-2</v>
      </c>
    </row>
    <row r="126" spans="1:8">
      <c r="A126" s="523" t="s">
        <v>467</v>
      </c>
      <c r="B126" s="225" t="s">
        <v>141</v>
      </c>
      <c r="C126" s="369">
        <v>38031994.280443251</v>
      </c>
      <c r="D126" s="369">
        <v>441916.65579947829</v>
      </c>
      <c r="E126" s="370">
        <v>1.1756204927594006E-2</v>
      </c>
      <c r="F126" s="371">
        <v>84050160.545290008</v>
      </c>
      <c r="G126" s="371">
        <v>2171470.4993763566</v>
      </c>
      <c r="H126" s="370">
        <v>2.6520581828540488E-2</v>
      </c>
    </row>
    <row r="127" spans="1:8">
      <c r="A127" s="523" t="s">
        <v>467</v>
      </c>
      <c r="B127" s="221" t="s">
        <v>142</v>
      </c>
      <c r="C127" s="365">
        <v>13460619.255283326</v>
      </c>
      <c r="D127" s="365">
        <v>70531.488356687129</v>
      </c>
      <c r="E127" s="366">
        <v>5.2674403323105237E-3</v>
      </c>
      <c r="F127" s="367">
        <v>32172677.54149073</v>
      </c>
      <c r="G127" s="367">
        <v>197877.91272103041</v>
      </c>
      <c r="H127" s="366">
        <v>6.1885583340133728E-3</v>
      </c>
    </row>
    <row r="128" spans="1:8">
      <c r="A128" s="523" t="s">
        <v>467</v>
      </c>
      <c r="B128" s="225" t="s">
        <v>143</v>
      </c>
      <c r="C128" s="369">
        <v>21037797.685434587</v>
      </c>
      <c r="D128" s="369">
        <v>160841.41523931548</v>
      </c>
      <c r="E128" s="370">
        <v>7.7042559824172614E-3</v>
      </c>
      <c r="F128" s="371">
        <v>45143447.297195934</v>
      </c>
      <c r="G128" s="371">
        <v>15829.724741846323</v>
      </c>
      <c r="H128" s="370">
        <v>3.507768766306155E-4</v>
      </c>
    </row>
    <row r="129" spans="1:8">
      <c r="A129" s="523" t="s">
        <v>467</v>
      </c>
      <c r="B129" s="221" t="s">
        <v>144</v>
      </c>
      <c r="C129" s="365">
        <v>632332258.39807165</v>
      </c>
      <c r="D129" s="365">
        <v>13714862.546051621</v>
      </c>
      <c r="E129" s="366">
        <v>2.217018570446468E-2</v>
      </c>
      <c r="F129" s="367">
        <v>1442620104.5351291</v>
      </c>
      <c r="G129" s="367">
        <v>31999717.762220383</v>
      </c>
      <c r="H129" s="366">
        <v>2.2684854169325086E-2</v>
      </c>
    </row>
    <row r="130" spans="1:8">
      <c r="A130" s="523" t="s">
        <v>467</v>
      </c>
      <c r="B130" s="225" t="s">
        <v>145</v>
      </c>
      <c r="C130" s="369">
        <v>70498750.647188097</v>
      </c>
      <c r="D130" s="369">
        <v>1013334.0218495578</v>
      </c>
      <c r="E130" s="370">
        <v>1.4583405713941356E-2</v>
      </c>
      <c r="F130" s="371">
        <v>164221437.37768406</v>
      </c>
      <c r="G130" s="371">
        <v>3064184.8029499352</v>
      </c>
      <c r="H130" s="370">
        <v>1.9013632672404662E-2</v>
      </c>
    </row>
    <row r="131" spans="1:8">
      <c r="A131" s="523" t="s">
        <v>467</v>
      </c>
      <c r="B131" s="221" t="s">
        <v>146</v>
      </c>
      <c r="C131" s="365">
        <v>53305203.865778819</v>
      </c>
      <c r="D131" s="365">
        <v>2009417.492617026</v>
      </c>
      <c r="E131" s="366">
        <v>3.9173149193953344E-2</v>
      </c>
      <c r="F131" s="367">
        <v>121462504.14894138</v>
      </c>
      <c r="G131" s="367">
        <v>4799187.1313336045</v>
      </c>
      <c r="H131" s="366">
        <v>4.1137070795006385E-2</v>
      </c>
    </row>
    <row r="132" spans="1:8">
      <c r="A132" s="523" t="s">
        <v>467</v>
      </c>
      <c r="B132" s="225" t="s">
        <v>147</v>
      </c>
      <c r="C132" s="369">
        <v>30318120.923440836</v>
      </c>
      <c r="D132" s="369">
        <v>391199.94909970462</v>
      </c>
      <c r="E132" s="370">
        <v>1.3071840883167141E-2</v>
      </c>
      <c r="F132" s="371">
        <v>69564887.487650827</v>
      </c>
      <c r="G132" s="371">
        <v>900805.09814035892</v>
      </c>
      <c r="H132" s="370">
        <v>1.3119014582185274E-2</v>
      </c>
    </row>
    <row r="133" spans="1:8">
      <c r="A133" s="523" t="s">
        <v>467</v>
      </c>
      <c r="B133" s="221" t="s">
        <v>148</v>
      </c>
      <c r="C133" s="365">
        <v>60819335.594396219</v>
      </c>
      <c r="D133" s="365">
        <v>34996.644002296031</v>
      </c>
      <c r="E133" s="366">
        <v>5.7575100110666304E-4</v>
      </c>
      <c r="F133" s="367">
        <v>147120570.84253061</v>
      </c>
      <c r="G133" s="367">
        <v>876295.55369910598</v>
      </c>
      <c r="H133" s="366">
        <v>5.9919990164977593E-3</v>
      </c>
    </row>
    <row r="134" spans="1:8">
      <c r="A134" s="523" t="s">
        <v>467</v>
      </c>
      <c r="B134" s="225" t="s">
        <v>149</v>
      </c>
      <c r="C134" s="369">
        <v>21974533.333914403</v>
      </c>
      <c r="D134" s="369">
        <v>896466.82164155692</v>
      </c>
      <c r="E134" s="370">
        <v>4.2530790057028388E-2</v>
      </c>
      <c r="F134" s="371">
        <v>51313549.14602004</v>
      </c>
      <c r="G134" s="371">
        <v>2190968.7349405885</v>
      </c>
      <c r="H134" s="370">
        <v>4.4602069284748365E-2</v>
      </c>
    </row>
    <row r="135" spans="1:8">
      <c r="A135" s="523" t="s">
        <v>467</v>
      </c>
      <c r="B135" s="221" t="s">
        <v>150</v>
      </c>
      <c r="C135" s="365">
        <v>64041342.934449583</v>
      </c>
      <c r="D135" s="365">
        <v>1016124.6282084435</v>
      </c>
      <c r="E135" s="366">
        <v>1.6122508664247193E-2</v>
      </c>
      <c r="F135" s="367">
        <v>143973349.14280951</v>
      </c>
      <c r="G135" s="367">
        <v>2213631.8446672857</v>
      </c>
      <c r="H135" s="366">
        <v>1.5615379932027386E-2</v>
      </c>
    </row>
    <row r="136" spans="1:8">
      <c r="A136" s="523" t="s">
        <v>467</v>
      </c>
      <c r="B136" s="225" t="s">
        <v>151</v>
      </c>
      <c r="C136" s="369">
        <v>84158846.471415803</v>
      </c>
      <c r="D136" s="369">
        <v>2701661.5802912712</v>
      </c>
      <c r="E136" s="370">
        <v>3.3166645568494732E-2</v>
      </c>
      <c r="F136" s="371">
        <v>189990192.18427601</v>
      </c>
      <c r="G136" s="371">
        <v>6061621.3935714066</v>
      </c>
      <c r="H136" s="370">
        <v>3.2956388273516393E-2</v>
      </c>
    </row>
    <row r="137" spans="1:8">
      <c r="A137" s="523" t="s">
        <v>467</v>
      </c>
      <c r="B137" s="221" t="s">
        <v>152</v>
      </c>
      <c r="C137" s="365">
        <v>70029708.935183153</v>
      </c>
      <c r="D137" s="365">
        <v>210642.18050016463</v>
      </c>
      <c r="E137" s="366">
        <v>3.0169721580536046E-3</v>
      </c>
      <c r="F137" s="367">
        <v>156932419.62437856</v>
      </c>
      <c r="G137" s="367">
        <v>-197171.92135795951</v>
      </c>
      <c r="H137" s="366">
        <v>-1.2548363387081527E-3</v>
      </c>
    </row>
    <row r="138" spans="1:8">
      <c r="A138" s="523" t="s">
        <v>467</v>
      </c>
      <c r="B138" s="225" t="s">
        <v>153</v>
      </c>
      <c r="C138" s="369">
        <v>449039868.94639063</v>
      </c>
      <c r="D138" s="369">
        <v>-2088618.2978431582</v>
      </c>
      <c r="E138" s="370">
        <v>-4.6297637078999481E-3</v>
      </c>
      <c r="F138" s="371">
        <v>1100998730.2165458</v>
      </c>
      <c r="G138" s="371">
        <v>7868971.6766672134</v>
      </c>
      <c r="H138" s="370">
        <v>7.1985705404068413E-3</v>
      </c>
    </row>
    <row r="139" spans="1:8">
      <c r="A139" s="523" t="s">
        <v>467</v>
      </c>
      <c r="B139" s="221" t="s">
        <v>154</v>
      </c>
      <c r="C139" s="365">
        <v>199375592.0827412</v>
      </c>
      <c r="D139" s="365">
        <v>-1681493.9578968585</v>
      </c>
      <c r="E139" s="366">
        <v>-8.3632663290315046E-3</v>
      </c>
      <c r="F139" s="367">
        <v>477398527.41516542</v>
      </c>
      <c r="G139" s="367">
        <v>3583181.5210356116</v>
      </c>
      <c r="H139" s="366">
        <v>7.5624007370927249E-3</v>
      </c>
    </row>
    <row r="140" spans="1:8">
      <c r="A140" s="523" t="s">
        <v>467</v>
      </c>
      <c r="B140" s="225" t="s">
        <v>155</v>
      </c>
      <c r="C140" s="369">
        <v>39877845.21788317</v>
      </c>
      <c r="D140" s="369">
        <v>410768.17456341535</v>
      </c>
      <c r="E140" s="370">
        <v>1.0407869174414639E-2</v>
      </c>
      <c r="F140" s="371">
        <v>98267153.300173536</v>
      </c>
      <c r="G140" s="371">
        <v>1151835.5712046325</v>
      </c>
      <c r="H140" s="370">
        <v>1.1860493258326096E-2</v>
      </c>
    </row>
    <row r="141" spans="1:8">
      <c r="A141" s="523" t="s">
        <v>467</v>
      </c>
      <c r="B141" s="221" t="s">
        <v>156</v>
      </c>
      <c r="C141" s="365">
        <v>44225167.014492825</v>
      </c>
      <c r="D141" s="365">
        <v>-590141.1423176378</v>
      </c>
      <c r="E141" s="366">
        <v>-1.3168293750267466E-2</v>
      </c>
      <c r="F141" s="367">
        <v>106853451.82529795</v>
      </c>
      <c r="G141" s="367">
        <v>-210140.59332492948</v>
      </c>
      <c r="H141" s="366">
        <v>-1.9627642654028595E-3</v>
      </c>
    </row>
    <row r="142" spans="1:8">
      <c r="A142" s="523" t="s">
        <v>467</v>
      </c>
      <c r="B142" s="225" t="s">
        <v>157</v>
      </c>
      <c r="C142" s="369">
        <v>54707465.465046719</v>
      </c>
      <c r="D142" s="369">
        <v>-742358.91382105649</v>
      </c>
      <c r="E142" s="370">
        <v>-1.3387939856198596E-2</v>
      </c>
      <c r="F142" s="371">
        <v>146074648.04462993</v>
      </c>
      <c r="G142" s="371">
        <v>-829903.91329973936</v>
      </c>
      <c r="H142" s="370">
        <v>-5.6492729615172585E-3</v>
      </c>
    </row>
    <row r="143" spans="1:8">
      <c r="A143" s="523" t="s">
        <v>467</v>
      </c>
      <c r="B143" s="221" t="s">
        <v>158</v>
      </c>
      <c r="C143" s="365">
        <v>565759383.41852498</v>
      </c>
      <c r="D143" s="365">
        <v>2343246.8768848181</v>
      </c>
      <c r="E143" s="366">
        <v>4.1589985179837615E-3</v>
      </c>
      <c r="F143" s="367">
        <v>1286503630.7648187</v>
      </c>
      <c r="G143" s="367">
        <v>875102.83567428589</v>
      </c>
      <c r="H143" s="366">
        <v>6.8068094061655418E-4</v>
      </c>
    </row>
    <row r="144" spans="1:8">
      <c r="A144" s="523" t="s">
        <v>467</v>
      </c>
      <c r="B144" s="225" t="s">
        <v>159</v>
      </c>
      <c r="C144" s="369">
        <v>13023692.497089213</v>
      </c>
      <c r="D144" s="369">
        <v>460037.68981206045</v>
      </c>
      <c r="E144" s="370">
        <v>3.6616549632165651E-2</v>
      </c>
      <c r="F144" s="371">
        <v>29544809.032930002</v>
      </c>
      <c r="G144" s="371">
        <v>815423.65527278185</v>
      </c>
      <c r="H144" s="370">
        <v>2.838291333259552E-2</v>
      </c>
    </row>
    <row r="145" spans="1:8">
      <c r="A145" s="523" t="s">
        <v>467</v>
      </c>
      <c r="B145" s="221" t="s">
        <v>160</v>
      </c>
      <c r="C145" s="365">
        <v>65368232.480401449</v>
      </c>
      <c r="D145" s="365">
        <v>-217482.12784390897</v>
      </c>
      <c r="E145" s="366">
        <v>-3.3159984478779679E-3</v>
      </c>
      <c r="F145" s="367">
        <v>151566872.8389816</v>
      </c>
      <c r="G145" s="367">
        <v>272108.74277970195</v>
      </c>
      <c r="H145" s="366">
        <v>1.7985337721712538E-3</v>
      </c>
    </row>
    <row r="146" spans="1:8">
      <c r="A146" s="523" t="s">
        <v>467</v>
      </c>
      <c r="B146" s="225" t="s">
        <v>161</v>
      </c>
      <c r="C146" s="369">
        <v>30625492.394671556</v>
      </c>
      <c r="D146" s="369">
        <v>-93160.554762650281</v>
      </c>
      <c r="E146" s="370">
        <v>-3.0327031239293376E-3</v>
      </c>
      <c r="F146" s="371">
        <v>68763845.275580436</v>
      </c>
      <c r="G146" s="371">
        <v>304356.49770349264</v>
      </c>
      <c r="H146" s="370">
        <v>4.4457898114168663E-3</v>
      </c>
    </row>
    <row r="147" spans="1:8">
      <c r="A147" s="523" t="s">
        <v>467</v>
      </c>
      <c r="B147" s="221" t="s">
        <v>162</v>
      </c>
      <c r="C147" s="365">
        <v>83833294.19896917</v>
      </c>
      <c r="D147" s="365">
        <v>-190002.53064693511</v>
      </c>
      <c r="E147" s="366">
        <v>-2.2613077330011972E-3</v>
      </c>
      <c r="F147" s="367">
        <v>189333093.86368462</v>
      </c>
      <c r="G147" s="367">
        <v>1302135.7235763967</v>
      </c>
      <c r="H147" s="366">
        <v>6.925113483738839E-3</v>
      </c>
    </row>
    <row r="148" spans="1:8">
      <c r="A148" s="523" t="s">
        <v>467</v>
      </c>
      <c r="B148" s="225" t="s">
        <v>163</v>
      </c>
      <c r="C148" s="369">
        <v>54542424.363151394</v>
      </c>
      <c r="D148" s="369">
        <v>-245903.98901849985</v>
      </c>
      <c r="E148" s="370">
        <v>-4.4882550063924482E-3</v>
      </c>
      <c r="F148" s="371">
        <v>124951324.22405842</v>
      </c>
      <c r="G148" s="371">
        <v>-1925904.1474653631</v>
      </c>
      <c r="H148" s="370">
        <v>-1.5179273477080552E-2</v>
      </c>
    </row>
    <row r="149" spans="1:8">
      <c r="A149" s="523" t="s">
        <v>467</v>
      </c>
      <c r="B149" s="221" t="s">
        <v>164</v>
      </c>
      <c r="C149" s="365">
        <v>27621031.279546965</v>
      </c>
      <c r="D149" s="365">
        <v>597057.29696677253</v>
      </c>
      <c r="E149" s="366">
        <v>2.2093615741031983E-2</v>
      </c>
      <c r="F149" s="367">
        <v>63971564.422883719</v>
      </c>
      <c r="G149" s="367">
        <v>-523587.27134340256</v>
      </c>
      <c r="H149" s="366">
        <v>-8.1182423420870595E-3</v>
      </c>
    </row>
    <row r="150" spans="1:8">
      <c r="A150" s="523" t="s">
        <v>467</v>
      </c>
      <c r="B150" s="225" t="s">
        <v>165</v>
      </c>
      <c r="C150" s="369">
        <v>53926879.915670253</v>
      </c>
      <c r="D150" s="369">
        <v>-630893.34998408705</v>
      </c>
      <c r="E150" s="370">
        <v>-1.156376648497222E-2</v>
      </c>
      <c r="F150" s="371">
        <v>126175501.20430431</v>
      </c>
      <c r="G150" s="371">
        <v>-3376427.5388907343</v>
      </c>
      <c r="H150" s="370">
        <v>-2.6062348678603426E-2</v>
      </c>
    </row>
    <row r="151" spans="1:8">
      <c r="A151" s="523" t="s">
        <v>467</v>
      </c>
      <c r="B151" s="221" t="s">
        <v>166</v>
      </c>
      <c r="C151" s="365">
        <v>14048280.06754197</v>
      </c>
      <c r="D151" s="365">
        <v>234325.17472978495</v>
      </c>
      <c r="E151" s="366">
        <v>1.6962931799618903E-2</v>
      </c>
      <c r="F151" s="367">
        <v>30525984.005590513</v>
      </c>
      <c r="G151" s="367">
        <v>-37177.683407623321</v>
      </c>
      <c r="H151" s="366">
        <v>-1.2164213829031381E-3</v>
      </c>
    </row>
    <row r="152" spans="1:8">
      <c r="A152" s="523" t="s">
        <v>467</v>
      </c>
      <c r="B152" s="225" t="s">
        <v>167</v>
      </c>
      <c r="C152" s="369">
        <v>60668134.458735637</v>
      </c>
      <c r="D152" s="369">
        <v>1765751.1993943602</v>
      </c>
      <c r="E152" s="370">
        <v>2.9977584975126304E-2</v>
      </c>
      <c r="F152" s="371">
        <v>132659025.6524092</v>
      </c>
      <c r="G152" s="371">
        <v>4176401.5916440189</v>
      </c>
      <c r="H152" s="370">
        <v>3.2505575148191336E-2</v>
      </c>
    </row>
    <row r="153" spans="1:8">
      <c r="A153" s="523" t="s">
        <v>468</v>
      </c>
      <c r="B153" s="221" t="s">
        <v>23</v>
      </c>
      <c r="C153" s="365">
        <v>191882175.26101011</v>
      </c>
      <c r="D153" s="365">
        <v>-84625.505289107561</v>
      </c>
      <c r="E153" s="366">
        <v>-4.4083406584522302E-4</v>
      </c>
      <c r="F153" s="367">
        <v>434340437.75743943</v>
      </c>
      <c r="G153" s="367">
        <v>1613181.0735276341</v>
      </c>
      <c r="H153" s="366">
        <v>3.7279395938444246E-3</v>
      </c>
    </row>
    <row r="154" spans="1:8">
      <c r="A154" s="523" t="s">
        <v>468</v>
      </c>
      <c r="B154" s="225" t="s">
        <v>97</v>
      </c>
      <c r="C154" s="369">
        <v>32142796.785277672</v>
      </c>
      <c r="D154" s="369">
        <v>-110558.3093627803</v>
      </c>
      <c r="E154" s="370">
        <v>-3.4278080230218219E-3</v>
      </c>
      <c r="F154" s="371">
        <v>76495819.789378047</v>
      </c>
      <c r="G154" s="371">
        <v>-403931.43052741885</v>
      </c>
      <c r="H154" s="370">
        <v>-5.2527013952531664E-3</v>
      </c>
    </row>
    <row r="155" spans="1:8">
      <c r="A155" s="523" t="s">
        <v>468</v>
      </c>
      <c r="B155" s="221" t="s">
        <v>98</v>
      </c>
      <c r="C155" s="365">
        <v>12806259.369830856</v>
      </c>
      <c r="D155" s="365">
        <v>-365240.92572603561</v>
      </c>
      <c r="E155" s="366">
        <v>-2.7729637287351495E-2</v>
      </c>
      <c r="F155" s="367">
        <v>29355330.67961657</v>
      </c>
      <c r="G155" s="367">
        <v>-23355.338841058314</v>
      </c>
      <c r="H155" s="366">
        <v>-7.9497561008633774E-4</v>
      </c>
    </row>
    <row r="156" spans="1:8">
      <c r="A156" s="523" t="s">
        <v>468</v>
      </c>
      <c r="B156" s="225" t="s">
        <v>99</v>
      </c>
      <c r="C156" s="369">
        <v>9024264.1202417035</v>
      </c>
      <c r="D156" s="369">
        <v>-8294.0784743521363</v>
      </c>
      <c r="E156" s="370">
        <v>-9.1824246153554914E-4</v>
      </c>
      <c r="F156" s="371">
        <v>20383592.507659882</v>
      </c>
      <c r="G156" s="371">
        <v>65622.580414835364</v>
      </c>
      <c r="H156" s="370">
        <v>3.2297803692897414E-3</v>
      </c>
    </row>
    <row r="157" spans="1:8">
      <c r="A157" s="523" t="s">
        <v>468</v>
      </c>
      <c r="B157" s="221" t="s">
        <v>100</v>
      </c>
      <c r="C157" s="365">
        <v>8995769.6945334896</v>
      </c>
      <c r="D157" s="365">
        <v>-112360.8205863256</v>
      </c>
      <c r="E157" s="366">
        <v>-1.2336320872851208E-2</v>
      </c>
      <c r="F157" s="367">
        <v>20462975.56369517</v>
      </c>
      <c r="G157" s="367">
        <v>212784.18743729219</v>
      </c>
      <c r="H157" s="366">
        <v>1.0507761802526407E-2</v>
      </c>
    </row>
    <row r="158" spans="1:8">
      <c r="A158" s="523" t="s">
        <v>468</v>
      </c>
      <c r="B158" s="225" t="s">
        <v>101</v>
      </c>
      <c r="C158" s="369">
        <v>20742788.712319221</v>
      </c>
      <c r="D158" s="369">
        <v>-431440.59501080588</v>
      </c>
      <c r="E158" s="370">
        <v>-2.0375740186276869E-2</v>
      </c>
      <c r="F158" s="371">
        <v>47151137.42300269</v>
      </c>
      <c r="G158" s="371">
        <v>-492952.69273965806</v>
      </c>
      <c r="H158" s="370">
        <v>-1.0346565367123651E-2</v>
      </c>
    </row>
    <row r="159" spans="1:8">
      <c r="A159" s="523" t="s">
        <v>468</v>
      </c>
      <c r="B159" s="221" t="s">
        <v>102</v>
      </c>
      <c r="C159" s="365">
        <v>8334748.1567507088</v>
      </c>
      <c r="D159" s="365">
        <v>121438.40782122966</v>
      </c>
      <c r="E159" s="366">
        <v>1.4785562889194324E-2</v>
      </c>
      <c r="F159" s="367">
        <v>18374920.688490417</v>
      </c>
      <c r="G159" s="367">
        <v>127962.72031582892</v>
      </c>
      <c r="H159" s="366">
        <v>7.0128248521761794E-3</v>
      </c>
    </row>
    <row r="160" spans="1:8">
      <c r="A160" s="523" t="s">
        <v>468</v>
      </c>
      <c r="B160" s="225" t="s">
        <v>103</v>
      </c>
      <c r="C160" s="369">
        <v>3384793.7601573998</v>
      </c>
      <c r="D160" s="369">
        <v>61997.983432777226</v>
      </c>
      <c r="E160" s="370">
        <v>1.865837914778213E-2</v>
      </c>
      <c r="F160" s="371">
        <v>7579322.0631657504</v>
      </c>
      <c r="G160" s="371">
        <v>82155.295595148578</v>
      </c>
      <c r="H160" s="370">
        <v>1.0958179021776031E-2</v>
      </c>
    </row>
    <row r="161" spans="1:8">
      <c r="A161" s="523" t="s">
        <v>468</v>
      </c>
      <c r="B161" s="221" t="s">
        <v>104</v>
      </c>
      <c r="C161" s="365">
        <v>9802974.2825532872</v>
      </c>
      <c r="D161" s="365">
        <v>-83612.163935504854</v>
      </c>
      <c r="E161" s="366">
        <v>-8.4571317297488062E-3</v>
      </c>
      <c r="F161" s="367">
        <v>22289332.92100969</v>
      </c>
      <c r="G161" s="367">
        <v>110997.56055443361</v>
      </c>
      <c r="H161" s="366">
        <v>5.0047741974515421E-3</v>
      </c>
    </row>
    <row r="162" spans="1:8">
      <c r="A162" s="523" t="s">
        <v>468</v>
      </c>
      <c r="B162" s="225" t="s">
        <v>105</v>
      </c>
      <c r="C162" s="369">
        <v>10199732.140007006</v>
      </c>
      <c r="D162" s="369">
        <v>-148486.17934776656</v>
      </c>
      <c r="E162" s="370">
        <v>-1.4348960832228065E-2</v>
      </c>
      <c r="F162" s="371">
        <v>23585750.251768742</v>
      </c>
      <c r="G162" s="371">
        <v>-158605.65742751211</v>
      </c>
      <c r="H162" s="370">
        <v>-6.6797203526621539E-3</v>
      </c>
    </row>
    <row r="163" spans="1:8">
      <c r="A163" s="523" t="s">
        <v>468</v>
      </c>
      <c r="B163" s="221" t="s">
        <v>106</v>
      </c>
      <c r="C163" s="365">
        <v>7257171.4380173394</v>
      </c>
      <c r="D163" s="365">
        <v>38343.297750337049</v>
      </c>
      <c r="E163" s="366">
        <v>5.3115681666468994E-3</v>
      </c>
      <c r="F163" s="367">
        <v>16310380.243864223</v>
      </c>
      <c r="G163" s="367">
        <v>-50571.781927686185</v>
      </c>
      <c r="H163" s="366">
        <v>-3.0910048417697985E-3</v>
      </c>
    </row>
    <row r="164" spans="1:8">
      <c r="A164" s="523" t="s">
        <v>468</v>
      </c>
      <c r="B164" s="225" t="s">
        <v>107</v>
      </c>
      <c r="C164" s="369">
        <v>8528020.1858705822</v>
      </c>
      <c r="D164" s="369">
        <v>27668.659863021225</v>
      </c>
      <c r="E164" s="370">
        <v>3.2550018406140692E-3</v>
      </c>
      <c r="F164" s="371">
        <v>18756366.383459736</v>
      </c>
      <c r="G164" s="371">
        <v>276245.32078733668</v>
      </c>
      <c r="H164" s="370">
        <v>1.4948241943356025E-2</v>
      </c>
    </row>
    <row r="165" spans="1:8">
      <c r="A165" s="523" t="s">
        <v>468</v>
      </c>
      <c r="B165" s="221" t="s">
        <v>108</v>
      </c>
      <c r="C165" s="365">
        <v>150848216.87182048</v>
      </c>
      <c r="D165" s="365">
        <v>3811569.38367787</v>
      </c>
      <c r="E165" s="366">
        <v>2.5922580858525383E-2</v>
      </c>
      <c r="F165" s="367">
        <v>341547837.00987852</v>
      </c>
      <c r="G165" s="367">
        <v>8337695.6347149611</v>
      </c>
      <c r="H165" s="366">
        <v>2.5022334555320432E-2</v>
      </c>
    </row>
    <row r="166" spans="1:8">
      <c r="A166" s="523" t="s">
        <v>468</v>
      </c>
      <c r="B166" s="225" t="s">
        <v>109</v>
      </c>
      <c r="C166" s="369">
        <v>29480939.775821399</v>
      </c>
      <c r="D166" s="369">
        <v>255421.4971806705</v>
      </c>
      <c r="E166" s="370">
        <v>8.739673827011088E-3</v>
      </c>
      <c r="F166" s="371">
        <v>67522610.078923106</v>
      </c>
      <c r="G166" s="371">
        <v>904418.0285468623</v>
      </c>
      <c r="H166" s="370">
        <v>1.3576141902244168E-2</v>
      </c>
    </row>
    <row r="167" spans="1:8">
      <c r="A167" s="523" t="s">
        <v>468</v>
      </c>
      <c r="B167" s="221" t="s">
        <v>110</v>
      </c>
      <c r="C167" s="365">
        <v>22048531.044028893</v>
      </c>
      <c r="D167" s="365">
        <v>281085.74790556729</v>
      </c>
      <c r="E167" s="366">
        <v>1.2913125269487976E-2</v>
      </c>
      <c r="F167" s="367">
        <v>51383497.316486508</v>
      </c>
      <c r="G167" s="367">
        <v>1436244.6931461692</v>
      </c>
      <c r="H167" s="366">
        <v>2.8755229120950937E-2</v>
      </c>
    </row>
    <row r="168" spans="1:8">
      <c r="A168" s="523" t="s">
        <v>468</v>
      </c>
      <c r="B168" s="225" t="s">
        <v>111</v>
      </c>
      <c r="C168" s="369">
        <v>3136625.408068757</v>
      </c>
      <c r="D168" s="369">
        <v>31695.300840352196</v>
      </c>
      <c r="E168" s="370">
        <v>1.0208056138385928E-2</v>
      </c>
      <c r="F168" s="371">
        <v>6978017.7780330237</v>
      </c>
      <c r="G168" s="371">
        <v>61642.19288983196</v>
      </c>
      <c r="H168" s="370">
        <v>8.912499347525785E-3</v>
      </c>
    </row>
    <row r="169" spans="1:8">
      <c r="A169" s="523" t="s">
        <v>468</v>
      </c>
      <c r="B169" s="221" t="s">
        <v>112</v>
      </c>
      <c r="C169" s="365">
        <v>12574889.297352294</v>
      </c>
      <c r="D169" s="365">
        <v>223598.56162085384</v>
      </c>
      <c r="E169" s="366">
        <v>1.8103254664226992E-2</v>
      </c>
      <c r="F169" s="367">
        <v>28509139.081104632</v>
      </c>
      <c r="G169" s="367">
        <v>-17077.025365062058</v>
      </c>
      <c r="H169" s="366">
        <v>-5.9864320249572184E-4</v>
      </c>
    </row>
    <row r="170" spans="1:8">
      <c r="A170" s="523" t="s">
        <v>468</v>
      </c>
      <c r="B170" s="225" t="s">
        <v>113</v>
      </c>
      <c r="C170" s="369">
        <v>5938151.0760468692</v>
      </c>
      <c r="D170" s="369">
        <v>53954.29805372376</v>
      </c>
      <c r="E170" s="370">
        <v>9.169356513621784E-3</v>
      </c>
      <c r="F170" s="371">
        <v>13072036.391846642</v>
      </c>
      <c r="G170" s="371">
        <v>-211207.140596807</v>
      </c>
      <c r="H170" s="370">
        <v>-1.5900268641536795E-2</v>
      </c>
    </row>
    <row r="171" spans="1:8">
      <c r="A171" s="523" t="s">
        <v>468</v>
      </c>
      <c r="B171" s="221" t="s">
        <v>114</v>
      </c>
      <c r="C171" s="365">
        <v>4671474.3687134655</v>
      </c>
      <c r="D171" s="365">
        <v>78866.358836276457</v>
      </c>
      <c r="E171" s="366">
        <v>1.717245596982387E-2</v>
      </c>
      <c r="F171" s="367">
        <v>10064807.851209225</v>
      </c>
      <c r="G171" s="367">
        <v>-191098.84916912951</v>
      </c>
      <c r="H171" s="366">
        <v>-1.8633052615628767E-2</v>
      </c>
    </row>
    <row r="172" spans="1:8">
      <c r="A172" s="523" t="s">
        <v>468</v>
      </c>
      <c r="B172" s="225" t="s">
        <v>115</v>
      </c>
      <c r="C172" s="369">
        <v>89569261.896858677</v>
      </c>
      <c r="D172" s="369">
        <v>843135.66779789329</v>
      </c>
      <c r="E172" s="370">
        <v>9.5026764227393711E-3</v>
      </c>
      <c r="F172" s="371">
        <v>203520118.02460539</v>
      </c>
      <c r="G172" s="371">
        <v>355119.43375894427</v>
      </c>
      <c r="H172" s="370">
        <v>1.7479360924472947E-3</v>
      </c>
    </row>
    <row r="173" spans="1:8">
      <c r="A173" s="523" t="s">
        <v>468</v>
      </c>
      <c r="B173" s="221" t="s">
        <v>116</v>
      </c>
      <c r="C173" s="365">
        <v>3546846.6680127881</v>
      </c>
      <c r="D173" s="365">
        <v>63064.134293891955</v>
      </c>
      <c r="E173" s="366">
        <v>1.8102201754416555E-2</v>
      </c>
      <c r="F173" s="367">
        <v>8247415.4247809984</v>
      </c>
      <c r="G173" s="367">
        <v>132011.64917105809</v>
      </c>
      <c r="H173" s="366">
        <v>1.6266799880962954E-2</v>
      </c>
    </row>
    <row r="174" spans="1:8">
      <c r="A174" s="523" t="s">
        <v>468</v>
      </c>
      <c r="B174" s="225" t="s">
        <v>117</v>
      </c>
      <c r="C174" s="369">
        <v>8898188.6567028556</v>
      </c>
      <c r="D174" s="369">
        <v>-41265.283616738394</v>
      </c>
      <c r="E174" s="370">
        <v>-4.6160854893630247E-3</v>
      </c>
      <c r="F174" s="371">
        <v>19939090.267279502</v>
      </c>
      <c r="G174" s="371">
        <v>-202672.09895459563</v>
      </c>
      <c r="H174" s="370">
        <v>-1.0062282300299484E-2</v>
      </c>
    </row>
    <row r="175" spans="1:8">
      <c r="A175" s="523" t="s">
        <v>468</v>
      </c>
      <c r="B175" s="221" t="s">
        <v>118</v>
      </c>
      <c r="C175" s="365">
        <v>13262997.442284668</v>
      </c>
      <c r="D175" s="365">
        <v>-197527.30325563066</v>
      </c>
      <c r="E175" s="366">
        <v>-1.4674561875537194E-2</v>
      </c>
      <c r="F175" s="367">
        <v>31305473.872714266</v>
      </c>
      <c r="G175" s="367">
        <v>-684530.7374789156</v>
      </c>
      <c r="H175" s="366">
        <v>-2.1398269422593305E-2</v>
      </c>
    </row>
    <row r="176" spans="1:8">
      <c r="A176" s="523" t="s">
        <v>468</v>
      </c>
      <c r="B176" s="225" t="s">
        <v>119</v>
      </c>
      <c r="C176" s="369">
        <v>4977203.161944353</v>
      </c>
      <c r="D176" s="369">
        <v>-106020.6582875615</v>
      </c>
      <c r="E176" s="370">
        <v>-2.0856972275268504E-2</v>
      </c>
      <c r="F176" s="371">
        <v>11415594.157112366</v>
      </c>
      <c r="G176" s="371">
        <v>-221640.75592591986</v>
      </c>
      <c r="H176" s="370">
        <v>-1.904582639967119E-2</v>
      </c>
    </row>
    <row r="177" spans="1:8">
      <c r="A177" s="523" t="s">
        <v>468</v>
      </c>
      <c r="B177" s="221" t="s">
        <v>120</v>
      </c>
      <c r="C177" s="365">
        <v>10567407.672640048</v>
      </c>
      <c r="D177" s="365">
        <v>77657.994128419086</v>
      </c>
      <c r="E177" s="366">
        <v>7.4032266267995287E-3</v>
      </c>
      <c r="F177" s="367">
        <v>24452002.144484829</v>
      </c>
      <c r="G177" s="367">
        <v>-199803.07289673761</v>
      </c>
      <c r="H177" s="366">
        <v>-8.1050077726502502E-3</v>
      </c>
    </row>
    <row r="178" spans="1:8">
      <c r="A178" s="523" t="s">
        <v>468</v>
      </c>
      <c r="B178" s="225" t="s">
        <v>121</v>
      </c>
      <c r="C178" s="369">
        <v>3628724.0282646553</v>
      </c>
      <c r="D178" s="369">
        <v>-3706.9536113552749</v>
      </c>
      <c r="E178" s="370">
        <v>-1.0205159106535251E-3</v>
      </c>
      <c r="F178" s="371">
        <v>7878622.5156220971</v>
      </c>
      <c r="G178" s="371">
        <v>91039.580679645762</v>
      </c>
      <c r="H178" s="370">
        <v>1.1690351350372942E-2</v>
      </c>
    </row>
    <row r="179" spans="1:8">
      <c r="A179" s="523" t="s">
        <v>468</v>
      </c>
      <c r="B179" s="221" t="s">
        <v>122</v>
      </c>
      <c r="C179" s="365">
        <v>178848610.43785623</v>
      </c>
      <c r="D179" s="365">
        <v>2031160.5373146534</v>
      </c>
      <c r="E179" s="366">
        <v>1.148733079488006E-2</v>
      </c>
      <c r="F179" s="367">
        <v>401567204.589643</v>
      </c>
      <c r="G179" s="367">
        <v>1719452.2007909417</v>
      </c>
      <c r="H179" s="366">
        <v>4.300267265523538E-3</v>
      </c>
    </row>
    <row r="180" spans="1:8">
      <c r="A180" s="523" t="s">
        <v>468</v>
      </c>
      <c r="B180" s="225" t="s">
        <v>123</v>
      </c>
      <c r="C180" s="369">
        <v>32099796.005346615</v>
      </c>
      <c r="D180" s="369">
        <v>-76089.778818082064</v>
      </c>
      <c r="E180" s="370">
        <v>-2.364807586914344E-3</v>
      </c>
      <c r="F180" s="371">
        <v>74341532.564331308</v>
      </c>
      <c r="G180" s="371">
        <v>-1666099.2681503296</v>
      </c>
      <c r="H180" s="370">
        <v>-2.1920157594468387E-2</v>
      </c>
    </row>
    <row r="181" spans="1:8">
      <c r="A181" s="523" t="s">
        <v>468</v>
      </c>
      <c r="B181" s="221" t="s">
        <v>124</v>
      </c>
      <c r="C181" s="365">
        <v>14614258.757166587</v>
      </c>
      <c r="D181" s="365">
        <v>350783.55493192188</v>
      </c>
      <c r="E181" s="366">
        <v>2.459313385821742E-2</v>
      </c>
      <c r="F181" s="367">
        <v>32952761.360404186</v>
      </c>
      <c r="G181" s="367">
        <v>397085.88149092346</v>
      </c>
      <c r="H181" s="366">
        <v>1.2197132317162985E-2</v>
      </c>
    </row>
    <row r="182" spans="1:8">
      <c r="A182" s="523" t="s">
        <v>468</v>
      </c>
      <c r="B182" s="225" t="s">
        <v>125</v>
      </c>
      <c r="C182" s="369">
        <v>5942472.0004122565</v>
      </c>
      <c r="D182" s="369">
        <v>154765.87043217942</v>
      </c>
      <c r="E182" s="370">
        <v>2.6740450699543755E-2</v>
      </c>
      <c r="F182" s="371">
        <v>13483351.7030773</v>
      </c>
      <c r="G182" s="371">
        <v>431141.66055140086</v>
      </c>
      <c r="H182" s="370">
        <v>3.3032081091760084E-2</v>
      </c>
    </row>
    <row r="183" spans="1:8">
      <c r="A183" s="523" t="s">
        <v>468</v>
      </c>
      <c r="B183" s="221" t="s">
        <v>126</v>
      </c>
      <c r="C183" s="365">
        <v>5531618.0606505955</v>
      </c>
      <c r="D183" s="365">
        <v>-174949.38495726045</v>
      </c>
      <c r="E183" s="366">
        <v>-3.0657551430836559E-2</v>
      </c>
      <c r="F183" s="367">
        <v>12614370.276324764</v>
      </c>
      <c r="G183" s="367">
        <v>-98840.072841253132</v>
      </c>
      <c r="H183" s="366">
        <v>-7.7745958830718956E-3</v>
      </c>
    </row>
    <row r="184" spans="1:8">
      <c r="A184" s="523" t="s">
        <v>468</v>
      </c>
      <c r="B184" s="225" t="s">
        <v>127</v>
      </c>
      <c r="C184" s="369">
        <v>4109404.4381232467</v>
      </c>
      <c r="D184" s="369">
        <v>-7285.1100241569802</v>
      </c>
      <c r="E184" s="370">
        <v>-1.7696525178672829E-3</v>
      </c>
      <c r="F184" s="371">
        <v>9432342.9873476215</v>
      </c>
      <c r="G184" s="371">
        <v>126358.87902969494</v>
      </c>
      <c r="H184" s="370">
        <v>1.3578239287637741E-2</v>
      </c>
    </row>
    <row r="185" spans="1:8">
      <c r="A185" s="523" t="s">
        <v>468</v>
      </c>
      <c r="B185" s="221" t="s">
        <v>128</v>
      </c>
      <c r="C185" s="365">
        <v>10376072.871599849</v>
      </c>
      <c r="D185" s="365">
        <v>103107.00774599239</v>
      </c>
      <c r="E185" s="366">
        <v>1.0036732245824116E-2</v>
      </c>
      <c r="F185" s="367">
        <v>24043887.195400216</v>
      </c>
      <c r="G185" s="367">
        <v>619030.43868630379</v>
      </c>
      <c r="H185" s="366">
        <v>2.6426220877909124E-2</v>
      </c>
    </row>
    <row r="186" spans="1:8">
      <c r="A186" s="523" t="s">
        <v>468</v>
      </c>
      <c r="B186" s="225" t="s">
        <v>129</v>
      </c>
      <c r="C186" s="369">
        <v>17665945.153143145</v>
      </c>
      <c r="D186" s="369">
        <v>357042.5802286081</v>
      </c>
      <c r="E186" s="370">
        <v>2.0627684437216631E-2</v>
      </c>
      <c r="F186" s="371">
        <v>39551720.995146602</v>
      </c>
      <c r="G186" s="371">
        <v>232157.14032043517</v>
      </c>
      <c r="H186" s="370">
        <v>5.9043671282213292E-3</v>
      </c>
    </row>
    <row r="187" spans="1:8">
      <c r="A187" s="523" t="s">
        <v>468</v>
      </c>
      <c r="B187" s="221" t="s">
        <v>130</v>
      </c>
      <c r="C187" s="365">
        <v>14244465.548454119</v>
      </c>
      <c r="D187" s="365">
        <v>-96101.83443367295</v>
      </c>
      <c r="E187" s="366">
        <v>-6.7013969439137146E-3</v>
      </c>
      <c r="F187" s="367">
        <v>31718317.530552845</v>
      </c>
      <c r="G187" s="367">
        <v>-627656.00655216351</v>
      </c>
      <c r="H187" s="366">
        <v>-1.9404455575658001E-2</v>
      </c>
    </row>
    <row r="188" spans="1:8">
      <c r="A188" s="523" t="s">
        <v>468</v>
      </c>
      <c r="B188" s="225" t="s">
        <v>131</v>
      </c>
      <c r="C188" s="369">
        <v>11698858.205760434</v>
      </c>
      <c r="D188" s="369">
        <v>114116.60666508228</v>
      </c>
      <c r="E188" s="370">
        <v>9.8505957762574179E-3</v>
      </c>
      <c r="F188" s="371">
        <v>25697907.34206409</v>
      </c>
      <c r="G188" s="371">
        <v>271801.36494138837</v>
      </c>
      <c r="H188" s="370">
        <v>1.0689854167442838E-2</v>
      </c>
    </row>
    <row r="189" spans="1:8">
      <c r="A189" s="523" t="s">
        <v>468</v>
      </c>
      <c r="B189" s="221" t="s">
        <v>132</v>
      </c>
      <c r="C189" s="365">
        <v>250043471.86979818</v>
      </c>
      <c r="D189" s="365">
        <v>2141101.6479052901</v>
      </c>
      <c r="E189" s="366">
        <v>8.6368744517804699E-3</v>
      </c>
      <c r="F189" s="367">
        <v>564475585.95572042</v>
      </c>
      <c r="G189" s="367">
        <v>-2147650.3031297922</v>
      </c>
      <c r="H189" s="366">
        <v>-3.7902616160073641E-3</v>
      </c>
    </row>
    <row r="190" spans="1:8">
      <c r="A190" s="523" t="s">
        <v>468</v>
      </c>
      <c r="B190" s="225" t="s">
        <v>133</v>
      </c>
      <c r="C190" s="369">
        <v>6778591.3452659687</v>
      </c>
      <c r="D190" s="369">
        <v>-51263.688469733112</v>
      </c>
      <c r="E190" s="370">
        <v>-7.5058238010205017E-3</v>
      </c>
      <c r="F190" s="371">
        <v>14240114.888551548</v>
      </c>
      <c r="G190" s="371">
        <v>-256738.36797315069</v>
      </c>
      <c r="H190" s="370">
        <v>-1.7709937696830772E-2</v>
      </c>
    </row>
    <row r="191" spans="1:8">
      <c r="A191" s="523" t="s">
        <v>468</v>
      </c>
      <c r="B191" s="221" t="s">
        <v>134</v>
      </c>
      <c r="C191" s="365">
        <v>24864778.421995338</v>
      </c>
      <c r="D191" s="365">
        <v>236914.01503667235</v>
      </c>
      <c r="E191" s="366">
        <v>9.6197547266717812E-3</v>
      </c>
      <c r="F191" s="367">
        <v>57589896.893264629</v>
      </c>
      <c r="G191" s="367">
        <v>-456873.31853387505</v>
      </c>
      <c r="H191" s="366">
        <v>-7.8707793192774687E-3</v>
      </c>
    </row>
    <row r="192" spans="1:8">
      <c r="A192" s="523" t="s">
        <v>468</v>
      </c>
      <c r="B192" s="225" t="s">
        <v>135</v>
      </c>
      <c r="C192" s="369">
        <v>13153009.860398469</v>
      </c>
      <c r="D192" s="369">
        <v>195381.14186625741</v>
      </c>
      <c r="E192" s="370">
        <v>1.5078464286202313E-2</v>
      </c>
      <c r="F192" s="371">
        <v>28545122.64514406</v>
      </c>
      <c r="G192" s="371">
        <v>-267929.00692278519</v>
      </c>
      <c r="H192" s="370">
        <v>-9.2988764313538391E-3</v>
      </c>
    </row>
    <row r="193" spans="1:8">
      <c r="A193" s="523" t="s">
        <v>468</v>
      </c>
      <c r="B193" s="221" t="s">
        <v>136</v>
      </c>
      <c r="C193" s="365">
        <v>24617224.535072368</v>
      </c>
      <c r="D193" s="365">
        <v>345591.53992091119</v>
      </c>
      <c r="E193" s="366">
        <v>1.4238495612962965E-2</v>
      </c>
      <c r="F193" s="367">
        <v>53012456.242857553</v>
      </c>
      <c r="G193" s="367">
        <v>241977.23130208254</v>
      </c>
      <c r="H193" s="366">
        <v>4.5854658861272666E-3</v>
      </c>
    </row>
    <row r="194" spans="1:8">
      <c r="A194" s="523" t="s">
        <v>468</v>
      </c>
      <c r="B194" s="225" t="s">
        <v>137</v>
      </c>
      <c r="C194" s="369">
        <v>16862282.235513899</v>
      </c>
      <c r="D194" s="369">
        <v>135298.43096594699</v>
      </c>
      <c r="E194" s="370">
        <v>8.0886328669225026E-3</v>
      </c>
      <c r="F194" s="371">
        <v>38743123.600502707</v>
      </c>
      <c r="G194" s="371">
        <v>-216067.77957141399</v>
      </c>
      <c r="H194" s="370">
        <v>-5.54600267401656E-3</v>
      </c>
    </row>
    <row r="195" spans="1:8">
      <c r="A195" s="523" t="s">
        <v>468</v>
      </c>
      <c r="B195" s="221" t="s">
        <v>138</v>
      </c>
      <c r="C195" s="365">
        <v>23003819.250753872</v>
      </c>
      <c r="D195" s="365">
        <v>153748.39520669356</v>
      </c>
      <c r="E195" s="366">
        <v>6.7285741115926979E-3</v>
      </c>
      <c r="F195" s="367">
        <v>49109341.113586225</v>
      </c>
      <c r="G195" s="367">
        <v>-281307.44857233018</v>
      </c>
      <c r="H195" s="366">
        <v>-5.6955609363643469E-3</v>
      </c>
    </row>
    <row r="196" spans="1:8">
      <c r="A196" s="523" t="s">
        <v>468</v>
      </c>
      <c r="B196" s="225" t="s">
        <v>139</v>
      </c>
      <c r="C196" s="369">
        <v>62290464.286276892</v>
      </c>
      <c r="D196" s="369">
        <v>211918.59100113809</v>
      </c>
      <c r="E196" s="370">
        <v>3.4137170680734121E-3</v>
      </c>
      <c r="F196" s="371">
        <v>149261532.65986481</v>
      </c>
      <c r="G196" s="371">
        <v>-1710157.7540249527</v>
      </c>
      <c r="H196" s="370">
        <v>-1.1327671759762015E-2</v>
      </c>
    </row>
    <row r="197" spans="1:8">
      <c r="A197" s="523" t="s">
        <v>468</v>
      </c>
      <c r="B197" s="221" t="s">
        <v>140</v>
      </c>
      <c r="C197" s="365">
        <v>29130085.122082151</v>
      </c>
      <c r="D197" s="365">
        <v>416168.45075533167</v>
      </c>
      <c r="E197" s="366">
        <v>1.4493614908721584E-2</v>
      </c>
      <c r="F197" s="367">
        <v>66350782.396568924</v>
      </c>
      <c r="G197" s="367">
        <v>316215.32156455517</v>
      </c>
      <c r="H197" s="366">
        <v>4.7886332200131904E-3</v>
      </c>
    </row>
    <row r="198" spans="1:8">
      <c r="A198" s="523" t="s">
        <v>468</v>
      </c>
      <c r="B198" s="225" t="s">
        <v>141</v>
      </c>
      <c r="C198" s="369">
        <v>12590116.026786366</v>
      </c>
      <c r="D198" s="369">
        <v>109155.59429637343</v>
      </c>
      <c r="E198" s="370">
        <v>8.7457687961435618E-3</v>
      </c>
      <c r="F198" s="371">
        <v>27530700.04308771</v>
      </c>
      <c r="G198" s="371">
        <v>476928.48194233701</v>
      </c>
      <c r="H198" s="370">
        <v>1.7628909184230036E-2</v>
      </c>
    </row>
    <row r="199" spans="1:8">
      <c r="A199" s="523" t="s">
        <v>468</v>
      </c>
      <c r="B199" s="221" t="s">
        <v>142</v>
      </c>
      <c r="C199" s="365">
        <v>4428359.6970489798</v>
      </c>
      <c r="D199" s="365">
        <v>16262.915890693665</v>
      </c>
      <c r="E199" s="366">
        <v>3.6859834897874206E-3</v>
      </c>
      <c r="F199" s="367">
        <v>10441837.066180188</v>
      </c>
      <c r="G199" s="367">
        <v>17441.630035156384</v>
      </c>
      <c r="H199" s="366">
        <v>1.6731550661134881E-3</v>
      </c>
    </row>
    <row r="200" spans="1:8">
      <c r="A200" s="523" t="s">
        <v>468</v>
      </c>
      <c r="B200" s="225" t="s">
        <v>143</v>
      </c>
      <c r="C200" s="369">
        <v>6914761.5032792883</v>
      </c>
      <c r="D200" s="369">
        <v>59050.142056520097</v>
      </c>
      <c r="E200" s="370">
        <v>8.6132771561123686E-3</v>
      </c>
      <c r="F200" s="371">
        <v>14503659.874865146</v>
      </c>
      <c r="G200" s="371">
        <v>-214159.92197442986</v>
      </c>
      <c r="H200" s="370">
        <v>-1.4551062924443293E-2</v>
      </c>
    </row>
    <row r="201" spans="1:8">
      <c r="A201" s="523" t="s">
        <v>468</v>
      </c>
      <c r="B201" s="221" t="s">
        <v>144</v>
      </c>
      <c r="C201" s="365">
        <v>212557986.35964593</v>
      </c>
      <c r="D201" s="365">
        <v>2589826.5201863945</v>
      </c>
      <c r="E201" s="366">
        <v>1.2334377374962761E-2</v>
      </c>
      <c r="F201" s="367">
        <v>481066557.44930923</v>
      </c>
      <c r="G201" s="367">
        <v>4988565.5808498263</v>
      </c>
      <c r="H201" s="366">
        <v>1.0478462911657067E-2</v>
      </c>
    </row>
    <row r="202" spans="1:8">
      <c r="A202" s="523" t="s">
        <v>468</v>
      </c>
      <c r="B202" s="225" t="s">
        <v>145</v>
      </c>
      <c r="C202" s="369">
        <v>22935920.677426603</v>
      </c>
      <c r="D202" s="369">
        <v>-220934.24027274549</v>
      </c>
      <c r="E202" s="370">
        <v>-9.5407705864184542E-3</v>
      </c>
      <c r="F202" s="371">
        <v>53390822.425570183</v>
      </c>
      <c r="G202" s="371">
        <v>-71985.305025883019</v>
      </c>
      <c r="H202" s="370">
        <v>-1.346455752728579E-3</v>
      </c>
    </row>
    <row r="203" spans="1:8">
      <c r="A203" s="523" t="s">
        <v>468</v>
      </c>
      <c r="B203" s="221" t="s">
        <v>146</v>
      </c>
      <c r="C203" s="365">
        <v>17654650.674074348</v>
      </c>
      <c r="D203" s="365">
        <v>377581.0850244388</v>
      </c>
      <c r="E203" s="366">
        <v>2.1854463401811332E-2</v>
      </c>
      <c r="F203" s="367">
        <v>39847614.901439846</v>
      </c>
      <c r="G203" s="367">
        <v>699112.79011324793</v>
      </c>
      <c r="H203" s="366">
        <v>1.7857970354144864E-2</v>
      </c>
    </row>
    <row r="204" spans="1:8">
      <c r="A204" s="523" t="s">
        <v>468</v>
      </c>
      <c r="B204" s="225" t="s">
        <v>147</v>
      </c>
      <c r="C204" s="369">
        <v>10088185.736447895</v>
      </c>
      <c r="D204" s="369">
        <v>13385.244740970433</v>
      </c>
      <c r="E204" s="370">
        <v>1.3285865811425747E-3</v>
      </c>
      <c r="F204" s="371">
        <v>22915581.284532789</v>
      </c>
      <c r="G204" s="371">
        <v>-21555.273236941546</v>
      </c>
      <c r="H204" s="370">
        <v>-9.397543229797753E-4</v>
      </c>
    </row>
    <row r="205" spans="1:8">
      <c r="A205" s="523" t="s">
        <v>468</v>
      </c>
      <c r="B205" s="221" t="s">
        <v>148</v>
      </c>
      <c r="C205" s="365">
        <v>20468501.248773661</v>
      </c>
      <c r="D205" s="365">
        <v>-172196.20298615843</v>
      </c>
      <c r="E205" s="366">
        <v>-8.3425573863773212E-3</v>
      </c>
      <c r="F205" s="367">
        <v>49284891.865731508</v>
      </c>
      <c r="G205" s="367">
        <v>-25978.949582397938</v>
      </c>
      <c r="H205" s="366">
        <v>-5.2684021094857555E-4</v>
      </c>
    </row>
    <row r="206" spans="1:8">
      <c r="A206" s="523" t="s">
        <v>468</v>
      </c>
      <c r="B206" s="225" t="s">
        <v>149</v>
      </c>
      <c r="C206" s="369">
        <v>7398277.8369537666</v>
      </c>
      <c r="D206" s="369">
        <v>278470.09301830456</v>
      </c>
      <c r="E206" s="370">
        <v>3.9112024233449408E-2</v>
      </c>
      <c r="F206" s="371">
        <v>17126349.615612697</v>
      </c>
      <c r="G206" s="371">
        <v>523268.59025914408</v>
      </c>
      <c r="H206" s="370">
        <v>3.1516354672972598E-2</v>
      </c>
    </row>
    <row r="207" spans="1:8">
      <c r="A207" s="523" t="s">
        <v>468</v>
      </c>
      <c r="B207" s="221" t="s">
        <v>150</v>
      </c>
      <c r="C207" s="365">
        <v>21438219.302163746</v>
      </c>
      <c r="D207" s="365">
        <v>20850.836141955107</v>
      </c>
      <c r="E207" s="366">
        <v>9.7354799563889117E-4</v>
      </c>
      <c r="F207" s="367">
        <v>47676035.086786896</v>
      </c>
      <c r="G207" s="367">
        <v>-68347.517606273293</v>
      </c>
      <c r="H207" s="366">
        <v>-1.4315300330218187E-3</v>
      </c>
    </row>
    <row r="208" spans="1:8">
      <c r="A208" s="523" t="s">
        <v>468</v>
      </c>
      <c r="B208" s="225" t="s">
        <v>151</v>
      </c>
      <c r="C208" s="369">
        <v>27886098.981850147</v>
      </c>
      <c r="D208" s="369">
        <v>830549.33814312518</v>
      </c>
      <c r="E208" s="370">
        <v>3.0697928856762539E-2</v>
      </c>
      <c r="F208" s="371">
        <v>62230181.384618998</v>
      </c>
      <c r="G208" s="371">
        <v>1438914.1536286175</v>
      </c>
      <c r="H208" s="370">
        <v>2.3669750922630593E-2</v>
      </c>
    </row>
    <row r="209" spans="1:8">
      <c r="A209" s="523" t="s">
        <v>468</v>
      </c>
      <c r="B209" s="221" t="s">
        <v>152</v>
      </c>
      <c r="C209" s="365">
        <v>24024299.840078529</v>
      </c>
      <c r="D209" s="365">
        <v>18762.404634017497</v>
      </c>
      <c r="E209" s="366">
        <v>7.8158652704498688E-4</v>
      </c>
      <c r="F209" s="367">
        <v>53358907.871899731</v>
      </c>
      <c r="G209" s="367">
        <v>-252610.17760109901</v>
      </c>
      <c r="H209" s="366">
        <v>-4.7118639201348079E-3</v>
      </c>
    </row>
    <row r="210" spans="1:8">
      <c r="A210" s="523" t="s">
        <v>468</v>
      </c>
      <c r="B210" s="225" t="s">
        <v>153</v>
      </c>
      <c r="C210" s="369">
        <v>145841482.88152301</v>
      </c>
      <c r="D210" s="369">
        <v>-4434593.6737115085</v>
      </c>
      <c r="E210" s="370">
        <v>-2.9509645017126579E-2</v>
      </c>
      <c r="F210" s="371">
        <v>355292447.39154935</v>
      </c>
      <c r="G210" s="371">
        <v>-3372329.0925034881</v>
      </c>
      <c r="H210" s="370">
        <v>-9.4024540841786027E-3</v>
      </c>
    </row>
    <row r="211" spans="1:8">
      <c r="A211" s="523" t="s">
        <v>468</v>
      </c>
      <c r="B211" s="221" t="s">
        <v>154</v>
      </c>
      <c r="C211" s="365">
        <v>64507937.648470663</v>
      </c>
      <c r="D211" s="365">
        <v>-2893436.9132795706</v>
      </c>
      <c r="E211" s="366">
        <v>-4.2928455570720274E-2</v>
      </c>
      <c r="F211" s="367">
        <v>154224471.01206544</v>
      </c>
      <c r="G211" s="367">
        <v>-2439002.7445860803</v>
      </c>
      <c r="H211" s="366">
        <v>-1.556841991372304E-2</v>
      </c>
    </row>
    <row r="212" spans="1:8">
      <c r="A212" s="523" t="s">
        <v>468</v>
      </c>
      <c r="B212" s="225" t="s">
        <v>155</v>
      </c>
      <c r="C212" s="369">
        <v>13035220.279412299</v>
      </c>
      <c r="D212" s="369">
        <v>-20500.330989299342</v>
      </c>
      <c r="E212" s="370">
        <v>-1.5702182668466849E-3</v>
      </c>
      <c r="F212" s="371">
        <v>31795189.114552606</v>
      </c>
      <c r="G212" s="371">
        <v>166095.39586115628</v>
      </c>
      <c r="H212" s="370">
        <v>5.251348563395636E-3</v>
      </c>
    </row>
    <row r="213" spans="1:8">
      <c r="A213" s="523" t="s">
        <v>468</v>
      </c>
      <c r="B213" s="221" t="s">
        <v>156</v>
      </c>
      <c r="C213" s="365">
        <v>14338375.790524282</v>
      </c>
      <c r="D213" s="365">
        <v>-549350.14587318711</v>
      </c>
      <c r="E213" s="366">
        <v>-3.6899533764934343E-2</v>
      </c>
      <c r="F213" s="367">
        <v>34390867.54065796</v>
      </c>
      <c r="G213" s="367">
        <v>-725269.33130530268</v>
      </c>
      <c r="H213" s="366">
        <v>-2.0653448696526695E-2</v>
      </c>
    </row>
    <row r="214" spans="1:8">
      <c r="A214" s="523" t="s">
        <v>468</v>
      </c>
      <c r="B214" s="225" t="s">
        <v>157</v>
      </c>
      <c r="C214" s="369">
        <v>17624724.057783701</v>
      </c>
      <c r="D214" s="369">
        <v>-581402.97216660902</v>
      </c>
      <c r="E214" s="370">
        <v>-3.1934467512511687E-2</v>
      </c>
      <c r="F214" s="371">
        <v>46351341.792799436</v>
      </c>
      <c r="G214" s="371">
        <v>-1059031.2484815121</v>
      </c>
      <c r="H214" s="370">
        <v>-2.2337543042730272E-2</v>
      </c>
    </row>
    <row r="215" spans="1:8">
      <c r="A215" s="523" t="s">
        <v>468</v>
      </c>
      <c r="B215" s="221" t="s">
        <v>158</v>
      </c>
      <c r="C215" s="365">
        <v>184495758.14408085</v>
      </c>
      <c r="D215" s="365">
        <v>-1691896.052498877</v>
      </c>
      <c r="E215" s="366">
        <v>-9.0870474726135585E-3</v>
      </c>
      <c r="F215" s="367">
        <v>416948504.00506121</v>
      </c>
      <c r="G215" s="367">
        <v>-925992.66782772541</v>
      </c>
      <c r="H215" s="366">
        <v>-2.2159587991142471E-3</v>
      </c>
    </row>
    <row r="216" spans="1:8">
      <c r="A216" s="523" t="s">
        <v>468</v>
      </c>
      <c r="B216" s="225" t="s">
        <v>159</v>
      </c>
      <c r="C216" s="369">
        <v>4307624.7976799775</v>
      </c>
      <c r="D216" s="369">
        <v>158070.44346600911</v>
      </c>
      <c r="E216" s="370">
        <v>3.8093354122590274E-2</v>
      </c>
      <c r="F216" s="371">
        <v>9682698.0099970754</v>
      </c>
      <c r="G216" s="371">
        <v>358871.16753181815</v>
      </c>
      <c r="H216" s="370">
        <v>3.8489686005036446E-2</v>
      </c>
    </row>
    <row r="217" spans="1:8">
      <c r="A217" s="523" t="s">
        <v>468</v>
      </c>
      <c r="B217" s="221" t="s">
        <v>160</v>
      </c>
      <c r="C217" s="365">
        <v>21029141.466444973</v>
      </c>
      <c r="D217" s="365">
        <v>-565492.31351936236</v>
      </c>
      <c r="E217" s="366">
        <v>-2.6186705423271887E-2</v>
      </c>
      <c r="F217" s="367">
        <v>48755062.506648481</v>
      </c>
      <c r="G217" s="367">
        <v>-272164.15519577265</v>
      </c>
      <c r="H217" s="366">
        <v>-5.5512859634702962E-3</v>
      </c>
    </row>
    <row r="218" spans="1:8">
      <c r="A218" s="523" t="s">
        <v>468</v>
      </c>
      <c r="B218" s="225" t="s">
        <v>161</v>
      </c>
      <c r="C218" s="369">
        <v>9919925.0777868722</v>
      </c>
      <c r="D218" s="369">
        <v>-341225.52896697633</v>
      </c>
      <c r="E218" s="370">
        <v>-3.3254119547020684E-2</v>
      </c>
      <c r="F218" s="371">
        <v>22367838.294135537</v>
      </c>
      <c r="G218" s="371">
        <v>-226253.9322119616</v>
      </c>
      <c r="H218" s="370">
        <v>-1.0013853619138617E-2</v>
      </c>
    </row>
    <row r="219" spans="1:8">
      <c r="A219" s="523" t="s">
        <v>468</v>
      </c>
      <c r="B219" s="221" t="s">
        <v>162</v>
      </c>
      <c r="C219" s="365">
        <v>27769993.926595472</v>
      </c>
      <c r="D219" s="365">
        <v>-804765.15458089486</v>
      </c>
      <c r="E219" s="366">
        <v>-2.8163497452233437E-2</v>
      </c>
      <c r="F219" s="367">
        <v>62898245.518940575</v>
      </c>
      <c r="G219" s="367">
        <v>-382994.54639968276</v>
      </c>
      <c r="H219" s="366">
        <v>-6.0522604488190577E-3</v>
      </c>
    </row>
    <row r="220" spans="1:8">
      <c r="A220" s="523" t="s">
        <v>468</v>
      </c>
      <c r="B220" s="225" t="s">
        <v>163</v>
      </c>
      <c r="C220" s="369">
        <v>17743677.364735711</v>
      </c>
      <c r="D220" s="369">
        <v>-221484.67437033355</v>
      </c>
      <c r="E220" s="370">
        <v>-1.2328565358231233E-2</v>
      </c>
      <c r="F220" s="371">
        <v>40250762.265141651</v>
      </c>
      <c r="G220" s="371">
        <v>-275566.22222398221</v>
      </c>
      <c r="H220" s="370">
        <v>-6.799683872421157E-3</v>
      </c>
    </row>
    <row r="221" spans="1:8">
      <c r="A221" s="523" t="s">
        <v>468</v>
      </c>
      <c r="B221" s="221" t="s">
        <v>164</v>
      </c>
      <c r="C221" s="365">
        <v>8882456.2072533444</v>
      </c>
      <c r="D221" s="365">
        <v>97687.512911813334</v>
      </c>
      <c r="E221" s="366">
        <v>1.1120100746048793E-2</v>
      </c>
      <c r="F221" s="367">
        <v>20133803.66171765</v>
      </c>
      <c r="G221" s="367">
        <v>-226792.81806862354</v>
      </c>
      <c r="H221" s="366">
        <v>-1.1138810117561163E-2</v>
      </c>
    </row>
    <row r="222" spans="1:8">
      <c r="A222" s="523" t="s">
        <v>468</v>
      </c>
      <c r="B222" s="225" t="s">
        <v>165</v>
      </c>
      <c r="C222" s="369">
        <v>17335453.82725713</v>
      </c>
      <c r="D222" s="369">
        <v>-325755.56213281304</v>
      </c>
      <c r="E222" s="370">
        <v>-1.8444691694132355E-2</v>
      </c>
      <c r="F222" s="371">
        <v>40019208.963444799</v>
      </c>
      <c r="G222" s="371">
        <v>-1023609.3689368665</v>
      </c>
      <c r="H222" s="370">
        <v>-2.4940036053256766E-2</v>
      </c>
    </row>
    <row r="223" spans="1:8">
      <c r="A223" s="523" t="s">
        <v>468</v>
      </c>
      <c r="B223" s="221" t="s">
        <v>166</v>
      </c>
      <c r="C223" s="365">
        <v>4611053.0642526792</v>
      </c>
      <c r="D223" s="365">
        <v>118247.54293213133</v>
      </c>
      <c r="E223" s="366">
        <v>2.6319310366538059E-2</v>
      </c>
      <c r="F223" s="367">
        <v>9879739.7722678073</v>
      </c>
      <c r="G223" s="367">
        <v>154598.81627691351</v>
      </c>
      <c r="H223" s="366">
        <v>1.5896820105386476E-2</v>
      </c>
    </row>
    <row r="224" spans="1:8">
      <c r="A224" s="523" t="s">
        <v>468</v>
      </c>
      <c r="B224" s="225" t="s">
        <v>167</v>
      </c>
      <c r="C224" s="369">
        <v>20221579.629959542</v>
      </c>
      <c r="D224" s="369">
        <v>394709.29398161173</v>
      </c>
      <c r="E224" s="370">
        <v>1.9907796202478331E-2</v>
      </c>
      <c r="F224" s="371">
        <v>43740980.891771726</v>
      </c>
      <c r="G224" s="371">
        <v>795670.37709501386</v>
      </c>
      <c r="H224" s="370">
        <v>1.8527526464690264E-2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topLeftCell="B1" zoomScale="70" zoomScaleNormal="70" workbookViewId="0">
      <selection activeCell="I56" sqref="I56"/>
    </sheetView>
  </sheetViews>
  <sheetFormatPr defaultRowHeight="13.2"/>
  <cols>
    <col min="1" max="1" width="34.21875" customWidth="1"/>
    <col min="2" max="2" width="41.77734375" customWidth="1"/>
    <col min="3" max="3" width="47.777343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77734375" customWidth="1"/>
    <col min="16" max="16" width="11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4" t="s">
        <v>459</v>
      </c>
      <c r="C9" s="221" t="s">
        <v>20</v>
      </c>
      <c r="D9" s="365">
        <v>323609712.98725426</v>
      </c>
      <c r="E9" s="365">
        <v>-2306580.6858538985</v>
      </c>
      <c r="F9" s="366">
        <v>-7.0772180790917537E-3</v>
      </c>
      <c r="G9" s="375">
        <v>100</v>
      </c>
      <c r="H9" s="375">
        <v>1.4210854715202004E-14</v>
      </c>
      <c r="I9" s="376">
        <v>2.2769614965480094</v>
      </c>
      <c r="J9" s="376">
        <v>-1.1260686790514285E-2</v>
      </c>
      <c r="K9" s="366">
        <v>-4.9211509583763002E-3</v>
      </c>
      <c r="L9" s="367">
        <v>736846856.3809303</v>
      </c>
      <c r="M9" s="367">
        <v>-8922036.7133487463</v>
      </c>
      <c r="N9" s="366">
        <v>-1.196354097893546E-2</v>
      </c>
      <c r="O9" s="365">
        <v>166638692.84285077</v>
      </c>
      <c r="P9" s="365">
        <v>231032.3562501967</v>
      </c>
      <c r="Q9" s="366">
        <v>1.3883516875041928E-3</v>
      </c>
    </row>
    <row r="10" spans="1:17">
      <c r="A10" s="525" t="s">
        <v>178</v>
      </c>
      <c r="B10" s="525" t="s">
        <v>179</v>
      </c>
      <c r="C10" s="225" t="s">
        <v>180</v>
      </c>
      <c r="D10" s="369">
        <v>453702.59905758867</v>
      </c>
      <c r="E10" s="369">
        <v>62495.82158311049</v>
      </c>
      <c r="F10" s="370">
        <v>0.15975137748524215</v>
      </c>
      <c r="G10" s="377">
        <v>0.14020055049319805</v>
      </c>
      <c r="H10" s="377">
        <v>2.0167650920875385E-2</v>
      </c>
      <c r="I10" s="378">
        <v>4.4219569626739226</v>
      </c>
      <c r="J10" s="378">
        <v>0.11999318033710082</v>
      </c>
      <c r="K10" s="370">
        <v>2.7892652381169204E-2</v>
      </c>
      <c r="L10" s="371">
        <v>2006253.3668859592</v>
      </c>
      <c r="M10" s="371">
        <v>323295.97878605383</v>
      </c>
      <c r="N10" s="370">
        <v>0.19209991950602021</v>
      </c>
      <c r="O10" s="369">
        <v>515380.58729837276</v>
      </c>
      <c r="P10" s="369">
        <v>88885.874717962812</v>
      </c>
      <c r="Q10" s="370">
        <v>0.20841026182992728</v>
      </c>
    </row>
    <row r="11" spans="1:17">
      <c r="A11" s="525" t="s">
        <v>178</v>
      </c>
      <c r="B11" s="525" t="s">
        <v>179</v>
      </c>
      <c r="C11" s="221" t="s">
        <v>181</v>
      </c>
      <c r="D11" s="365">
        <v>16789708.13151516</v>
      </c>
      <c r="E11" s="365">
        <v>-969507.6888795197</v>
      </c>
      <c r="F11" s="366">
        <v>-5.4591807357064565E-2</v>
      </c>
      <c r="G11" s="375">
        <v>5.1882584043997593</v>
      </c>
      <c r="H11" s="375">
        <v>-0.26075294150338557</v>
      </c>
      <c r="I11" s="376">
        <v>2.585639058798805</v>
      </c>
      <c r="J11" s="376">
        <v>-7.539776094831474E-3</v>
      </c>
      <c r="K11" s="366">
        <v>-2.9075418915875621E-3</v>
      </c>
      <c r="L11" s="367">
        <v>43412125.130677499</v>
      </c>
      <c r="M11" s="367">
        <v>-2640697.4590782151</v>
      </c>
      <c r="N11" s="366">
        <v>-5.7340621281824079E-2</v>
      </c>
      <c r="O11" s="365">
        <v>8976370.266244296</v>
      </c>
      <c r="P11" s="365">
        <v>-494313.63019665703</v>
      </c>
      <c r="Q11" s="366">
        <v>-5.2194079709747064E-2</v>
      </c>
    </row>
    <row r="12" spans="1:17">
      <c r="A12" s="525" t="s">
        <v>178</v>
      </c>
      <c r="B12" s="525" t="s">
        <v>179</v>
      </c>
      <c r="C12" s="225" t="s">
        <v>182</v>
      </c>
      <c r="D12" s="369">
        <v>281716.14679345494</v>
      </c>
      <c r="E12" s="369">
        <v>-45603.094681220187</v>
      </c>
      <c r="F12" s="370">
        <v>-0.13932298778331528</v>
      </c>
      <c r="G12" s="377">
        <v>8.7054292713565948E-2</v>
      </c>
      <c r="H12" s="377">
        <v>-1.3376169901774801E-2</v>
      </c>
      <c r="I12" s="378">
        <v>2.8916977157483124</v>
      </c>
      <c r="J12" s="378">
        <v>-0.12588442584972492</v>
      </c>
      <c r="K12" s="370">
        <v>-4.1716983976800591E-2</v>
      </c>
      <c r="L12" s="371">
        <v>814637.93817204994</v>
      </c>
      <c r="M12" s="371">
        <v>-173074.75950334535</v>
      </c>
      <c r="N12" s="370">
        <v>-0.17522783691115928</v>
      </c>
      <c r="O12" s="369">
        <v>153184.24791328772</v>
      </c>
      <c r="P12" s="369">
        <v>-22061.291380350245</v>
      </c>
      <c r="Q12" s="370">
        <v>-0.12588789117984214</v>
      </c>
    </row>
    <row r="13" spans="1:17">
      <c r="A13" s="525" t="s">
        <v>178</v>
      </c>
      <c r="B13" s="525" t="s">
        <v>179</v>
      </c>
      <c r="C13" s="221" t="s">
        <v>183</v>
      </c>
      <c r="D13" s="365">
        <v>147099770.30244914</v>
      </c>
      <c r="E13" s="365">
        <v>-8586783.7701413631</v>
      </c>
      <c r="F13" s="366">
        <v>-5.5154305529414471E-2</v>
      </c>
      <c r="G13" s="375">
        <v>45.455919398884923</v>
      </c>
      <c r="H13" s="375">
        <v>-2.3129577928589882</v>
      </c>
      <c r="I13" s="376">
        <v>1.9190297398324565</v>
      </c>
      <c r="J13" s="376">
        <v>1.5724044603287135E-2</v>
      </c>
      <c r="K13" s="366">
        <v>8.2614393697770482E-3</v>
      </c>
      <c r="L13" s="367">
        <v>282288833.93292308</v>
      </c>
      <c r="M13" s="367">
        <v>-14030271.10404247</v>
      </c>
      <c r="N13" s="366">
        <v>-4.7348520110750893E-2</v>
      </c>
      <c r="O13" s="365">
        <v>62740079.117865212</v>
      </c>
      <c r="P13" s="365">
        <v>-2734744.8467752859</v>
      </c>
      <c r="Q13" s="366">
        <v>-4.1767883915994605E-2</v>
      </c>
    </row>
    <row r="14" spans="1:17">
      <c r="A14" s="525" t="s">
        <v>178</v>
      </c>
      <c r="B14" s="525" t="s">
        <v>179</v>
      </c>
      <c r="C14" s="225" t="s">
        <v>184</v>
      </c>
      <c r="D14" s="369">
        <v>33520524.692347176</v>
      </c>
      <c r="E14" s="369">
        <v>6070625.0799623951</v>
      </c>
      <c r="F14" s="370">
        <v>0.22115290641075658</v>
      </c>
      <c r="G14" s="377">
        <v>10.358318476574102</v>
      </c>
      <c r="H14" s="377">
        <v>1.9359412756610226</v>
      </c>
      <c r="I14" s="378">
        <v>3.0300588033207583</v>
      </c>
      <c r="J14" s="378">
        <v>0.14721090711817553</v>
      </c>
      <c r="K14" s="370">
        <v>5.1064403124454941E-2</v>
      </c>
      <c r="L14" s="371">
        <v>101569160.93597741</v>
      </c>
      <c r="M14" s="371">
        <v>22435275.587441862</v>
      </c>
      <c r="N14" s="370">
        <v>0.28351035070031538</v>
      </c>
      <c r="O14" s="369">
        <v>19093847.058099989</v>
      </c>
      <c r="P14" s="369">
        <v>3758382.2685244288</v>
      </c>
      <c r="Q14" s="370">
        <v>0.24507781929630382</v>
      </c>
    </row>
    <row r="15" spans="1:17">
      <c r="A15" s="525" t="s">
        <v>178</v>
      </c>
      <c r="B15" s="525" t="s">
        <v>179</v>
      </c>
      <c r="C15" s="221" t="s">
        <v>185</v>
      </c>
      <c r="D15" s="365">
        <v>68578912.668808118</v>
      </c>
      <c r="E15" s="365">
        <v>-1425157.7572865337</v>
      </c>
      <c r="F15" s="366">
        <v>-2.0358212724088873E-2</v>
      </c>
      <c r="G15" s="375">
        <v>21.191858561893405</v>
      </c>
      <c r="H15" s="375">
        <v>-0.28729783042500046</v>
      </c>
      <c r="I15" s="376">
        <v>1.6746868109955297</v>
      </c>
      <c r="J15" s="376">
        <v>-6.0652423002963918E-2</v>
      </c>
      <c r="K15" s="366">
        <v>-3.4951335055804174E-2</v>
      </c>
      <c r="L15" s="367">
        <v>114848200.5588672</v>
      </c>
      <c r="M15" s="367">
        <v>-6632609.3911284953</v>
      </c>
      <c r="N15" s="366">
        <v>-5.459800106583608E-2</v>
      </c>
      <c r="O15" s="365">
        <v>32190390.718810964</v>
      </c>
      <c r="P15" s="365">
        <v>-832112.89844257385</v>
      </c>
      <c r="Q15" s="366">
        <v>-2.5198358915700533E-2</v>
      </c>
    </row>
    <row r="16" spans="1:17">
      <c r="A16" s="525" t="s">
        <v>178</v>
      </c>
      <c r="B16" s="525" t="s">
        <v>179</v>
      </c>
      <c r="C16" s="225" t="s">
        <v>186</v>
      </c>
      <c r="D16" s="369">
        <v>3307534.2490627994</v>
      </c>
      <c r="E16" s="369">
        <v>-149343.77270991402</v>
      </c>
      <c r="F16" s="370">
        <v>-4.3201921435842096E-2</v>
      </c>
      <c r="G16" s="377">
        <v>1.0220750849938396</v>
      </c>
      <c r="H16" s="377">
        <v>-3.8589290761469552E-2</v>
      </c>
      <c r="I16" s="378">
        <v>2.9472092157804703</v>
      </c>
      <c r="J16" s="378">
        <v>-0.20176320387664815</v>
      </c>
      <c r="K16" s="370">
        <v>-6.4072712297244414E-2</v>
      </c>
      <c r="L16" s="371">
        <v>9747995.4203474205</v>
      </c>
      <c r="M16" s="371">
        <v>-1137618.1283337139</v>
      </c>
      <c r="N16" s="370">
        <v>-0.10450656945023958</v>
      </c>
      <c r="O16" s="369">
        <v>2285506.4341849685</v>
      </c>
      <c r="P16" s="369">
        <v>-133681.37364748493</v>
      </c>
      <c r="Q16" s="370">
        <v>-5.5258782809120104E-2</v>
      </c>
    </row>
    <row r="17" spans="1:17">
      <c r="A17" s="525" t="s">
        <v>178</v>
      </c>
      <c r="B17" s="525" t="s">
        <v>179</v>
      </c>
      <c r="C17" s="221" t="s">
        <v>187</v>
      </c>
      <c r="D17" s="365">
        <v>65765.400629961587</v>
      </c>
      <c r="E17" s="365">
        <v>-17978.507866452419</v>
      </c>
      <c r="F17" s="366">
        <v>-0.21468436557653953</v>
      </c>
      <c r="G17" s="375">
        <v>2.0322443360206506E-2</v>
      </c>
      <c r="H17" s="375">
        <v>-5.3724697577024021E-3</v>
      </c>
      <c r="I17" s="376">
        <v>9.4232492991670487</v>
      </c>
      <c r="J17" s="376">
        <v>0.62005413882083893</v>
      </c>
      <c r="K17" s="366">
        <v>7.0435123557621271E-2</v>
      </c>
      <c r="L17" s="367">
        <v>619723.76539572573</v>
      </c>
      <c r="M17" s="367">
        <v>-117490.20458838192</v>
      </c>
      <c r="N17" s="366">
        <v>-0.15937056183419135</v>
      </c>
      <c r="O17" s="365">
        <v>144969.89989165321</v>
      </c>
      <c r="P17" s="365">
        <v>-41482.153354737093</v>
      </c>
      <c r="Q17" s="366">
        <v>-0.22248161193440857</v>
      </c>
    </row>
    <row r="18" spans="1:17">
      <c r="A18" s="525" t="s">
        <v>178</v>
      </c>
      <c r="B18" s="525" t="s">
        <v>179</v>
      </c>
      <c r="C18" s="225" t="s">
        <v>188</v>
      </c>
      <c r="D18" s="369">
        <v>489818.90205783187</v>
      </c>
      <c r="E18" s="369">
        <v>94780.598490214557</v>
      </c>
      <c r="F18" s="370">
        <v>0.23992761621909733</v>
      </c>
      <c r="G18" s="377">
        <v>0.15136100135446923</v>
      </c>
      <c r="H18" s="377">
        <v>3.0152485169071638E-2</v>
      </c>
      <c r="I18" s="378">
        <v>4.0488887951269783</v>
      </c>
      <c r="J18" s="378">
        <v>-9.3172551369375967E-2</v>
      </c>
      <c r="K18" s="370">
        <v>-2.2494247085014286E-2</v>
      </c>
      <c r="L18" s="371">
        <v>1983222.2641833543</v>
      </c>
      <c r="M18" s="371">
        <v>346949.37659043376</v>
      </c>
      <c r="N18" s="370">
        <v>0.21203637805233219</v>
      </c>
      <c r="O18" s="369">
        <v>475765.95148987958</v>
      </c>
      <c r="P18" s="369">
        <v>76279.772184575908</v>
      </c>
      <c r="Q18" s="370">
        <v>0.1909447088187744</v>
      </c>
    </row>
    <row r="19" spans="1:17">
      <c r="A19" s="525" t="s">
        <v>178</v>
      </c>
      <c r="B19" s="525" t="s">
        <v>179</v>
      </c>
      <c r="C19" s="221" t="s">
        <v>189</v>
      </c>
      <c r="D19" s="365">
        <v>8311653.2968770806</v>
      </c>
      <c r="E19" s="365">
        <v>-378065.94246485271</v>
      </c>
      <c r="F19" s="366">
        <v>-4.3507267847411303E-2</v>
      </c>
      <c r="G19" s="375">
        <v>2.5684189822832804</v>
      </c>
      <c r="H19" s="375">
        <v>-9.7823672052271604E-2</v>
      </c>
      <c r="I19" s="376">
        <v>5.5479600069111408</v>
      </c>
      <c r="J19" s="376">
        <v>-0.30235450921864349</v>
      </c>
      <c r="K19" s="366">
        <v>-5.1681752901494092E-2</v>
      </c>
      <c r="L19" s="367">
        <v>46112720.082385175</v>
      </c>
      <c r="M19" s="367">
        <v>-4724870.5246292055</v>
      </c>
      <c r="N19" s="366">
        <v>-9.2940488882596373E-2</v>
      </c>
      <c r="O19" s="365">
        <v>12494034.813877149</v>
      </c>
      <c r="P19" s="365">
        <v>-879672.75239326805</v>
      </c>
      <c r="Q19" s="366">
        <v>-6.5776281411437071E-2</v>
      </c>
    </row>
    <row r="20" spans="1:17">
      <c r="A20" s="525" t="s">
        <v>178</v>
      </c>
      <c r="B20" s="525" t="s">
        <v>179</v>
      </c>
      <c r="C20" s="225" t="s">
        <v>190</v>
      </c>
      <c r="D20" s="369">
        <v>44603601.918760575</v>
      </c>
      <c r="E20" s="369">
        <v>2930953.669244118</v>
      </c>
      <c r="F20" s="370">
        <v>7.0332791227831967E-2</v>
      </c>
      <c r="G20" s="377">
        <v>13.783146836670301</v>
      </c>
      <c r="H20" s="377">
        <v>0.99684278913046498</v>
      </c>
      <c r="I20" s="378">
        <v>2.9790506091747035</v>
      </c>
      <c r="J20" s="378">
        <v>-0.28483865112823104</v>
      </c>
      <c r="K20" s="370">
        <v>-8.7269704457373046E-2</v>
      </c>
      <c r="L20" s="371">
        <v>132876387.46746968</v>
      </c>
      <c r="M20" s="371">
        <v>-3138521.6025089771</v>
      </c>
      <c r="N20" s="370">
        <v>-2.3074835133656053E-2</v>
      </c>
      <c r="O20" s="369">
        <v>27447637.327754065</v>
      </c>
      <c r="P20" s="369">
        <v>1324026.9675925821</v>
      </c>
      <c r="Q20" s="370">
        <v>5.0683154025743846E-2</v>
      </c>
    </row>
    <row r="21" spans="1:17">
      <c r="A21" s="525" t="s">
        <v>178</v>
      </c>
      <c r="B21" s="524" t="s">
        <v>460</v>
      </c>
      <c r="C21" s="221" t="s">
        <v>20</v>
      </c>
      <c r="D21" s="365">
        <v>4296614024.2170639</v>
      </c>
      <c r="E21" s="365">
        <v>63315102.193732262</v>
      </c>
      <c r="F21" s="366">
        <v>1.4956444928644541E-2</v>
      </c>
      <c r="G21" s="375">
        <v>99.999999999999957</v>
      </c>
      <c r="H21" s="375">
        <v>-5.6843418860808015E-14</v>
      </c>
      <c r="I21" s="376">
        <v>2.3054266982250091</v>
      </c>
      <c r="J21" s="376">
        <v>3.8835053276451426E-3</v>
      </c>
      <c r="K21" s="366">
        <v>1.6873484450041017E-3</v>
      </c>
      <c r="L21" s="367">
        <v>9905528683.3980141</v>
      </c>
      <c r="M21" s="367">
        <v>162408365.91546631</v>
      </c>
      <c r="N21" s="366">
        <v>1.6669030107741685E-2</v>
      </c>
      <c r="O21" s="365">
        <v>2223427683.7481284</v>
      </c>
      <c r="P21" s="365">
        <v>45910997.382312775</v>
      </c>
      <c r="Q21" s="366">
        <v>2.108410818147911E-2</v>
      </c>
    </row>
    <row r="22" spans="1:17">
      <c r="A22" s="525" t="s">
        <v>178</v>
      </c>
      <c r="B22" s="525" t="s">
        <v>191</v>
      </c>
      <c r="C22" s="225" t="s">
        <v>180</v>
      </c>
      <c r="D22" s="369">
        <v>5724679.44007135</v>
      </c>
      <c r="E22" s="369">
        <v>838221.32551559713</v>
      </c>
      <c r="F22" s="370">
        <v>0.17153965221122194</v>
      </c>
      <c r="G22" s="377">
        <v>0.13323699563901387</v>
      </c>
      <c r="H22" s="377">
        <v>1.7807912917394003E-2</v>
      </c>
      <c r="I22" s="378">
        <v>4.4528272687713688</v>
      </c>
      <c r="J22" s="378">
        <v>0.160930454164256</v>
      </c>
      <c r="K22" s="370">
        <v>3.7496347446318516E-2</v>
      </c>
      <c r="L22" s="371">
        <v>25491008.71572452</v>
      </c>
      <c r="M22" s="371">
        <v>4518834.6991516054</v>
      </c>
      <c r="N22" s="370">
        <v>0.21546811005767311</v>
      </c>
      <c r="O22" s="369">
        <v>6372729.2742643747</v>
      </c>
      <c r="P22" s="369">
        <v>1075452.1510778172</v>
      </c>
      <c r="Q22" s="370">
        <v>0.20301980169594808</v>
      </c>
    </row>
    <row r="23" spans="1:17">
      <c r="A23" s="525" t="s">
        <v>178</v>
      </c>
      <c r="B23" s="525" t="s">
        <v>191</v>
      </c>
      <c r="C23" s="221" t="s">
        <v>181</v>
      </c>
      <c r="D23" s="365">
        <v>226415527.42436919</v>
      </c>
      <c r="E23" s="365">
        <v>-3639384.8975368738</v>
      </c>
      <c r="F23" s="366">
        <v>-1.581963567221915E-2</v>
      </c>
      <c r="G23" s="375">
        <v>5.2696268770762327</v>
      </c>
      <c r="H23" s="375">
        <v>-0.1647853049945267</v>
      </c>
      <c r="I23" s="376">
        <v>2.600761374435598</v>
      </c>
      <c r="J23" s="376">
        <v>-1.3070506559147432E-2</v>
      </c>
      <c r="K23" s="366">
        <v>-5.0005153943463235E-3</v>
      </c>
      <c r="L23" s="367">
        <v>588852758.29776323</v>
      </c>
      <c r="M23" s="367">
        <v>-12472105.908685684</v>
      </c>
      <c r="N23" s="366">
        <v>-2.0741044734853536E-2</v>
      </c>
      <c r="O23" s="365">
        <v>121485890.28031987</v>
      </c>
      <c r="P23" s="365">
        <v>-1538087.4561950415</v>
      </c>
      <c r="Q23" s="366">
        <v>-1.2502338848847997E-2</v>
      </c>
    </row>
    <row r="24" spans="1:17">
      <c r="A24" s="525" t="s">
        <v>178</v>
      </c>
      <c r="B24" s="525" t="s">
        <v>191</v>
      </c>
      <c r="C24" s="225" t="s">
        <v>182</v>
      </c>
      <c r="D24" s="369">
        <v>3973248.5281087277</v>
      </c>
      <c r="E24" s="369">
        <v>326823.67133845948</v>
      </c>
      <c r="F24" s="370">
        <v>8.9628522230932678E-2</v>
      </c>
      <c r="G24" s="377">
        <v>9.2473945895867105E-2</v>
      </c>
      <c r="H24" s="377">
        <v>6.3372254814382384E-3</v>
      </c>
      <c r="I24" s="378">
        <v>2.9798912263758166</v>
      </c>
      <c r="J24" s="378">
        <v>-3.4295279052414251E-3</v>
      </c>
      <c r="K24" s="370">
        <v>-1.1495672734217603E-3</v>
      </c>
      <c r="L24" s="371">
        <v>11839848.429121824</v>
      </c>
      <c r="M24" s="371">
        <v>961393.47499274835</v>
      </c>
      <c r="N24" s="370">
        <v>8.8375920941588998E-2</v>
      </c>
      <c r="O24" s="369">
        <v>2143122.9813595694</v>
      </c>
      <c r="P24" s="369">
        <v>166564.12986384169</v>
      </c>
      <c r="Q24" s="370">
        <v>8.4269754850859663E-2</v>
      </c>
    </row>
    <row r="25" spans="1:17">
      <c r="A25" s="525" t="s">
        <v>178</v>
      </c>
      <c r="B25" s="525" t="s">
        <v>191</v>
      </c>
      <c r="C25" s="221" t="s">
        <v>183</v>
      </c>
      <c r="D25" s="365">
        <v>1992194010.5402496</v>
      </c>
      <c r="E25" s="365">
        <v>-71882846.574719191</v>
      </c>
      <c r="F25" s="366">
        <v>-3.4825663747420875E-2</v>
      </c>
      <c r="G25" s="375">
        <v>46.366604012173738</v>
      </c>
      <c r="H25" s="375">
        <v>-2.3915133599968712</v>
      </c>
      <c r="I25" s="376">
        <v>1.9105051600760861</v>
      </c>
      <c r="J25" s="376">
        <v>-2.7139739062902457E-3</v>
      </c>
      <c r="K25" s="366">
        <v>-1.4185379280841155E-3</v>
      </c>
      <c r="L25" s="367">
        <v>3806096937.0098195</v>
      </c>
      <c r="M25" s="367">
        <v>-142934400.03274632</v>
      </c>
      <c r="N25" s="366">
        <v>-3.6194800150608594E-2</v>
      </c>
      <c r="O25" s="365">
        <v>850141820.89608741</v>
      </c>
      <c r="P25" s="365">
        <v>-28585333.919312477</v>
      </c>
      <c r="Q25" s="366">
        <v>-3.2530386437548513E-2</v>
      </c>
    </row>
    <row r="26" spans="1:17">
      <c r="A26" s="525" t="s">
        <v>178</v>
      </c>
      <c r="B26" s="525" t="s">
        <v>191</v>
      </c>
      <c r="C26" s="225" t="s">
        <v>184</v>
      </c>
      <c r="D26" s="369">
        <v>403015898.78872693</v>
      </c>
      <c r="E26" s="369">
        <v>85725499.820689738</v>
      </c>
      <c r="F26" s="370">
        <v>0.27017993642261279</v>
      </c>
      <c r="G26" s="377">
        <v>9.379848795288634</v>
      </c>
      <c r="H26" s="377">
        <v>1.8847390756001809</v>
      </c>
      <c r="I26" s="378">
        <v>2.990167322451557</v>
      </c>
      <c r="J26" s="378">
        <v>7.8184921543543062E-2</v>
      </c>
      <c r="K26" s="370">
        <v>2.6849379831129287E-2</v>
      </c>
      <c r="L26" s="371">
        <v>1205084970.9864953</v>
      </c>
      <c r="M26" s="371">
        <v>281140913.21448863</v>
      </c>
      <c r="N26" s="370">
        <v>0.30428347998950306</v>
      </c>
      <c r="O26" s="369">
        <v>224390038.26435792</v>
      </c>
      <c r="P26" s="369">
        <v>50191652.296941638</v>
      </c>
      <c r="Q26" s="370">
        <v>0.28812926146359336</v>
      </c>
    </row>
    <row r="27" spans="1:17">
      <c r="A27" s="525" t="s">
        <v>178</v>
      </c>
      <c r="B27" s="525" t="s">
        <v>191</v>
      </c>
      <c r="C27" s="221" t="s">
        <v>185</v>
      </c>
      <c r="D27" s="365">
        <v>902729166.44970298</v>
      </c>
      <c r="E27" s="365">
        <v>-42953.602084159851</v>
      </c>
      <c r="F27" s="366">
        <v>-4.757967279904018E-5</v>
      </c>
      <c r="G27" s="375">
        <v>21.010245774035969</v>
      </c>
      <c r="H27" s="375">
        <v>-0.31525324412222844</v>
      </c>
      <c r="I27" s="376">
        <v>1.7225835699724792</v>
      </c>
      <c r="J27" s="376">
        <v>-1.3392485692869105E-2</v>
      </c>
      <c r="K27" s="366">
        <v>-7.7146718983610411E-3</v>
      </c>
      <c r="L27" s="367">
        <v>1555026430.2612097</v>
      </c>
      <c r="M27" s="367">
        <v>-12164353.870935917</v>
      </c>
      <c r="N27" s="366">
        <v>-7.761884509595366E-3</v>
      </c>
      <c r="O27" s="365">
        <v>426613218.81984818</v>
      </c>
      <c r="P27" s="365">
        <v>-2070282.0574024916</v>
      </c>
      <c r="Q27" s="366">
        <v>-4.8293952371992422E-3</v>
      </c>
    </row>
    <row r="28" spans="1:17">
      <c r="A28" s="525" t="s">
        <v>178</v>
      </c>
      <c r="B28" s="525" t="s">
        <v>191</v>
      </c>
      <c r="C28" s="225" t="s">
        <v>186</v>
      </c>
      <c r="D28" s="369">
        <v>44384581.108077168</v>
      </c>
      <c r="E28" s="369">
        <v>1236950.5984360203</v>
      </c>
      <c r="F28" s="370">
        <v>2.8667868520836366E-2</v>
      </c>
      <c r="G28" s="377">
        <v>1.0330129925078615</v>
      </c>
      <c r="H28" s="377">
        <v>1.3769341057458417E-2</v>
      </c>
      <c r="I28" s="378">
        <v>3.0630975223140782</v>
      </c>
      <c r="J28" s="378">
        <v>-0.11142749918163952</v>
      </c>
      <c r="K28" s="370">
        <v>-3.5100526355006975E-2</v>
      </c>
      <c r="L28" s="371">
        <v>135954300.42109942</v>
      </c>
      <c r="M28" s="371">
        <v>-1018932.2500084341</v>
      </c>
      <c r="N28" s="370">
        <v>-7.4389151087281028E-3</v>
      </c>
      <c r="O28" s="369">
        <v>30752514.746754862</v>
      </c>
      <c r="P28" s="369">
        <v>650393.8425995186</v>
      </c>
      <c r="Q28" s="370">
        <v>2.1606246439257945E-2</v>
      </c>
    </row>
    <row r="29" spans="1:17">
      <c r="A29" s="525" t="s">
        <v>178</v>
      </c>
      <c r="B29" s="525" t="s">
        <v>191</v>
      </c>
      <c r="C29" s="221" t="s">
        <v>187</v>
      </c>
      <c r="D29" s="365">
        <v>1040428.9299132073</v>
      </c>
      <c r="E29" s="365">
        <v>-372163.9065763877</v>
      </c>
      <c r="F29" s="366">
        <v>-0.26346155591532266</v>
      </c>
      <c r="G29" s="375">
        <v>2.4215089464611508E-2</v>
      </c>
      <c r="H29" s="375">
        <v>-9.1535164975310758E-3</v>
      </c>
      <c r="I29" s="376">
        <v>9.9283267327946643</v>
      </c>
      <c r="J29" s="376">
        <v>-0.36518167238658883</v>
      </c>
      <c r="K29" s="366">
        <v>-3.5476890678281671E-2</v>
      </c>
      <c r="L29" s="367">
        <v>10329718.358430242</v>
      </c>
      <c r="M29" s="367">
        <v>-4210817.8770742323</v>
      </c>
      <c r="N29" s="366">
        <v>-0.28959164977646651</v>
      </c>
      <c r="O29" s="365">
        <v>2348191.0785363545</v>
      </c>
      <c r="P29" s="365">
        <v>-953088.52813967317</v>
      </c>
      <c r="Q29" s="366">
        <v>-0.28870275823116759</v>
      </c>
    </row>
    <row r="30" spans="1:17">
      <c r="A30" s="525" t="s">
        <v>178</v>
      </c>
      <c r="B30" s="525" t="s">
        <v>191</v>
      </c>
      <c r="C30" s="225" t="s">
        <v>188</v>
      </c>
      <c r="D30" s="369">
        <v>5935012.0415601712</v>
      </c>
      <c r="E30" s="369">
        <v>981909.24925340619</v>
      </c>
      <c r="F30" s="370">
        <v>0.19824124199047971</v>
      </c>
      <c r="G30" s="377">
        <v>0.13813230623250261</v>
      </c>
      <c r="H30" s="377">
        <v>2.112892698756616E-2</v>
      </c>
      <c r="I30" s="378">
        <v>4.2646814024125259</v>
      </c>
      <c r="J30" s="378">
        <v>5.0896999782157337E-4</v>
      </c>
      <c r="K30" s="370">
        <v>1.1935961922003121E-4</v>
      </c>
      <c r="L30" s="371">
        <v>25310935.476736058</v>
      </c>
      <c r="M30" s="371">
        <v>4190051.0948652551</v>
      </c>
      <c r="N30" s="370">
        <v>0.19838426360885733</v>
      </c>
      <c r="O30" s="369">
        <v>5842963.9664608967</v>
      </c>
      <c r="P30" s="369">
        <v>895500.09458394162</v>
      </c>
      <c r="Q30" s="370">
        <v>0.18100184615278642</v>
      </c>
    </row>
    <row r="31" spans="1:17">
      <c r="A31" s="525" t="s">
        <v>178</v>
      </c>
      <c r="B31" s="525" t="s">
        <v>191</v>
      </c>
      <c r="C31" s="221" t="s">
        <v>189</v>
      </c>
      <c r="D31" s="365">
        <v>121479819.95475245</v>
      </c>
      <c r="E31" s="365">
        <v>-857727.24043813348</v>
      </c>
      <c r="F31" s="366">
        <v>-7.0111528316782624E-3</v>
      </c>
      <c r="G31" s="375">
        <v>2.8273384406896693</v>
      </c>
      <c r="H31" s="375">
        <v>-6.2548369777251533E-2</v>
      </c>
      <c r="I31" s="376">
        <v>5.628443277796161</v>
      </c>
      <c r="J31" s="376">
        <v>-0.26781923782474593</v>
      </c>
      <c r="K31" s="366">
        <v>-4.5421864632928945E-2</v>
      </c>
      <c r="L31" s="367">
        <v>683742276.0122143</v>
      </c>
      <c r="M31" s="367">
        <v>-37592017.76779151</v>
      </c>
      <c r="N31" s="366">
        <v>-5.211455782976597E-2</v>
      </c>
      <c r="O31" s="365">
        <v>184809111.29574662</v>
      </c>
      <c r="P31" s="365">
        <v>-3249704.5632416904</v>
      </c>
      <c r="Q31" s="366">
        <v>-1.7280256436786288E-2</v>
      </c>
    </row>
    <row r="32" spans="1:17">
      <c r="A32" s="525" t="s">
        <v>178</v>
      </c>
      <c r="B32" s="525" t="s">
        <v>191</v>
      </c>
      <c r="C32" s="225" t="s">
        <v>190</v>
      </c>
      <c r="D32" s="369">
        <v>588833818.43339992</v>
      </c>
      <c r="E32" s="369">
        <v>50112941.171667695</v>
      </c>
      <c r="F32" s="370">
        <v>9.3022088593237892E-2</v>
      </c>
      <c r="G32" s="377">
        <v>13.704601230516579</v>
      </c>
      <c r="H32" s="377">
        <v>0.97880777286376208</v>
      </c>
      <c r="I32" s="378">
        <v>3.1473481113435477</v>
      </c>
      <c r="J32" s="378">
        <v>-0.1489965696279314</v>
      </c>
      <c r="K32" s="370">
        <v>-4.520054304030488E-2</v>
      </c>
      <c r="L32" s="371">
        <v>1853265006.3415709</v>
      </c>
      <c r="M32" s="371">
        <v>77455308.051570892</v>
      </c>
      <c r="N32" s="370">
        <v>4.3616896633775444E-2</v>
      </c>
      <c r="O32" s="369">
        <v>367511154.49522877</v>
      </c>
      <c r="P32" s="369">
        <v>28311003.742373407</v>
      </c>
      <c r="Q32" s="370">
        <v>8.3464006957358602E-2</v>
      </c>
    </row>
    <row r="33" spans="1:17">
      <c r="A33" s="525" t="s">
        <v>178</v>
      </c>
      <c r="B33" s="524" t="s">
        <v>462</v>
      </c>
      <c r="C33" s="221" t="s">
        <v>20</v>
      </c>
      <c r="D33" s="365">
        <v>1414376572.9678979</v>
      </c>
      <c r="E33" s="365">
        <v>4674298.7301557064</v>
      </c>
      <c r="F33" s="366">
        <v>3.3158056247608774E-3</v>
      </c>
      <c r="G33" s="375">
        <v>100</v>
      </c>
      <c r="H33" s="375">
        <v>-4.2632564145606011E-14</v>
      </c>
      <c r="I33" s="376">
        <v>2.2805391794517287</v>
      </c>
      <c r="J33" s="376">
        <v>-1.717017096624307E-3</v>
      </c>
      <c r="K33" s="366">
        <v>-7.5233319520441903E-4</v>
      </c>
      <c r="L33" s="367">
        <v>3225541189.151958</v>
      </c>
      <c r="M33" s="367">
        <v>8239438.484565258</v>
      </c>
      <c r="N33" s="366">
        <v>2.5609778389161291E-3</v>
      </c>
      <c r="O33" s="365">
        <v>725945682.79086137</v>
      </c>
      <c r="P33" s="365">
        <v>10617585.924222112</v>
      </c>
      <c r="Q33" s="366">
        <v>1.4842959434601351E-2</v>
      </c>
    </row>
    <row r="34" spans="1:17">
      <c r="A34" s="525" t="s">
        <v>178</v>
      </c>
      <c r="B34" s="525" t="s">
        <v>192</v>
      </c>
      <c r="C34" s="225" t="s">
        <v>180</v>
      </c>
      <c r="D34" s="369">
        <v>1987488.1561532924</v>
      </c>
      <c r="E34" s="369">
        <v>337266.45321416436</v>
      </c>
      <c r="F34" s="370">
        <v>0.20437644991183657</v>
      </c>
      <c r="G34" s="377">
        <v>0.14052043806005562</v>
      </c>
      <c r="H34" s="377">
        <v>2.3458719915957382E-2</v>
      </c>
      <c r="I34" s="378">
        <v>4.3945493168284582</v>
      </c>
      <c r="J34" s="378">
        <v>0.10552354958518162</v>
      </c>
      <c r="K34" s="370">
        <v>2.4603151231009205E-2</v>
      </c>
      <c r="L34" s="371">
        <v>8734114.7188281026</v>
      </c>
      <c r="M34" s="371">
        <v>1656271.3132581022</v>
      </c>
      <c r="N34" s="370">
        <v>0.23400790584808334</v>
      </c>
      <c r="O34" s="369">
        <v>2255835.7569924705</v>
      </c>
      <c r="P34" s="369">
        <v>473100.52915684902</v>
      </c>
      <c r="Q34" s="370">
        <v>0.26537902082701853</v>
      </c>
    </row>
    <row r="35" spans="1:17">
      <c r="A35" s="525" t="s">
        <v>178</v>
      </c>
      <c r="B35" s="525" t="s">
        <v>192</v>
      </c>
      <c r="C35" s="221" t="s">
        <v>181</v>
      </c>
      <c r="D35" s="365">
        <v>74717042.968523845</v>
      </c>
      <c r="E35" s="365">
        <v>-2816593.8434913754</v>
      </c>
      <c r="F35" s="366">
        <v>-3.6327379435590904E-2</v>
      </c>
      <c r="G35" s="375">
        <v>5.2826838620311127</v>
      </c>
      <c r="H35" s="375">
        <v>-0.21731696998424521</v>
      </c>
      <c r="I35" s="376">
        <v>2.5585235557827977</v>
      </c>
      <c r="J35" s="376">
        <v>-2.031124415886687E-2</v>
      </c>
      <c r="K35" s="366">
        <v>-7.8761323367151428E-3</v>
      </c>
      <c r="L35" s="367">
        <v>191165314.45340371</v>
      </c>
      <c r="M35" s="367">
        <v>-8781126.3234592378</v>
      </c>
      <c r="N35" s="366">
        <v>-4.3917392524425253E-2</v>
      </c>
      <c r="O35" s="365">
        <v>39963989.509708546</v>
      </c>
      <c r="P35" s="365">
        <v>-1442820.5579103306</v>
      </c>
      <c r="Q35" s="366">
        <v>-3.4845006305826272E-2</v>
      </c>
    </row>
    <row r="36" spans="1:17">
      <c r="A36" s="525" t="s">
        <v>178</v>
      </c>
      <c r="B36" s="525" t="s">
        <v>192</v>
      </c>
      <c r="C36" s="225" t="s">
        <v>182</v>
      </c>
      <c r="D36" s="369">
        <v>1196377.9486918575</v>
      </c>
      <c r="E36" s="369">
        <v>-234420.55245471327</v>
      </c>
      <c r="F36" s="370">
        <v>-0.16383896982479385</v>
      </c>
      <c r="G36" s="377">
        <v>8.4586946047996492E-2</v>
      </c>
      <c r="H36" s="377">
        <v>-1.6909556248577887E-2</v>
      </c>
      <c r="I36" s="378">
        <v>2.9607457001000879</v>
      </c>
      <c r="J36" s="378">
        <v>2.9377761372638922E-2</v>
      </c>
      <c r="K36" s="370">
        <v>1.0021860778552504E-2</v>
      </c>
      <c r="L36" s="371">
        <v>3542170.8672839808</v>
      </c>
      <c r="M36" s="371">
        <v>-652025.98575636605</v>
      </c>
      <c r="N36" s="370">
        <v>-0.15545908039192688</v>
      </c>
      <c r="O36" s="369">
        <v>651058.82701817295</v>
      </c>
      <c r="P36" s="369">
        <v>-119350.61462114099</v>
      </c>
      <c r="Q36" s="370">
        <v>-0.15491842151775953</v>
      </c>
    </row>
    <row r="37" spans="1:17">
      <c r="A37" s="525" t="s">
        <v>178</v>
      </c>
      <c r="B37" s="525" t="s">
        <v>192</v>
      </c>
      <c r="C37" s="221" t="s">
        <v>183</v>
      </c>
      <c r="D37" s="365">
        <v>651966470.15037739</v>
      </c>
      <c r="E37" s="365">
        <v>-35970877.746014237</v>
      </c>
      <c r="F37" s="366">
        <v>-5.2288014098969535E-2</v>
      </c>
      <c r="G37" s="375">
        <v>46.095677955291976</v>
      </c>
      <c r="H37" s="375">
        <v>-2.7045091812702537</v>
      </c>
      <c r="I37" s="376">
        <v>1.9264226935554536</v>
      </c>
      <c r="J37" s="376">
        <v>1.909809031423082E-2</v>
      </c>
      <c r="K37" s="366">
        <v>1.0013025722929581E-2</v>
      </c>
      <c r="L37" s="367">
        <v>1255963003.5349312</v>
      </c>
      <c r="M37" s="367">
        <v>-56156825.596373081</v>
      </c>
      <c r="N37" s="366">
        <v>-4.2798549606213938E-2</v>
      </c>
      <c r="O37" s="365">
        <v>278504086.12847126</v>
      </c>
      <c r="P37" s="365">
        <v>-12329396.694873273</v>
      </c>
      <c r="Q37" s="366">
        <v>-4.2393319280786816E-2</v>
      </c>
    </row>
    <row r="38" spans="1:17">
      <c r="A38" s="525" t="s">
        <v>178</v>
      </c>
      <c r="B38" s="525" t="s">
        <v>192</v>
      </c>
      <c r="C38" s="225" t="s">
        <v>184</v>
      </c>
      <c r="D38" s="369">
        <v>144476601.96991447</v>
      </c>
      <c r="E38" s="369">
        <v>29383915.088449314</v>
      </c>
      <c r="F38" s="370">
        <v>0.25530653497308681</v>
      </c>
      <c r="G38" s="377">
        <v>10.214861072447476</v>
      </c>
      <c r="H38" s="377">
        <v>2.0505352438821216</v>
      </c>
      <c r="I38" s="378">
        <v>3.0255388059315549</v>
      </c>
      <c r="J38" s="378">
        <v>0.10176941030007525</v>
      </c>
      <c r="K38" s="370">
        <v>3.4807605022520921E-2</v>
      </c>
      <c r="L38" s="371">
        <v>437119565.80910355</v>
      </c>
      <c r="M38" s="371">
        <v>100615090.24407905</v>
      </c>
      <c r="N38" s="370">
        <v>0.29900074902461937</v>
      </c>
      <c r="O38" s="369">
        <v>81719803.968306229</v>
      </c>
      <c r="P38" s="369">
        <v>18056378.675529003</v>
      </c>
      <c r="Q38" s="370">
        <v>0.28362248170736654</v>
      </c>
    </row>
    <row r="39" spans="1:17">
      <c r="A39" s="525" t="s">
        <v>178</v>
      </c>
      <c r="B39" s="525" t="s">
        <v>192</v>
      </c>
      <c r="C39" s="221" t="s">
        <v>185</v>
      </c>
      <c r="D39" s="365">
        <v>297840323.14086789</v>
      </c>
      <c r="E39" s="365">
        <v>-2097890.9128001332</v>
      </c>
      <c r="F39" s="366">
        <v>-6.9944102301841308E-3</v>
      </c>
      <c r="G39" s="375">
        <v>21.05806394374067</v>
      </c>
      <c r="H39" s="375">
        <v>-0.21864245980482266</v>
      </c>
      <c r="I39" s="376">
        <v>1.6930413350862563</v>
      </c>
      <c r="J39" s="376">
        <v>-4.8150193905068139E-2</v>
      </c>
      <c r="K39" s="366">
        <v>-2.7653588421120815E-2</v>
      </c>
      <c r="L39" s="367">
        <v>504255978.332937</v>
      </c>
      <c r="M39" s="367">
        <v>-17993899.198096395</v>
      </c>
      <c r="N39" s="366">
        <v>-3.4454578109550923E-2</v>
      </c>
      <c r="O39" s="365">
        <v>139966340.48708618</v>
      </c>
      <c r="P39" s="365">
        <v>-1574088.6939766109</v>
      </c>
      <c r="Q39" s="366">
        <v>-1.1121124212241785E-2</v>
      </c>
    </row>
    <row r="40" spans="1:17">
      <c r="A40" s="525" t="s">
        <v>178</v>
      </c>
      <c r="B40" s="525" t="s">
        <v>192</v>
      </c>
      <c r="C40" s="225" t="s">
        <v>186</v>
      </c>
      <c r="D40" s="369">
        <v>14406950.771439373</v>
      </c>
      <c r="E40" s="369">
        <v>286395.50944971666</v>
      </c>
      <c r="F40" s="370">
        <v>2.0282170505054351E-2</v>
      </c>
      <c r="G40" s="377">
        <v>1.0186078479232821</v>
      </c>
      <c r="H40" s="377">
        <v>1.6938522418010749E-2</v>
      </c>
      <c r="I40" s="378">
        <v>2.9762936625838963</v>
      </c>
      <c r="J40" s="378">
        <v>-0.18395539177420606</v>
      </c>
      <c r="K40" s="370">
        <v>-5.8209143839636518E-2</v>
      </c>
      <c r="L40" s="371">
        <v>42879316.278193183</v>
      </c>
      <c r="M40" s="371">
        <v>-1745155.1355209574</v>
      </c>
      <c r="N40" s="370">
        <v>-3.9107581114890932E-2</v>
      </c>
      <c r="O40" s="369">
        <v>9933658.0648826472</v>
      </c>
      <c r="P40" s="369">
        <v>62090.97502146475</v>
      </c>
      <c r="Q40" s="370">
        <v>6.2898802648301607E-3</v>
      </c>
    </row>
    <row r="41" spans="1:17">
      <c r="A41" s="525" t="s">
        <v>178</v>
      </c>
      <c r="B41" s="525" t="s">
        <v>192</v>
      </c>
      <c r="C41" s="221" t="s">
        <v>187</v>
      </c>
      <c r="D41" s="365">
        <v>268591.02751299925</v>
      </c>
      <c r="E41" s="365">
        <v>-78553.51092555793</v>
      </c>
      <c r="F41" s="366">
        <v>-0.22628473799094928</v>
      </c>
      <c r="G41" s="375">
        <v>1.8990064785179065E-2</v>
      </c>
      <c r="H41" s="375">
        <v>-5.6353149692989629E-3</v>
      </c>
      <c r="I41" s="376">
        <v>9.843937089234009</v>
      </c>
      <c r="J41" s="376">
        <v>0.3174651837765694</v>
      </c>
      <c r="K41" s="366">
        <v>3.332452842218564E-2</v>
      </c>
      <c r="L41" s="367">
        <v>2643993.1775706853</v>
      </c>
      <c r="M41" s="367">
        <v>-663069.51499722013</v>
      </c>
      <c r="N41" s="366">
        <v>-0.20050104175144995</v>
      </c>
      <c r="O41" s="365">
        <v>596863.9673825294</v>
      </c>
      <c r="P41" s="365">
        <v>-186800.51721339661</v>
      </c>
      <c r="Q41" s="366">
        <v>-0.23836797620057379</v>
      </c>
    </row>
    <row r="42" spans="1:17">
      <c r="A42" s="525" t="s">
        <v>178</v>
      </c>
      <c r="B42" s="525" t="s">
        <v>192</v>
      </c>
      <c r="C42" s="225" t="s">
        <v>188</v>
      </c>
      <c r="D42" s="369">
        <v>1987601.9782823694</v>
      </c>
      <c r="E42" s="369">
        <v>337416.38230612781</v>
      </c>
      <c r="F42" s="370">
        <v>0.20447177767693089</v>
      </c>
      <c r="G42" s="377">
        <v>0.14052848557238384</v>
      </c>
      <c r="H42" s="377">
        <v>2.3469328746625398E-2</v>
      </c>
      <c r="I42" s="378">
        <v>4.2056441563143947</v>
      </c>
      <c r="J42" s="378">
        <v>-8.9878836721708488E-2</v>
      </c>
      <c r="K42" s="370">
        <v>-2.0923840209310939E-2</v>
      </c>
      <c r="L42" s="371">
        <v>8359146.6450421782</v>
      </c>
      <c r="M42" s="371">
        <v>1270736.4747492475</v>
      </c>
      <c r="N42" s="370">
        <v>0.17926960266419431</v>
      </c>
      <c r="O42" s="369">
        <v>1933852.2949437075</v>
      </c>
      <c r="P42" s="369">
        <v>288672.76811374933</v>
      </c>
      <c r="Q42" s="370">
        <v>0.17546581598300295</v>
      </c>
    </row>
    <row r="43" spans="1:17">
      <c r="A43" s="525" t="s">
        <v>178</v>
      </c>
      <c r="B43" s="525" t="s">
        <v>192</v>
      </c>
      <c r="C43" s="221" t="s">
        <v>189</v>
      </c>
      <c r="D43" s="365">
        <v>34318457.00163465</v>
      </c>
      <c r="E43" s="365">
        <v>-13334.511869862676</v>
      </c>
      <c r="F43" s="366">
        <v>-3.8840128295132824E-4</v>
      </c>
      <c r="G43" s="375">
        <v>2.4264016852047772</v>
      </c>
      <c r="H43" s="375">
        <v>-8.9913861491370817E-3</v>
      </c>
      <c r="I43" s="376">
        <v>5.5945820124454935</v>
      </c>
      <c r="J43" s="376">
        <v>-0.40384697231232547</v>
      </c>
      <c r="K43" s="366">
        <v>-6.7325456938560457E-2</v>
      </c>
      <c r="L43" s="367">
        <v>191997422.2362293</v>
      </c>
      <c r="M43" s="367">
        <v>-13939391.077038676</v>
      </c>
      <c r="N43" s="366">
        <v>-6.7687708927661627E-2</v>
      </c>
      <c r="O43" s="365">
        <v>51509267.573028505</v>
      </c>
      <c r="P43" s="365">
        <v>-1150886.3126380816</v>
      </c>
      <c r="Q43" s="366">
        <v>-2.1854974353793865E-2</v>
      </c>
    </row>
    <row r="44" spans="1:17">
      <c r="A44" s="525" t="s">
        <v>178</v>
      </c>
      <c r="B44" s="525" t="s">
        <v>192</v>
      </c>
      <c r="C44" s="225" t="s">
        <v>190</v>
      </c>
      <c r="D44" s="369">
        <v>190677657.83431861</v>
      </c>
      <c r="E44" s="369">
        <v>15007966.354097337</v>
      </c>
      <c r="F44" s="370">
        <v>8.5432872498595408E-2</v>
      </c>
      <c r="G44" s="377">
        <v>13.481392542737375</v>
      </c>
      <c r="H44" s="377">
        <v>1.019917897304893</v>
      </c>
      <c r="I44" s="378">
        <v>3.0217864366830067</v>
      </c>
      <c r="J44" s="378">
        <v>-0.24714587017069434</v>
      </c>
      <c r="K44" s="370">
        <v>-7.5604462549598822E-2</v>
      </c>
      <c r="L44" s="371">
        <v>576187160.22222722</v>
      </c>
      <c r="M44" s="371">
        <v>1934830.4075095654</v>
      </c>
      <c r="N44" s="370">
        <v>3.3693035396719032E-3</v>
      </c>
      <c r="O44" s="369">
        <v>118304241.56821987</v>
      </c>
      <c r="P44" s="369">
        <v>7934001.7228126228</v>
      </c>
      <c r="Q44" s="370">
        <v>7.1885335520930044E-2</v>
      </c>
    </row>
    <row r="45" spans="1:17">
      <c r="A45" s="525" t="s">
        <v>193</v>
      </c>
      <c r="B45" s="524" t="s">
        <v>459</v>
      </c>
      <c r="C45" s="221" t="s">
        <v>20</v>
      </c>
      <c r="D45" s="365">
        <v>321273099.37208134</v>
      </c>
      <c r="E45" s="365">
        <v>-2137401.4523051977</v>
      </c>
      <c r="F45" s="366">
        <v>-6.6089426498424581E-3</v>
      </c>
      <c r="G45" s="375">
        <v>100.00000000000001</v>
      </c>
      <c r="H45" s="375">
        <v>5.6843418860808015E-14</v>
      </c>
      <c r="I45" s="376">
        <v>2.2744192198390545</v>
      </c>
      <c r="J45" s="376">
        <v>-1.0582755093320628E-2</v>
      </c>
      <c r="K45" s="366">
        <v>-4.631398663729306E-3</v>
      </c>
      <c r="L45" s="367">
        <v>730709712.02912426</v>
      </c>
      <c r="M45" s="367">
        <v>-8283921.0684674978</v>
      </c>
      <c r="N45" s="366">
        <v>-1.1209732665414616E-2</v>
      </c>
      <c r="O45" s="365">
        <v>165252340.97011909</v>
      </c>
      <c r="P45" s="365">
        <v>394756.92523908615</v>
      </c>
      <c r="Q45" s="366">
        <v>2.3945329996563551E-3</v>
      </c>
    </row>
    <row r="46" spans="1:17">
      <c r="A46" s="525" t="s">
        <v>193</v>
      </c>
      <c r="B46" s="525" t="s">
        <v>179</v>
      </c>
      <c r="C46" s="225" t="s">
        <v>180</v>
      </c>
      <c r="D46" s="369">
        <v>445151.32896944816</v>
      </c>
      <c r="E46" s="369">
        <v>61787.602874474134</v>
      </c>
      <c r="F46" s="370">
        <v>0.16117227235830589</v>
      </c>
      <c r="G46" s="377">
        <v>0.13855854406717624</v>
      </c>
      <c r="H46" s="377">
        <v>2.0020733724665979E-2</v>
      </c>
      <c r="I46" s="378">
        <v>4.4246682251674132</v>
      </c>
      <c r="J46" s="378">
        <v>0.12075358874542896</v>
      </c>
      <c r="K46" s="370">
        <v>2.8056687677666451E-2</v>
      </c>
      <c r="L46" s="371">
        <v>1969646.9406821635</v>
      </c>
      <c r="M46" s="371">
        <v>319682.18886873615</v>
      </c>
      <c r="N46" s="370">
        <v>0.19375092014382911</v>
      </c>
      <c r="O46" s="369">
        <v>504626.4997354541</v>
      </c>
      <c r="P46" s="369">
        <v>88295.605166328023</v>
      </c>
      <c r="Q46" s="370">
        <v>0.21208035799915334</v>
      </c>
    </row>
    <row r="47" spans="1:17">
      <c r="A47" s="525" t="s">
        <v>193</v>
      </c>
      <c r="B47" s="525" t="s">
        <v>179</v>
      </c>
      <c r="C47" s="221" t="s">
        <v>181</v>
      </c>
      <c r="D47" s="365">
        <v>16769338.204115285</v>
      </c>
      <c r="E47" s="365">
        <v>-968652.78410180099</v>
      </c>
      <c r="F47" s="366">
        <v>-5.4608934278140821E-2</v>
      </c>
      <c r="G47" s="375">
        <v>5.2196521392206368</v>
      </c>
      <c r="H47" s="375">
        <v>-0.26501547144822535</v>
      </c>
      <c r="I47" s="376">
        <v>2.586155008573126</v>
      </c>
      <c r="J47" s="376">
        <v>-7.4905473247848242E-3</v>
      </c>
      <c r="K47" s="366">
        <v>-2.8880381545394406E-3</v>
      </c>
      <c r="L47" s="367">
        <v>43368107.987029411</v>
      </c>
      <c r="M47" s="367">
        <v>-2637953.5101170242</v>
      </c>
      <c r="N47" s="366">
        <v>-5.7339259746906297E-2</v>
      </c>
      <c r="O47" s="365">
        <v>8966185.3025443591</v>
      </c>
      <c r="P47" s="365">
        <v>-493878.31347058527</v>
      </c>
      <c r="Q47" s="366">
        <v>-5.2206658804545301E-2</v>
      </c>
    </row>
    <row r="48" spans="1:17">
      <c r="A48" s="525" t="s">
        <v>193</v>
      </c>
      <c r="B48" s="525" t="s">
        <v>179</v>
      </c>
      <c r="C48" s="225" t="s">
        <v>182</v>
      </c>
      <c r="D48" s="369">
        <v>281713.94360193616</v>
      </c>
      <c r="E48" s="369">
        <v>-45605.297872738971</v>
      </c>
      <c r="F48" s="370">
        <v>-0.13932971880074296</v>
      </c>
      <c r="G48" s="377">
        <v>8.7686751288090323E-2</v>
      </c>
      <c r="H48" s="377">
        <v>-1.3521849125416638E-2</v>
      </c>
      <c r="I48" s="378">
        <v>2.891699877273326</v>
      </c>
      <c r="J48" s="378">
        <v>-0.12588226432471128</v>
      </c>
      <c r="K48" s="370">
        <v>-4.1716267666552113E-2</v>
      </c>
      <c r="L48" s="371">
        <v>814632.17613990349</v>
      </c>
      <c r="M48" s="371">
        <v>-173080.5215354918</v>
      </c>
      <c r="N48" s="370">
        <v>-0.17523367062389783</v>
      </c>
      <c r="O48" s="369">
        <v>153181.89784233435</v>
      </c>
      <c r="P48" s="369">
        <v>-22063.641451303614</v>
      </c>
      <c r="Q48" s="370">
        <v>-0.12590130134116687</v>
      </c>
    </row>
    <row r="49" spans="1:17">
      <c r="A49" s="525" t="s">
        <v>193</v>
      </c>
      <c r="B49" s="525" t="s">
        <v>179</v>
      </c>
      <c r="C49" s="221" t="s">
        <v>183</v>
      </c>
      <c r="D49" s="365">
        <v>146005580.02939561</v>
      </c>
      <c r="E49" s="365">
        <v>-8613063.0753418803</v>
      </c>
      <c r="F49" s="366">
        <v>-5.5705204122813684E-2</v>
      </c>
      <c r="G49" s="375">
        <v>45.445940016378337</v>
      </c>
      <c r="H49" s="375">
        <v>-2.3628487244350325</v>
      </c>
      <c r="I49" s="376">
        <v>1.9139459803668928</v>
      </c>
      <c r="J49" s="376">
        <v>1.6714797104582457E-2</v>
      </c>
      <c r="K49" s="366">
        <v>8.810100346253626E-3</v>
      </c>
      <c r="L49" s="367">
        <v>279446793.00839841</v>
      </c>
      <c r="M49" s="367">
        <v>-13900518.203615546</v>
      </c>
      <c r="N49" s="366">
        <v>-4.7385872214690525E-2</v>
      </c>
      <c r="O49" s="365">
        <v>62134650.565536983</v>
      </c>
      <c r="P49" s="365">
        <v>-2704833.9707674459</v>
      </c>
      <c r="Q49" s="366">
        <v>-4.1715846295060782E-2</v>
      </c>
    </row>
    <row r="50" spans="1:17">
      <c r="A50" s="525" t="s">
        <v>193</v>
      </c>
      <c r="B50" s="525" t="s">
        <v>179</v>
      </c>
      <c r="C50" s="225" t="s">
        <v>184</v>
      </c>
      <c r="D50" s="369">
        <v>33504516.660085388</v>
      </c>
      <c r="E50" s="369">
        <v>6067294.1550579891</v>
      </c>
      <c r="F50" s="370">
        <v>0.22113368632507396</v>
      </c>
      <c r="G50" s="377">
        <v>10.428671658339578</v>
      </c>
      <c r="H50" s="377">
        <v>1.9449574823654547</v>
      </c>
      <c r="I50" s="378">
        <v>3.0299836579001811</v>
      </c>
      <c r="J50" s="378">
        <v>0.14745454429578553</v>
      </c>
      <c r="K50" s="370">
        <v>5.1154572420399329E-2</v>
      </c>
      <c r="L50" s="371">
        <v>101518137.94590308</v>
      </c>
      <c r="M50" s="371">
        <v>22429545.278719872</v>
      </c>
      <c r="N50" s="370">
        <v>0.28360025791717902</v>
      </c>
      <c r="O50" s="369">
        <v>19085798.545727853</v>
      </c>
      <c r="P50" s="369">
        <v>3756855.1741541829</v>
      </c>
      <c r="Q50" s="370">
        <v>0.24508246152966928</v>
      </c>
    </row>
    <row r="51" spans="1:17">
      <c r="A51" s="525" t="s">
        <v>193</v>
      </c>
      <c r="B51" s="525" t="s">
        <v>179</v>
      </c>
      <c r="C51" s="221" t="s">
        <v>185</v>
      </c>
      <c r="D51" s="365">
        <v>67557046.324893311</v>
      </c>
      <c r="E51" s="365">
        <v>-1256319.3946433514</v>
      </c>
      <c r="F51" s="366">
        <v>-1.8256909562653065E-2</v>
      </c>
      <c r="G51" s="375">
        <v>21.027918757260274</v>
      </c>
      <c r="H51" s="375">
        <v>-0.24948737028616463</v>
      </c>
      <c r="I51" s="376">
        <v>1.6665054917555913</v>
      </c>
      <c r="J51" s="376">
        <v>-6.0712084993741033E-2</v>
      </c>
      <c r="K51" s="366">
        <v>-3.5150224158789961E-2</v>
      </c>
      <c r="L51" s="367">
        <v>112584188.70722158</v>
      </c>
      <c r="M51" s="367">
        <v>-6271466.0788421035</v>
      </c>
      <c r="N51" s="366">
        <v>-5.2765399257869036E-2</v>
      </c>
      <c r="O51" s="365">
        <v>31610649.009133983</v>
      </c>
      <c r="P51" s="365">
        <v>-729835.01327538863</v>
      </c>
      <c r="Q51" s="366">
        <v>-2.2567226043050909E-2</v>
      </c>
    </row>
    <row r="52" spans="1:17">
      <c r="A52" s="525" t="s">
        <v>193</v>
      </c>
      <c r="B52" s="525" t="s">
        <v>179</v>
      </c>
      <c r="C52" s="225" t="s">
        <v>186</v>
      </c>
      <c r="D52" s="369">
        <v>3240167.5181449945</v>
      </c>
      <c r="E52" s="369">
        <v>-132856.32651750231</v>
      </c>
      <c r="F52" s="370">
        <v>-3.9387900185685124E-2</v>
      </c>
      <c r="G52" s="377">
        <v>1.0085399382885791</v>
      </c>
      <c r="H52" s="377">
        <v>-3.4414398711771987E-2</v>
      </c>
      <c r="I52" s="378">
        <v>2.9327068560082101</v>
      </c>
      <c r="J52" s="378">
        <v>-0.20750978361513495</v>
      </c>
      <c r="K52" s="370">
        <v>-6.6081359163813871E-2</v>
      </c>
      <c r="L52" s="371">
        <v>9502461.4950789325</v>
      </c>
      <c r="M52" s="371">
        <v>-1089564.1077765487</v>
      </c>
      <c r="N52" s="370">
        <v>-0.1028664533706202</v>
      </c>
      <c r="O52" s="369">
        <v>2231411.268830359</v>
      </c>
      <c r="P52" s="369">
        <v>-119821.76797363395</v>
      </c>
      <c r="Q52" s="370">
        <v>-5.0961247183097788E-2</v>
      </c>
    </row>
    <row r="53" spans="1:17">
      <c r="A53" s="525" t="s">
        <v>193</v>
      </c>
      <c r="B53" s="525" t="s">
        <v>179</v>
      </c>
      <c r="C53" s="221" t="s">
        <v>187</v>
      </c>
      <c r="D53" s="365">
        <v>65649.466866213421</v>
      </c>
      <c r="E53" s="365">
        <v>-17703.931142086949</v>
      </c>
      <c r="F53" s="366">
        <v>-0.21239603381644961</v>
      </c>
      <c r="G53" s="375">
        <v>2.0434162397823953E-2</v>
      </c>
      <c r="H53" s="375">
        <v>-5.3390879437169476E-3</v>
      </c>
      <c r="I53" s="376">
        <v>9.4022536831324945</v>
      </c>
      <c r="J53" s="376">
        <v>0.58915956639428479</v>
      </c>
      <c r="K53" s="366">
        <v>6.6850479365167276E-2</v>
      </c>
      <c r="L53" s="367">
        <v>617252.94163853978</v>
      </c>
      <c r="M53" s="367">
        <v>-117348.39995855058</v>
      </c>
      <c r="N53" s="366">
        <v>-0.15974433112717226</v>
      </c>
      <c r="O53" s="365">
        <v>144831.50892285362</v>
      </c>
      <c r="P53" s="365">
        <v>-41202.842152568628</v>
      </c>
      <c r="Q53" s="366">
        <v>-0.22147975314442936</v>
      </c>
    </row>
    <row r="54" spans="1:17">
      <c r="A54" s="525" t="s">
        <v>193</v>
      </c>
      <c r="B54" s="525" t="s">
        <v>179</v>
      </c>
      <c r="C54" s="225" t="s">
        <v>188</v>
      </c>
      <c r="D54" s="369">
        <v>489818.90205783187</v>
      </c>
      <c r="E54" s="369">
        <v>94780.598490214557</v>
      </c>
      <c r="F54" s="370">
        <v>0.23992761621909733</v>
      </c>
      <c r="G54" s="377">
        <v>0.15246184726177459</v>
      </c>
      <c r="H54" s="377">
        <v>3.0314204386651972E-2</v>
      </c>
      <c r="I54" s="378">
        <v>4.0488887951269783</v>
      </c>
      <c r="J54" s="378">
        <v>-9.3172551369375967E-2</v>
      </c>
      <c r="K54" s="370">
        <v>-2.2494247085014286E-2</v>
      </c>
      <c r="L54" s="371">
        <v>1983222.2641833543</v>
      </c>
      <c r="M54" s="371">
        <v>346949.37659043376</v>
      </c>
      <c r="N54" s="370">
        <v>0.21203637805233219</v>
      </c>
      <c r="O54" s="369">
        <v>475765.95148987958</v>
      </c>
      <c r="P54" s="369">
        <v>76279.772184575908</v>
      </c>
      <c r="Q54" s="370">
        <v>0.1909447088187744</v>
      </c>
    </row>
    <row r="55" spans="1:17">
      <c r="A55" s="525" t="s">
        <v>193</v>
      </c>
      <c r="B55" s="525" t="s">
        <v>179</v>
      </c>
      <c r="C55" s="221" t="s">
        <v>189</v>
      </c>
      <c r="D55" s="365">
        <v>8277558.1499294546</v>
      </c>
      <c r="E55" s="365">
        <v>-368382.90193089098</v>
      </c>
      <c r="F55" s="366">
        <v>-4.260761202525503E-2</v>
      </c>
      <c r="G55" s="375">
        <v>2.5764865362545746</v>
      </c>
      <c r="H55" s="375">
        <v>-9.687781951664709E-2</v>
      </c>
      <c r="I55" s="376">
        <v>5.5333317230569605</v>
      </c>
      <c r="J55" s="376">
        <v>-0.30154764217235464</v>
      </c>
      <c r="K55" s="366">
        <v>-5.1680184507208501E-2</v>
      </c>
      <c r="L55" s="367">
        <v>45802475.100453332</v>
      </c>
      <c r="M55" s="367">
        <v>-4645547.9360356405</v>
      </c>
      <c r="N55" s="366">
        <v>-9.2085827281586902E-2</v>
      </c>
      <c r="O55" s="365">
        <v>12434728.687057538</v>
      </c>
      <c r="P55" s="365">
        <v>-863267.80825939588</v>
      </c>
      <c r="Q55" s="366">
        <v>-6.491713308568002E-2</v>
      </c>
    </row>
    <row r="56" spans="1:17">
      <c r="A56" s="525" t="s">
        <v>193</v>
      </c>
      <c r="B56" s="525" t="s">
        <v>179</v>
      </c>
      <c r="C56" s="225" t="s">
        <v>190</v>
      </c>
      <c r="D56" s="369">
        <v>44529554.165126659</v>
      </c>
      <c r="E56" s="369">
        <v>2934315.2239264473</v>
      </c>
      <c r="F56" s="370">
        <v>7.0544497366019435E-2</v>
      </c>
      <c r="G56" s="377">
        <v>13.860343194670936</v>
      </c>
      <c r="H56" s="377">
        <v>0.99890584641778979</v>
      </c>
      <c r="I56" s="378">
        <v>2.976342351268018</v>
      </c>
      <c r="J56" s="378">
        <v>-0.2847859910625794</v>
      </c>
      <c r="K56" s="370">
        <v>-8.732744043402299E-2</v>
      </c>
      <c r="L56" s="371">
        <v>132535197.94474964</v>
      </c>
      <c r="M56" s="371">
        <v>-3112214.6724117249</v>
      </c>
      <c r="N56" s="370">
        <v>-2.2943413459682788E-2</v>
      </c>
      <c r="O56" s="369">
        <v>27388985.313876554</v>
      </c>
      <c r="P56" s="369">
        <v>1326703.3116633743</v>
      </c>
      <c r="Q56" s="370">
        <v>5.0905109213027169E-2</v>
      </c>
    </row>
    <row r="57" spans="1:17">
      <c r="A57" s="525" t="s">
        <v>193</v>
      </c>
      <c r="B57" s="524" t="s">
        <v>460</v>
      </c>
      <c r="C57" s="221" t="s">
        <v>20</v>
      </c>
      <c r="D57" s="365">
        <v>4264959257.8548741</v>
      </c>
      <c r="E57" s="365">
        <v>65496714.977330685</v>
      </c>
      <c r="F57" s="366">
        <v>1.559645176224175E-2</v>
      </c>
      <c r="G57" s="375">
        <v>100.00000000000003</v>
      </c>
      <c r="H57" s="375">
        <v>5.6843418860808015E-14</v>
      </c>
      <c r="I57" s="376">
        <v>2.3028349504720524</v>
      </c>
      <c r="J57" s="376">
        <v>4.3940499057031346E-3</v>
      </c>
      <c r="K57" s="366">
        <v>1.9117523990372844E-3</v>
      </c>
      <c r="L57" s="367">
        <v>9821497241.3275509</v>
      </c>
      <c r="M57" s="367">
        <v>169280772.38143921</v>
      </c>
      <c r="N57" s="366">
        <v>1.753802071535206E-2</v>
      </c>
      <c r="O57" s="365">
        <v>2204263694.2278895</v>
      </c>
      <c r="P57" s="365">
        <v>47774975.2602458</v>
      </c>
      <c r="Q57" s="366">
        <v>2.2154057584459184E-2</v>
      </c>
    </row>
    <row r="58" spans="1:17">
      <c r="A58" s="525" t="s">
        <v>193</v>
      </c>
      <c r="B58" s="525" t="s">
        <v>191</v>
      </c>
      <c r="C58" s="225" t="s">
        <v>180</v>
      </c>
      <c r="D58" s="369">
        <v>5634091.3475269321</v>
      </c>
      <c r="E58" s="369">
        <v>831596.6333365459</v>
      </c>
      <c r="F58" s="370">
        <v>0.17315930216005204</v>
      </c>
      <c r="G58" s="377">
        <v>0.13210187968737325</v>
      </c>
      <c r="H58" s="377">
        <v>1.7742133287548617E-2</v>
      </c>
      <c r="I58" s="378">
        <v>4.4567795031898232</v>
      </c>
      <c r="J58" s="378">
        <v>0.16115180981344412</v>
      </c>
      <c r="K58" s="370">
        <v>3.7515311222602307E-2</v>
      </c>
      <c r="L58" s="371">
        <v>25109902.836757161</v>
      </c>
      <c r="M58" s="371">
        <v>4480173.5451872572</v>
      </c>
      <c r="N58" s="370">
        <v>0.21717073849427718</v>
      </c>
      <c r="O58" s="369">
        <v>6258497.4443709049</v>
      </c>
      <c r="P58" s="369">
        <v>1070864.0335916979</v>
      </c>
      <c r="Q58" s="370">
        <v>0.20642631211499757</v>
      </c>
    </row>
    <row r="59" spans="1:17">
      <c r="A59" s="525" t="s">
        <v>193</v>
      </c>
      <c r="B59" s="525" t="s">
        <v>191</v>
      </c>
      <c r="C59" s="221" t="s">
        <v>181</v>
      </c>
      <c r="D59" s="365">
        <v>226143820.04701886</v>
      </c>
      <c r="E59" s="365">
        <v>-3622109.0886610746</v>
      </c>
      <c r="F59" s="366">
        <v>-1.5764343748816516E-2</v>
      </c>
      <c r="G59" s="375">
        <v>5.3023676517079172</v>
      </c>
      <c r="H59" s="375">
        <v>-0.1689498511799723</v>
      </c>
      <c r="I59" s="376">
        <v>2.6012591353163379</v>
      </c>
      <c r="J59" s="376">
        <v>-1.3139198767832205E-2</v>
      </c>
      <c r="K59" s="366">
        <v>-5.0257065254881664E-3</v>
      </c>
      <c r="L59" s="367">
        <v>588258677.79264176</v>
      </c>
      <c r="M59" s="367">
        <v>-12440984.56898129</v>
      </c>
      <c r="N59" s="366">
        <v>-2.0710823309056197E-2</v>
      </c>
      <c r="O59" s="365">
        <v>121349485.00379744</v>
      </c>
      <c r="P59" s="365">
        <v>-1529713.5439234674</v>
      </c>
      <c r="Q59" s="366">
        <v>-1.2448921884279653E-2</v>
      </c>
    </row>
    <row r="60" spans="1:17">
      <c r="A60" s="525" t="s">
        <v>193</v>
      </c>
      <c r="B60" s="525" t="s">
        <v>191</v>
      </c>
      <c r="C60" s="225" t="s">
        <v>182</v>
      </c>
      <c r="D60" s="369">
        <v>3971948.0015262445</v>
      </c>
      <c r="E60" s="369">
        <v>327063.52119508712</v>
      </c>
      <c r="F60" s="370">
        <v>8.9732204946416205E-2</v>
      </c>
      <c r="G60" s="377">
        <v>9.3129799404555083E-2</v>
      </c>
      <c r="H60" s="377">
        <v>6.3357288987226923E-3</v>
      </c>
      <c r="I60" s="378">
        <v>2.9793372096085973</v>
      </c>
      <c r="J60" s="378">
        <v>-3.2912215712999071E-3</v>
      </c>
      <c r="K60" s="370">
        <v>-1.1034634877392132E-3</v>
      </c>
      <c r="L60" s="371">
        <v>11833772.475577645</v>
      </c>
      <c r="M60" s="371">
        <v>962436.39617557079</v>
      </c>
      <c r="N60" s="370">
        <v>8.8529725246844271E-2</v>
      </c>
      <c r="O60" s="369">
        <v>2142302.7897702139</v>
      </c>
      <c r="P60" s="369">
        <v>166714.25415621535</v>
      </c>
      <c r="Q60" s="370">
        <v>8.438713383422311E-2</v>
      </c>
    </row>
    <row r="61" spans="1:17">
      <c r="A61" s="525" t="s">
        <v>193</v>
      </c>
      <c r="B61" s="525" t="s">
        <v>191</v>
      </c>
      <c r="C61" s="221" t="s">
        <v>183</v>
      </c>
      <c r="D61" s="365">
        <v>1978064161.0512033</v>
      </c>
      <c r="E61" s="365">
        <v>-71933852.834101677</v>
      </c>
      <c r="F61" s="366">
        <v>-3.5089718305515535E-2</v>
      </c>
      <c r="G61" s="375">
        <v>46.379438617336312</v>
      </c>
      <c r="H61" s="375">
        <v>-2.4362846556854478</v>
      </c>
      <c r="I61" s="376">
        <v>1.9051893514013452</v>
      </c>
      <c r="J61" s="376">
        <v>-1.6880439518531798E-3</v>
      </c>
      <c r="K61" s="366">
        <v>-8.8523989846788994E-4</v>
      </c>
      <c r="L61" s="367">
        <v>3768586776.0233879</v>
      </c>
      <c r="M61" s="367">
        <v>-140508097.1734519</v>
      </c>
      <c r="N61" s="366">
        <v>-3.5943895385313333E-2</v>
      </c>
      <c r="O61" s="365">
        <v>842088585.17253077</v>
      </c>
      <c r="P61" s="365">
        <v>-28089926.756057739</v>
      </c>
      <c r="Q61" s="366">
        <v>-3.2280648592208569E-2</v>
      </c>
    </row>
    <row r="62" spans="1:17">
      <c r="A62" s="525" t="s">
        <v>193</v>
      </c>
      <c r="B62" s="525" t="s">
        <v>191</v>
      </c>
      <c r="C62" s="225" t="s">
        <v>184</v>
      </c>
      <c r="D62" s="369">
        <v>402796856.6760422</v>
      </c>
      <c r="E62" s="369">
        <v>85764355.856475234</v>
      </c>
      <c r="F62" s="370">
        <v>0.27052228284092045</v>
      </c>
      <c r="G62" s="377">
        <v>9.4443307033754653</v>
      </c>
      <c r="H62" s="377">
        <v>1.8949717655926603</v>
      </c>
      <c r="I62" s="378">
        <v>2.9899823048539704</v>
      </c>
      <c r="J62" s="378">
        <v>7.8274902390753187E-2</v>
      </c>
      <c r="K62" s="370">
        <v>2.6882818762810769E-2</v>
      </c>
      <c r="L62" s="371">
        <v>1204355473.9121671</v>
      </c>
      <c r="M62" s="371">
        <v>281249594.45440793</v>
      </c>
      <c r="N62" s="370">
        <v>0.30467750310464553</v>
      </c>
      <c r="O62" s="369">
        <v>224279628.29940271</v>
      </c>
      <c r="P62" s="369">
        <v>50213617.794555426</v>
      </c>
      <c r="Q62" s="370">
        <v>0.28847457150835948</v>
      </c>
    </row>
    <row r="63" spans="1:17">
      <c r="A63" s="525" t="s">
        <v>193</v>
      </c>
      <c r="B63" s="525" t="s">
        <v>191</v>
      </c>
      <c r="C63" s="221" t="s">
        <v>185</v>
      </c>
      <c r="D63" s="365">
        <v>888307219.2883265</v>
      </c>
      <c r="E63" s="365">
        <v>1909213.2100726366</v>
      </c>
      <c r="F63" s="366">
        <v>2.1539006146005313E-3</v>
      </c>
      <c r="G63" s="375">
        <v>20.82803528901972</v>
      </c>
      <c r="H63" s="375">
        <v>-0.27938017255214831</v>
      </c>
      <c r="I63" s="376">
        <v>1.7145691342208935</v>
      </c>
      <c r="J63" s="376">
        <v>-1.3582832062228434E-2</v>
      </c>
      <c r="K63" s="366">
        <v>-7.8597440081858913E-3</v>
      </c>
      <c r="L63" s="367">
        <v>1523064139.8973553</v>
      </c>
      <c r="M63" s="367">
        <v>-8766317.2162177563</v>
      </c>
      <c r="N63" s="366">
        <v>-5.7227725010352134E-3</v>
      </c>
      <c r="O63" s="365">
        <v>418359687.23218262</v>
      </c>
      <c r="P63" s="365">
        <v>-1003644.8564942479</v>
      </c>
      <c r="Q63" s="366">
        <v>-2.3932584937636399E-3</v>
      </c>
    </row>
    <row r="64" spans="1:17">
      <c r="A64" s="525" t="s">
        <v>193</v>
      </c>
      <c r="B64" s="525" t="s">
        <v>191</v>
      </c>
      <c r="C64" s="225" t="s">
        <v>186</v>
      </c>
      <c r="D64" s="369">
        <v>43358085.260340139</v>
      </c>
      <c r="E64" s="369">
        <v>1341857.7415397242</v>
      </c>
      <c r="F64" s="370">
        <v>3.1936654497105955E-2</v>
      </c>
      <c r="G64" s="377">
        <v>1.0166119448969309</v>
      </c>
      <c r="H64" s="377">
        <v>1.6097543594278285E-2</v>
      </c>
      <c r="I64" s="378">
        <v>3.0524176203715516</v>
      </c>
      <c r="J64" s="378">
        <v>-0.1158158550934143</v>
      </c>
      <c r="K64" s="370">
        <v>-3.6555341009524969E-2</v>
      </c>
      <c r="L64" s="371">
        <v>132346983.43423429</v>
      </c>
      <c r="M64" s="371">
        <v>-770235.10358148813</v>
      </c>
      <c r="N64" s="370">
        <v>-5.7861418082641256E-3</v>
      </c>
      <c r="O64" s="369">
        <v>29937220.201019578</v>
      </c>
      <c r="P64" s="369">
        <v>729483.49469396472</v>
      </c>
      <c r="Q64" s="370">
        <v>2.4975694009730584E-2</v>
      </c>
    </row>
    <row r="65" spans="1:17">
      <c r="A65" s="525" t="s">
        <v>193</v>
      </c>
      <c r="B65" s="525" t="s">
        <v>191</v>
      </c>
      <c r="C65" s="221" t="s">
        <v>187</v>
      </c>
      <c r="D65" s="365">
        <v>1037354.8322017315</v>
      </c>
      <c r="E65" s="365">
        <v>-370749.45181269303</v>
      </c>
      <c r="F65" s="366">
        <v>-0.26329687085086312</v>
      </c>
      <c r="G65" s="375">
        <v>2.4322737205313541E-2</v>
      </c>
      <c r="H65" s="375">
        <v>-9.2078460452175437E-3</v>
      </c>
      <c r="I65" s="376">
        <v>9.9180628878206374</v>
      </c>
      <c r="J65" s="376">
        <v>-0.36393228573289171</v>
      </c>
      <c r="K65" s="366">
        <v>-3.5395103731323208E-2</v>
      </c>
      <c r="L65" s="367">
        <v>10288550.462761398</v>
      </c>
      <c r="M65" s="367">
        <v>-4189570.9893349633</v>
      </c>
      <c r="N65" s="366">
        <v>-0.28937255452628724</v>
      </c>
      <c r="O65" s="365">
        <v>2344733.7783898939</v>
      </c>
      <c r="P65" s="365">
        <v>-951403.08398529142</v>
      </c>
      <c r="Q65" s="366">
        <v>-0.28864186279562237</v>
      </c>
    </row>
    <row r="66" spans="1:17">
      <c r="A66" s="525" t="s">
        <v>193</v>
      </c>
      <c r="B66" s="525" t="s">
        <v>191</v>
      </c>
      <c r="C66" s="225" t="s">
        <v>188</v>
      </c>
      <c r="D66" s="369">
        <v>5934888.333737324</v>
      </c>
      <c r="E66" s="369">
        <v>982004.2716399096</v>
      </c>
      <c r="F66" s="370">
        <v>0.1982691820216072</v>
      </c>
      <c r="G66" s="377">
        <v>0.13915463137911352</v>
      </c>
      <c r="H66" s="377">
        <v>2.1213727953323894E-2</v>
      </c>
      <c r="I66" s="378">
        <v>4.2645926043079641</v>
      </c>
      <c r="J66" s="378">
        <v>6.1120991426122373E-4</v>
      </c>
      <c r="K66" s="370">
        <v>1.4334253781333206E-4</v>
      </c>
      <c r="L66" s="371">
        <v>25309880.89544981</v>
      </c>
      <c r="M66" s="371">
        <v>4190875.4060773291</v>
      </c>
      <c r="N66" s="370">
        <v>0.19844094496714176</v>
      </c>
      <c r="O66" s="369">
        <v>5842840.3787030708</v>
      </c>
      <c r="P66" s="369">
        <v>895595.23703546636</v>
      </c>
      <c r="Q66" s="370">
        <v>0.18102908010205887</v>
      </c>
    </row>
    <row r="67" spans="1:17">
      <c r="A67" s="525" t="s">
        <v>193</v>
      </c>
      <c r="B67" s="525" t="s">
        <v>191</v>
      </c>
      <c r="C67" s="221" t="s">
        <v>189</v>
      </c>
      <c r="D67" s="365">
        <v>120959762.29691787</v>
      </c>
      <c r="E67" s="365">
        <v>-771973.72031669319</v>
      </c>
      <c r="F67" s="366">
        <v>-6.341597890359491E-3</v>
      </c>
      <c r="G67" s="375">
        <v>2.8361293739006652</v>
      </c>
      <c r="H67" s="375">
        <v>-6.2616234003289861E-2</v>
      </c>
      <c r="I67" s="376">
        <v>5.6148319261095709</v>
      </c>
      <c r="J67" s="376">
        <v>-0.26785662929109399</v>
      </c>
      <c r="K67" s="366">
        <v>-4.553302911900467E-2</v>
      </c>
      <c r="L67" s="367">
        <v>679168735.11935925</v>
      </c>
      <c r="M67" s="367">
        <v>-36941155.178281426</v>
      </c>
      <c r="N67" s="366">
        <v>-5.1585874847961351E-2</v>
      </c>
      <c r="O67" s="365">
        <v>183907938.69452137</v>
      </c>
      <c r="P67" s="365">
        <v>-3078061.7689148784</v>
      </c>
      <c r="Q67" s="366">
        <v>-1.6461455730835694E-2</v>
      </c>
    </row>
    <row r="68" spans="1:17">
      <c r="A68" s="525" t="s">
        <v>193</v>
      </c>
      <c r="B68" s="525" t="s">
        <v>191</v>
      </c>
      <c r="C68" s="225" t="s">
        <v>190</v>
      </c>
      <c r="D68" s="369">
        <v>587863238.14190328</v>
      </c>
      <c r="E68" s="369">
        <v>50151476.259776115</v>
      </c>
      <c r="F68" s="370">
        <v>9.3268326666750348E-2</v>
      </c>
      <c r="G68" s="377">
        <v>13.783560465653268</v>
      </c>
      <c r="H68" s="377">
        <v>0.97926095370482358</v>
      </c>
      <c r="I68" s="378">
        <v>3.1446767469813959</v>
      </c>
      <c r="J68" s="378">
        <v>-0.14920748844751763</v>
      </c>
      <c r="K68" s="370">
        <v>-4.529834013067207E-2</v>
      </c>
      <c r="L68" s="371">
        <v>1848639855.3900301</v>
      </c>
      <c r="M68" s="371">
        <v>77479559.721785784</v>
      </c>
      <c r="N68" s="370">
        <v>4.3745086151309287E-2</v>
      </c>
      <c r="O68" s="369">
        <v>366735847.58403766</v>
      </c>
      <c r="P68" s="369">
        <v>28334522.806426048</v>
      </c>
      <c r="Q68" s="370">
        <v>8.3730531566466967E-2</v>
      </c>
    </row>
    <row r="69" spans="1:17">
      <c r="A69" s="525" t="s">
        <v>193</v>
      </c>
      <c r="B69" s="524" t="s">
        <v>462</v>
      </c>
      <c r="C69" s="221" t="s">
        <v>20</v>
      </c>
      <c r="D69" s="365">
        <v>1404086963.994555</v>
      </c>
      <c r="E69" s="365">
        <v>5205678.9958641529</v>
      </c>
      <c r="F69" s="366">
        <v>3.7213157768916931E-3</v>
      </c>
      <c r="G69" s="375">
        <v>100.00000000000006</v>
      </c>
      <c r="H69" s="375">
        <v>4.2632564145606011E-14</v>
      </c>
      <c r="I69" s="376">
        <v>2.2781770469198843</v>
      </c>
      <c r="J69" s="376">
        <v>-9.2317675437048052E-4</v>
      </c>
      <c r="K69" s="366">
        <v>-4.0506193838293772E-4</v>
      </c>
      <c r="L69" s="367">
        <v>3198758693.2518215</v>
      </c>
      <c r="M69" s="367">
        <v>10568043.717576504</v>
      </c>
      <c r="N69" s="366">
        <v>3.3147464751270015E-3</v>
      </c>
      <c r="O69" s="365">
        <v>719879172.24646294</v>
      </c>
      <c r="P69" s="365">
        <v>11216356.902767181</v>
      </c>
      <c r="Q69" s="366">
        <v>1.5827494627790425E-2</v>
      </c>
    </row>
    <row r="70" spans="1:17">
      <c r="A70" s="525" t="s">
        <v>193</v>
      </c>
      <c r="B70" s="525" t="s">
        <v>192</v>
      </c>
      <c r="C70" s="225" t="s">
        <v>180</v>
      </c>
      <c r="D70" s="369">
        <v>1957434.8810129976</v>
      </c>
      <c r="E70" s="369">
        <v>339960.16279080021</v>
      </c>
      <c r="F70" s="370">
        <v>0.21017958361937059</v>
      </c>
      <c r="G70" s="377">
        <v>0.13940980375205517</v>
      </c>
      <c r="H70" s="377">
        <v>2.3783500393245754E-2</v>
      </c>
      <c r="I70" s="378">
        <v>4.3979121621524522</v>
      </c>
      <c r="J70" s="378">
        <v>0.10498235700056568</v>
      </c>
      <c r="K70" s="370">
        <v>2.4454710830486396E-2</v>
      </c>
      <c r="L70" s="371">
        <v>8608626.6698285006</v>
      </c>
      <c r="M70" s="371">
        <v>1664921.2428927803</v>
      </c>
      <c r="N70" s="370">
        <v>0.2397741753897408</v>
      </c>
      <c r="O70" s="369">
        <v>2218342.6035988443</v>
      </c>
      <c r="P70" s="369">
        <v>477488.31248943531</v>
      </c>
      <c r="Q70" s="370">
        <v>0.27428390470585695</v>
      </c>
    </row>
    <row r="71" spans="1:17">
      <c r="A71" s="525" t="s">
        <v>193</v>
      </c>
      <c r="B71" s="525" t="s">
        <v>192</v>
      </c>
      <c r="C71" s="221" t="s">
        <v>181</v>
      </c>
      <c r="D71" s="365">
        <v>74624939.947321042</v>
      </c>
      <c r="E71" s="365">
        <v>-2815059.7198347896</v>
      </c>
      <c r="F71" s="366">
        <v>-3.6351494472290455E-2</v>
      </c>
      <c r="G71" s="375">
        <v>5.314837460994366</v>
      </c>
      <c r="H71" s="375">
        <v>-0.22101468726196849</v>
      </c>
      <c r="I71" s="376">
        <v>2.5589858216603503</v>
      </c>
      <c r="J71" s="376">
        <v>-2.0309984562161709E-2</v>
      </c>
      <c r="K71" s="366">
        <v>-7.8742362598210637E-3</v>
      </c>
      <c r="L71" s="367">
        <v>190964163.26744965</v>
      </c>
      <c r="M71" s="367">
        <v>-8776503.1079181135</v>
      </c>
      <c r="N71" s="366">
        <v>-4.3939490476239053E-2</v>
      </c>
      <c r="O71" s="365">
        <v>39917937.999107145</v>
      </c>
      <c r="P71" s="365">
        <v>-1441875.138259694</v>
      </c>
      <c r="Q71" s="366">
        <v>-3.4861742084541014E-2</v>
      </c>
    </row>
    <row r="72" spans="1:17">
      <c r="A72" s="525" t="s">
        <v>193</v>
      </c>
      <c r="B72" s="525" t="s">
        <v>192</v>
      </c>
      <c r="C72" s="225" t="s">
        <v>182</v>
      </c>
      <c r="D72" s="369">
        <v>1196374.5309371999</v>
      </c>
      <c r="E72" s="369">
        <v>-233997.07735327142</v>
      </c>
      <c r="F72" s="370">
        <v>-0.16359180788895572</v>
      </c>
      <c r="G72" s="377">
        <v>8.5206583467848512E-2</v>
      </c>
      <c r="H72" s="377">
        <v>-1.7044524158615321E-2</v>
      </c>
      <c r="I72" s="378">
        <v>2.9607461041738485</v>
      </c>
      <c r="J72" s="378">
        <v>2.9873533864548829E-2</v>
      </c>
      <c r="K72" s="370">
        <v>1.0192709900518201E-2</v>
      </c>
      <c r="L72" s="371">
        <v>3542161.2316051302</v>
      </c>
      <c r="M72" s="371">
        <v>-650075.68048261059</v>
      </c>
      <c r="N72" s="370">
        <v>-0.15506654182835097</v>
      </c>
      <c r="O72" s="369">
        <v>651055.18141320487</v>
      </c>
      <c r="P72" s="369">
        <v>-119085.35133633856</v>
      </c>
      <c r="Q72" s="370">
        <v>-0.15462807925610919</v>
      </c>
    </row>
    <row r="73" spans="1:17">
      <c r="A73" s="525" t="s">
        <v>193</v>
      </c>
      <c r="B73" s="525" t="s">
        <v>192</v>
      </c>
      <c r="C73" s="221" t="s">
        <v>183</v>
      </c>
      <c r="D73" s="365">
        <v>647080863.98358154</v>
      </c>
      <c r="E73" s="365">
        <v>-36176747.026581287</v>
      </c>
      <c r="F73" s="366">
        <v>-5.2947448288348728E-2</v>
      </c>
      <c r="G73" s="375">
        <v>46.085526080426682</v>
      </c>
      <c r="H73" s="375">
        <v>-2.7576186765497752</v>
      </c>
      <c r="I73" s="376">
        <v>1.9215951549891994</v>
      </c>
      <c r="J73" s="376">
        <v>2.0430399606452321E-2</v>
      </c>
      <c r="K73" s="366">
        <v>1.0746254131109865E-2</v>
      </c>
      <c r="L73" s="367">
        <v>1243427453.1170754</v>
      </c>
      <c r="M73" s="367">
        <v>-55557835.782460928</v>
      </c>
      <c r="N73" s="366">
        <v>-4.2770180892139242E-2</v>
      </c>
      <c r="O73" s="365">
        <v>275816823.66429281</v>
      </c>
      <c r="P73" s="365">
        <v>-12219292.038944781</v>
      </c>
      <c r="Q73" s="366">
        <v>-4.2422777467025233E-2</v>
      </c>
    </row>
    <row r="74" spans="1:17">
      <c r="A74" s="525" t="s">
        <v>193</v>
      </c>
      <c r="B74" s="525" t="s">
        <v>192</v>
      </c>
      <c r="C74" s="225" t="s">
        <v>184</v>
      </c>
      <c r="D74" s="369">
        <v>144411033.35061884</v>
      </c>
      <c r="E74" s="369">
        <v>29390883.085349947</v>
      </c>
      <c r="F74" s="370">
        <v>0.25552812283383636</v>
      </c>
      <c r="G74" s="377">
        <v>10.285049078425811</v>
      </c>
      <c r="H74" s="377">
        <v>2.0627537701161742</v>
      </c>
      <c r="I74" s="378">
        <v>3.0254517283781892</v>
      </c>
      <c r="J74" s="378">
        <v>0.10198901426167151</v>
      </c>
      <c r="K74" s="370">
        <v>3.4886374219584668E-2</v>
      </c>
      <c r="L74" s="371">
        <v>436908610.44751006</v>
      </c>
      <c r="M74" s="371">
        <v>100651489.77491736</v>
      </c>
      <c r="N74" s="370">
        <v>0.2993289467702302</v>
      </c>
      <c r="O74" s="369">
        <v>81686604.807224795</v>
      </c>
      <c r="P74" s="369">
        <v>18060152.874197483</v>
      </c>
      <c r="Q74" s="370">
        <v>0.28384661293399566</v>
      </c>
    </row>
    <row r="75" spans="1:17">
      <c r="A75" s="525" t="s">
        <v>193</v>
      </c>
      <c r="B75" s="525" t="s">
        <v>192</v>
      </c>
      <c r="C75" s="221" t="s">
        <v>185</v>
      </c>
      <c r="D75" s="365">
        <v>293404206.17139494</v>
      </c>
      <c r="E75" s="365">
        <v>-1426049.2726375461</v>
      </c>
      <c r="F75" s="366">
        <v>-4.8368484791014013E-3</v>
      </c>
      <c r="G75" s="375">
        <v>20.896441153237067</v>
      </c>
      <c r="H75" s="375">
        <v>-0.17970437860543242</v>
      </c>
      <c r="I75" s="376">
        <v>1.6852646948005374</v>
      </c>
      <c r="J75" s="376">
        <v>-4.8115233710828598E-2</v>
      </c>
      <c r="K75" s="366">
        <v>-2.7758042492248173E-2</v>
      </c>
      <c r="L75" s="367">
        <v>494463749.96662986</v>
      </c>
      <c r="M75" s="367">
        <v>-16589097.137934983</v>
      </c>
      <c r="N75" s="366">
        <v>-3.2460629525738152E-2</v>
      </c>
      <c r="O75" s="365">
        <v>137458164.64208388</v>
      </c>
      <c r="P75" s="365">
        <v>-1172439.0975536704</v>
      </c>
      <c r="Q75" s="366">
        <v>-8.4572891261126652E-3</v>
      </c>
    </row>
    <row r="76" spans="1:17">
      <c r="A76" s="525" t="s">
        <v>193</v>
      </c>
      <c r="B76" s="525" t="s">
        <v>192</v>
      </c>
      <c r="C76" s="225" t="s">
        <v>186</v>
      </c>
      <c r="D76" s="369">
        <v>14088936.14916696</v>
      </c>
      <c r="E76" s="369">
        <v>315499.11814657785</v>
      </c>
      <c r="F76" s="370">
        <v>2.2906346283503111E-2</v>
      </c>
      <c r="G76" s="377">
        <v>1.0034233285012968</v>
      </c>
      <c r="H76" s="377">
        <v>1.8819618470729438E-2</v>
      </c>
      <c r="I76" s="378">
        <v>2.9624961017491862</v>
      </c>
      <c r="J76" s="378">
        <v>-0.19003967864555671</v>
      </c>
      <c r="K76" s="370">
        <v>-6.0281529499963675E-2</v>
      </c>
      <c r="L76" s="371">
        <v>41738418.41970031</v>
      </c>
      <c r="M76" s="371">
        <v>-1682834.6396053806</v>
      </c>
      <c r="N76" s="370">
        <v>-3.8756012805685927E-2</v>
      </c>
      <c r="O76" s="369">
        <v>9679549.7115078084</v>
      </c>
      <c r="P76" s="369">
        <v>88093.00907487236</v>
      </c>
      <c r="Q76" s="370">
        <v>9.1845286704497122E-3</v>
      </c>
    </row>
    <row r="77" spans="1:17">
      <c r="A77" s="525" t="s">
        <v>193</v>
      </c>
      <c r="B77" s="525" t="s">
        <v>192</v>
      </c>
      <c r="C77" s="221" t="s">
        <v>187</v>
      </c>
      <c r="D77" s="365">
        <v>267994.56671027775</v>
      </c>
      <c r="E77" s="365">
        <v>-78066.984188181756</v>
      </c>
      <c r="F77" s="366">
        <v>-0.22558699163631724</v>
      </c>
      <c r="G77" s="375">
        <v>1.9086749865396314E-2</v>
      </c>
      <c r="H77" s="375">
        <v>-5.6517003955050896E-3</v>
      </c>
      <c r="I77" s="376">
        <v>9.8302897124620277</v>
      </c>
      <c r="J77" s="376">
        <v>0.31557431607155983</v>
      </c>
      <c r="K77" s="366">
        <v>3.3166973779507593E-2</v>
      </c>
      <c r="L77" s="367">
        <v>2634464.2321277619</v>
      </c>
      <c r="M77" s="367">
        <v>-658212.9343045745</v>
      </c>
      <c r="N77" s="366">
        <v>-0.19990205569340944</v>
      </c>
      <c r="O77" s="365">
        <v>596181.71144459548</v>
      </c>
      <c r="P77" s="365">
        <v>-186235.4563814922</v>
      </c>
      <c r="Q77" s="366">
        <v>-0.23802577964762631</v>
      </c>
    </row>
    <row r="78" spans="1:17">
      <c r="A78" s="525" t="s">
        <v>193</v>
      </c>
      <c r="B78" s="525" t="s">
        <v>192</v>
      </c>
      <c r="C78" s="225" t="s">
        <v>188</v>
      </c>
      <c r="D78" s="369">
        <v>1987601.9782823694</v>
      </c>
      <c r="E78" s="369">
        <v>337416.38230612781</v>
      </c>
      <c r="F78" s="370">
        <v>0.20447177767693089</v>
      </c>
      <c r="G78" s="377">
        <v>0.14155832432399665</v>
      </c>
      <c r="H78" s="377">
        <v>2.3593661155471513E-2</v>
      </c>
      <c r="I78" s="378">
        <v>4.2056441563143947</v>
      </c>
      <c r="J78" s="378">
        <v>-8.9878836721708488E-2</v>
      </c>
      <c r="K78" s="370">
        <v>-2.0923840209310939E-2</v>
      </c>
      <c r="L78" s="371">
        <v>8359146.6450421782</v>
      </c>
      <c r="M78" s="371">
        <v>1270736.4747492475</v>
      </c>
      <c r="N78" s="370">
        <v>0.17926960266419431</v>
      </c>
      <c r="O78" s="369">
        <v>1933852.2949437075</v>
      </c>
      <c r="P78" s="369">
        <v>288672.76811374933</v>
      </c>
      <c r="Q78" s="370">
        <v>0.17546581598300295</v>
      </c>
    </row>
    <row r="79" spans="1:17">
      <c r="A79" s="525" t="s">
        <v>193</v>
      </c>
      <c r="B79" s="525" t="s">
        <v>192</v>
      </c>
      <c r="C79" s="221" t="s">
        <v>189</v>
      </c>
      <c r="D79" s="365">
        <v>34178595.775270797</v>
      </c>
      <c r="E79" s="365">
        <v>15359.342481799424</v>
      </c>
      <c r="F79" s="366">
        <v>4.4958686838750207E-4</v>
      </c>
      <c r="G79" s="375">
        <v>2.4342221423404196</v>
      </c>
      <c r="H79" s="375">
        <v>-7.9605360003642822E-3</v>
      </c>
      <c r="I79" s="376">
        <v>5.5804269465667682</v>
      </c>
      <c r="J79" s="376">
        <v>-0.40394580994320695</v>
      </c>
      <c r="K79" s="366">
        <v>-6.750010842887133E-2</v>
      </c>
      <c r="L79" s="367">
        <v>190731156.86013424</v>
      </c>
      <c r="M79" s="367">
        <v>-13714384.522457272</v>
      </c>
      <c r="N79" s="366">
        <v>-6.7080868722848311E-2</v>
      </c>
      <c r="O79" s="365">
        <v>51264046.810000002</v>
      </c>
      <c r="P79" s="365">
        <v>-1098923.8476342782</v>
      </c>
      <c r="Q79" s="366">
        <v>-2.098665972981921E-2</v>
      </c>
    </row>
    <row r="80" spans="1:17">
      <c r="A80" s="525" t="s">
        <v>193</v>
      </c>
      <c r="B80" s="525" t="s">
        <v>192</v>
      </c>
      <c r="C80" s="225" t="s">
        <v>190</v>
      </c>
      <c r="D80" s="369">
        <v>190355972.6400772</v>
      </c>
      <c r="E80" s="369">
        <v>15003470.965190381</v>
      </c>
      <c r="F80" s="370">
        <v>8.5561773124900389E-2</v>
      </c>
      <c r="G80" s="377">
        <v>13.55727796934489</v>
      </c>
      <c r="H80" s="377">
        <v>1.0220826275149388</v>
      </c>
      <c r="I80" s="378">
        <v>3.0190108119439802</v>
      </c>
      <c r="J80" s="378">
        <v>-0.24738628472528479</v>
      </c>
      <c r="K80" s="370">
        <v>-7.5736745228418126E-2</v>
      </c>
      <c r="L80" s="371">
        <v>574686739.51850557</v>
      </c>
      <c r="M80" s="371">
        <v>1915837.1539628506</v>
      </c>
      <c r="N80" s="370">
        <v>3.3448576840300224E-3</v>
      </c>
      <c r="O80" s="369">
        <v>118049928.176025</v>
      </c>
      <c r="P80" s="369">
        <v>7933116.2241801172</v>
      </c>
      <c r="Q80" s="370">
        <v>7.2042734288832691E-2</v>
      </c>
    </row>
    <row r="81" spans="1:17">
      <c r="A81" s="525" t="s">
        <v>194</v>
      </c>
      <c r="B81" s="524" t="s">
        <v>459</v>
      </c>
      <c r="C81" s="221" t="s">
        <v>20</v>
      </c>
      <c r="D81" s="365">
        <v>171482065.55835509</v>
      </c>
      <c r="E81" s="365">
        <v>-6871278.3500260115</v>
      </c>
      <c r="F81" s="366">
        <v>-3.8526209822876883E-2</v>
      </c>
      <c r="G81" s="375">
        <v>100</v>
      </c>
      <c r="H81" s="375">
        <v>2.8421709430404007E-14</v>
      </c>
      <c r="I81" s="376">
        <v>2.4669869435143972</v>
      </c>
      <c r="J81" s="376">
        <v>1.8789746215374326E-2</v>
      </c>
      <c r="K81" s="366">
        <v>7.6749316746641738E-3</v>
      </c>
      <c r="L81" s="367">
        <v>423044016.77934194</v>
      </c>
      <c r="M81" s="367">
        <v>-13600139.906065404</v>
      </c>
      <c r="N81" s="366">
        <v>-3.1146964176286943E-2</v>
      </c>
      <c r="O81" s="365">
        <v>96717486.032409444</v>
      </c>
      <c r="P81" s="365">
        <v>-2155724.8711957037</v>
      </c>
      <c r="Q81" s="366">
        <v>-2.1802921655870902E-2</v>
      </c>
    </row>
    <row r="82" spans="1:17">
      <c r="A82" s="525" t="s">
        <v>194</v>
      </c>
      <c r="B82" s="525" t="s">
        <v>179</v>
      </c>
      <c r="C82" s="225" t="s">
        <v>180</v>
      </c>
      <c r="D82" s="369">
        <v>329660.03774327738</v>
      </c>
      <c r="E82" s="369">
        <v>45266.415643321176</v>
      </c>
      <c r="F82" s="370">
        <v>0.15916818144188666</v>
      </c>
      <c r="G82" s="377">
        <v>0.19224169983600681</v>
      </c>
      <c r="H82" s="377">
        <v>3.2786532992570921E-2</v>
      </c>
      <c r="I82" s="378">
        <v>4.8068416502580025</v>
      </c>
      <c r="J82" s="378">
        <v>0.29989742841450617</v>
      </c>
      <c r="K82" s="370">
        <v>6.6541189252135396E-2</v>
      </c>
      <c r="L82" s="371">
        <v>1584623.5998500108</v>
      </c>
      <c r="M82" s="371">
        <v>302877.40799747035</v>
      </c>
      <c r="N82" s="370">
        <v>0.23630061077826484</v>
      </c>
      <c r="O82" s="369">
        <v>395725.16019723751</v>
      </c>
      <c r="P82" s="369">
        <v>74387.270904016565</v>
      </c>
      <c r="Q82" s="370">
        <v>0.23149237417234092</v>
      </c>
    </row>
    <row r="83" spans="1:17">
      <c r="A83" s="525" t="s">
        <v>194</v>
      </c>
      <c r="B83" s="525" t="s">
        <v>179</v>
      </c>
      <c r="C83" s="221" t="s">
        <v>181</v>
      </c>
      <c r="D83" s="365">
        <v>10992763.654876828</v>
      </c>
      <c r="E83" s="365">
        <v>-845051.86715867557</v>
      </c>
      <c r="F83" s="366">
        <v>-7.1385794582256634E-2</v>
      </c>
      <c r="G83" s="375">
        <v>6.4104450917848359</v>
      </c>
      <c r="H83" s="375">
        <v>-0.22683754201680717</v>
      </c>
      <c r="I83" s="376">
        <v>2.6838929977185599</v>
      </c>
      <c r="J83" s="376">
        <v>-2.5662495039069366E-2</v>
      </c>
      <c r="K83" s="366">
        <v>-9.4711088618272057E-3</v>
      </c>
      <c r="L83" s="367">
        <v>29503401.398899004</v>
      </c>
      <c r="M83" s="367">
        <v>-2571816.6710838191</v>
      </c>
      <c r="N83" s="366">
        <v>-8.0180800812407277E-2</v>
      </c>
      <c r="O83" s="365">
        <v>5957906.1926276721</v>
      </c>
      <c r="P83" s="365">
        <v>-391253.98750086874</v>
      </c>
      <c r="Q83" s="366">
        <v>-6.1622951130671851E-2</v>
      </c>
    </row>
    <row r="84" spans="1:17">
      <c r="A84" s="525" t="s">
        <v>194</v>
      </c>
      <c r="B84" s="525" t="s">
        <v>179</v>
      </c>
      <c r="C84" s="225" t="s">
        <v>182</v>
      </c>
      <c r="D84" s="369">
        <v>231154.16105303174</v>
      </c>
      <c r="E84" s="369">
        <v>-19823.470840124704</v>
      </c>
      <c r="F84" s="370">
        <v>-7.8985010299896935E-2</v>
      </c>
      <c r="G84" s="377">
        <v>0.13479786373016969</v>
      </c>
      <c r="H84" s="377">
        <v>-5.9214670058336805E-3</v>
      </c>
      <c r="I84" s="378">
        <v>2.9787188471864003</v>
      </c>
      <c r="J84" s="378">
        <v>-0.17980355576014118</v>
      </c>
      <c r="K84" s="370">
        <v>-5.6926477897514656E-2</v>
      </c>
      <c r="L84" s="371">
        <v>688543.25613422622</v>
      </c>
      <c r="M84" s="371">
        <v>-104175.21683877881</v>
      </c>
      <c r="N84" s="370">
        <v>-0.13141514975433954</v>
      </c>
      <c r="O84" s="369">
        <v>127903.38156788211</v>
      </c>
      <c r="P84" s="369">
        <v>-8263.8908949538891</v>
      </c>
      <c r="Q84" s="370">
        <v>-6.0689259213952053E-2</v>
      </c>
    </row>
    <row r="85" spans="1:17">
      <c r="A85" s="525" t="s">
        <v>194</v>
      </c>
      <c r="B85" s="525" t="s">
        <v>179</v>
      </c>
      <c r="C85" s="221" t="s">
        <v>183</v>
      </c>
      <c r="D85" s="365">
        <v>73941566.471113816</v>
      </c>
      <c r="E85" s="365">
        <v>-6968557.9204967022</v>
      </c>
      <c r="F85" s="366">
        <v>-8.6127143826505645E-2</v>
      </c>
      <c r="G85" s="375">
        <v>43.119125157698555</v>
      </c>
      <c r="H85" s="375">
        <v>-2.2459476907104232</v>
      </c>
      <c r="I85" s="376">
        <v>1.972494866260897</v>
      </c>
      <c r="J85" s="376">
        <v>2.2944470111256221E-2</v>
      </c>
      <c r="K85" s="366">
        <v>1.1769108486024017E-2</v>
      </c>
      <c r="L85" s="367">
        <v>145849360.26756087</v>
      </c>
      <c r="M85" s="367">
        <v>-11889004.792620122</v>
      </c>
      <c r="N85" s="366">
        <v>-7.5371675039767147E-2</v>
      </c>
      <c r="O85" s="365">
        <v>33619725.130768135</v>
      </c>
      <c r="P85" s="365">
        <v>-2202018.9773009047</v>
      </c>
      <c r="Q85" s="366">
        <v>-6.1471573540856382E-2</v>
      </c>
    </row>
    <row r="86" spans="1:17">
      <c r="A86" s="525" t="s">
        <v>194</v>
      </c>
      <c r="B86" s="525" t="s">
        <v>179</v>
      </c>
      <c r="C86" s="225" t="s">
        <v>184</v>
      </c>
      <c r="D86" s="369">
        <v>18378416.228859413</v>
      </c>
      <c r="E86" s="369">
        <v>2852925.732089648</v>
      </c>
      <c r="F86" s="370">
        <v>0.18375752654534347</v>
      </c>
      <c r="G86" s="377">
        <v>10.717398445731495</v>
      </c>
      <c r="H86" s="377">
        <v>2.0124926914860932</v>
      </c>
      <c r="I86" s="378">
        <v>3.1706245580702053</v>
      </c>
      <c r="J86" s="378">
        <v>6.6111420277444211E-2</v>
      </c>
      <c r="K86" s="370">
        <v>2.1295261879435288E-2</v>
      </c>
      <c r="L86" s="371">
        <v>58271057.833657667</v>
      </c>
      <c r="M86" s="371">
        <v>10071968.615759268</v>
      </c>
      <c r="N86" s="370">
        <v>0.20896595307487911</v>
      </c>
      <c r="O86" s="369">
        <v>11293273.636484029</v>
      </c>
      <c r="P86" s="369">
        <v>1918651.3118771482</v>
      </c>
      <c r="Q86" s="370">
        <v>0.20466438491511238</v>
      </c>
    </row>
    <row r="87" spans="1:17">
      <c r="A87" s="525" t="s">
        <v>194</v>
      </c>
      <c r="B87" s="525" t="s">
        <v>179</v>
      </c>
      <c r="C87" s="221" t="s">
        <v>185</v>
      </c>
      <c r="D87" s="365">
        <v>38320422.279774338</v>
      </c>
      <c r="E87" s="365">
        <v>-2043775.5019625872</v>
      </c>
      <c r="F87" s="366">
        <v>-5.0633373491379245E-2</v>
      </c>
      <c r="G87" s="375">
        <v>22.346606424993144</v>
      </c>
      <c r="H87" s="375">
        <v>-0.28498370794640238</v>
      </c>
      <c r="I87" s="376">
        <v>1.870874066472672</v>
      </c>
      <c r="J87" s="376">
        <v>-2.1900208575510005E-2</v>
      </c>
      <c r="K87" s="366">
        <v>-1.157042805590356E-2</v>
      </c>
      <c r="L87" s="367">
        <v>71692684.259511396</v>
      </c>
      <c r="M87" s="367">
        <v>-4707630.9347171485</v>
      </c>
      <c r="N87" s="366">
        <v>-6.1617951742073095E-2</v>
      </c>
      <c r="O87" s="365">
        <v>19608480.770473115</v>
      </c>
      <c r="P87" s="365">
        <v>-1008446.2584833689</v>
      </c>
      <c r="Q87" s="366">
        <v>-4.891350961600658E-2</v>
      </c>
    </row>
    <row r="88" spans="1:17">
      <c r="A88" s="525" t="s">
        <v>194</v>
      </c>
      <c r="B88" s="525" t="s">
        <v>179</v>
      </c>
      <c r="C88" s="225" t="s">
        <v>186</v>
      </c>
      <c r="D88" s="369">
        <v>2952825.1571855238</v>
      </c>
      <c r="E88" s="369">
        <v>-106696.08718588203</v>
      </c>
      <c r="F88" s="370">
        <v>-3.4873458513213655E-2</v>
      </c>
      <c r="G88" s="377">
        <v>1.7219440106293107</v>
      </c>
      <c r="H88" s="377">
        <v>6.5171073114451694E-3</v>
      </c>
      <c r="I88" s="378">
        <v>3.0126223766957203</v>
      </c>
      <c r="J88" s="378">
        <v>-0.22448263416774772</v>
      </c>
      <c r="K88" s="370">
        <v>-6.9346725983371493E-2</v>
      </c>
      <c r="L88" s="371">
        <v>8895747.1430071667</v>
      </c>
      <c r="M88" s="371">
        <v>-1008244.4079907443</v>
      </c>
      <c r="N88" s="370">
        <v>-0.10180182432497685</v>
      </c>
      <c r="O88" s="369">
        <v>2106099.9078708887</v>
      </c>
      <c r="P88" s="369">
        <v>-99207.287444266025</v>
      </c>
      <c r="Q88" s="370">
        <v>-4.4985699795029498E-2</v>
      </c>
    </row>
    <row r="89" spans="1:17">
      <c r="A89" s="525" t="s">
        <v>194</v>
      </c>
      <c r="B89" s="525" t="s">
        <v>179</v>
      </c>
      <c r="C89" s="221" t="s">
        <v>187</v>
      </c>
      <c r="D89" s="365">
        <v>49620.617261964398</v>
      </c>
      <c r="E89" s="365">
        <v>-3233.0388656670038</v>
      </c>
      <c r="F89" s="366">
        <v>-6.1169635225609323E-2</v>
      </c>
      <c r="G89" s="375">
        <v>2.8936330513862733E-2</v>
      </c>
      <c r="H89" s="375">
        <v>-6.9790844651355585E-4</v>
      </c>
      <c r="I89" s="376">
        <v>11.337410351235205</v>
      </c>
      <c r="J89" s="376">
        <v>0.89105843695730158</v>
      </c>
      <c r="K89" s="366">
        <v>8.5298527588316977E-2</v>
      </c>
      <c r="L89" s="367">
        <v>562569.29978047544</v>
      </c>
      <c r="M89" s="367">
        <v>10441.40791500709</v>
      </c>
      <c r="N89" s="366">
        <v>1.8911212544848663E-2</v>
      </c>
      <c r="O89" s="365">
        <v>127108.14825133339</v>
      </c>
      <c r="P89" s="365">
        <v>-7808.222285243799</v>
      </c>
      <c r="Q89" s="366">
        <v>-5.7874535567401075E-2</v>
      </c>
    </row>
    <row r="90" spans="1:17">
      <c r="A90" s="525" t="s">
        <v>194</v>
      </c>
      <c r="B90" s="525" t="s">
        <v>179</v>
      </c>
      <c r="C90" s="225" t="s">
        <v>188</v>
      </c>
      <c r="D90" s="369">
        <v>346300.95746966096</v>
      </c>
      <c r="E90" s="369">
        <v>59009.612265388132</v>
      </c>
      <c r="F90" s="370">
        <v>0.20539989543865483</v>
      </c>
      <c r="G90" s="377">
        <v>0.2019458748307503</v>
      </c>
      <c r="H90" s="377">
        <v>4.0865998833666484E-2</v>
      </c>
      <c r="I90" s="378">
        <v>4.1568927326023326</v>
      </c>
      <c r="J90" s="378">
        <v>-0.27915432021249753</v>
      </c>
      <c r="K90" s="370">
        <v>-6.2928620208246924E-2</v>
      </c>
      <c r="L90" s="371">
        <v>1439535.9333988631</v>
      </c>
      <c r="M90" s="371">
        <v>165098.0082062406</v>
      </c>
      <c r="N90" s="370">
        <v>0.12954574321953513</v>
      </c>
      <c r="O90" s="369">
        <v>346250.3351131815</v>
      </c>
      <c r="P90" s="369">
        <v>46123.556606258207</v>
      </c>
      <c r="Q90" s="370">
        <v>0.15368024418119103</v>
      </c>
    </row>
    <row r="91" spans="1:17">
      <c r="A91" s="525" t="s">
        <v>194</v>
      </c>
      <c r="B91" s="525" t="s">
        <v>179</v>
      </c>
      <c r="C91" s="221" t="s">
        <v>189</v>
      </c>
      <c r="D91" s="365">
        <v>4976727.9286311017</v>
      </c>
      <c r="E91" s="365">
        <v>-353601.60827625543</v>
      </c>
      <c r="F91" s="366">
        <v>-6.6337663708764635E-2</v>
      </c>
      <c r="G91" s="375">
        <v>2.9021856673038084</v>
      </c>
      <c r="H91" s="375">
        <v>-8.6448815291319647E-2</v>
      </c>
      <c r="I91" s="376">
        <v>6.1145531775620716</v>
      </c>
      <c r="J91" s="376">
        <v>-0.20723053956957305</v>
      </c>
      <c r="K91" s="366">
        <v>-3.2780390605263991E-2</v>
      </c>
      <c r="L91" s="367">
        <v>30430467.56987321</v>
      </c>
      <c r="M91" s="367">
        <v>-3266722.9034935795</v>
      </c>
      <c r="N91" s="366">
        <v>-9.6943479785814649E-2</v>
      </c>
      <c r="O91" s="365">
        <v>8049748.1140374392</v>
      </c>
      <c r="P91" s="365">
        <v>-656687.58831240609</v>
      </c>
      <c r="Q91" s="366">
        <v>-7.5425537012254934E-2</v>
      </c>
    </row>
    <row r="92" spans="1:17">
      <c r="A92" s="525" t="s">
        <v>194</v>
      </c>
      <c r="B92" s="525" t="s">
        <v>179</v>
      </c>
      <c r="C92" s="225" t="s">
        <v>190</v>
      </c>
      <c r="D92" s="369">
        <v>20946940.331555448</v>
      </c>
      <c r="E92" s="369">
        <v>496591.65193077922</v>
      </c>
      <c r="F92" s="370">
        <v>2.428279633322581E-2</v>
      </c>
      <c r="G92" s="377">
        <v>12.215236773216517</v>
      </c>
      <c r="H92" s="377">
        <v>0.74903814106198574</v>
      </c>
      <c r="I92" s="378">
        <v>3.5345257959067307</v>
      </c>
      <c r="J92" s="378">
        <v>-0.11963960770436843</v>
      </c>
      <c r="K92" s="370">
        <v>-3.2740610916555349E-2</v>
      </c>
      <c r="L92" s="371">
        <v>74037500.947201818</v>
      </c>
      <c r="M92" s="371">
        <v>-691455.68966656923</v>
      </c>
      <c r="N92" s="370">
        <v>-9.2528481700416467E-3</v>
      </c>
      <c r="O92" s="369">
        <v>15067359.274640488</v>
      </c>
      <c r="P92" s="369">
        <v>160893.22126086242</v>
      </c>
      <c r="Q92" s="370">
        <v>1.079351877800603E-2</v>
      </c>
    </row>
    <row r="93" spans="1:17">
      <c r="A93" s="525" t="s">
        <v>194</v>
      </c>
      <c r="B93" s="524" t="s">
        <v>460</v>
      </c>
      <c r="C93" s="221" t="s">
        <v>20</v>
      </c>
      <c r="D93" s="365">
        <v>2309850188.8835835</v>
      </c>
      <c r="E93" s="365">
        <v>-24359151.126093388</v>
      </c>
      <c r="F93" s="366">
        <v>-1.0435718300224264E-2</v>
      </c>
      <c r="G93" s="375">
        <v>100</v>
      </c>
      <c r="H93" s="375">
        <v>4.2632564145606011E-14</v>
      </c>
      <c r="I93" s="376">
        <v>2.4908443493851924</v>
      </c>
      <c r="J93" s="376">
        <v>3.4114538266238892E-2</v>
      </c>
      <c r="K93" s="366">
        <v>1.3886157977910044E-2</v>
      </c>
      <c r="L93" s="367">
        <v>5753477290.9069939</v>
      </c>
      <c r="M93" s="367">
        <v>18955619.912922859</v>
      </c>
      <c r="N93" s="366">
        <v>3.3055276447559278E-3</v>
      </c>
      <c r="O93" s="365">
        <v>1302281029.3740783</v>
      </c>
      <c r="P93" s="365">
        <v>-249323.90192532539</v>
      </c>
      <c r="Q93" s="366">
        <v>-1.914150417287774E-4</v>
      </c>
    </row>
    <row r="94" spans="1:17">
      <c r="A94" s="525" t="s">
        <v>194</v>
      </c>
      <c r="B94" s="525" t="s">
        <v>191</v>
      </c>
      <c r="C94" s="225" t="s">
        <v>180</v>
      </c>
      <c r="D94" s="369">
        <v>4304077.5390899209</v>
      </c>
      <c r="E94" s="369">
        <v>766493.3579707793</v>
      </c>
      <c r="F94" s="370">
        <v>0.21667141154172995</v>
      </c>
      <c r="G94" s="377">
        <v>0.18633578748110086</v>
      </c>
      <c r="H94" s="377">
        <v>3.4781934941702036E-2</v>
      </c>
      <c r="I94" s="378">
        <v>4.7262503269037648</v>
      </c>
      <c r="J94" s="378">
        <v>0.17358511581421521</v>
      </c>
      <c r="K94" s="370">
        <v>3.8128240879955373E-2</v>
      </c>
      <c r="L94" s="371">
        <v>20342147.876142889</v>
      </c>
      <c r="M94" s="371">
        <v>4236711.4434610624</v>
      </c>
      <c r="N94" s="370">
        <v>0.26306095219274839</v>
      </c>
      <c r="O94" s="369">
        <v>5027561.1123833451</v>
      </c>
      <c r="P94" s="369">
        <v>1050933.6321498365</v>
      </c>
      <c r="Q94" s="370">
        <v>0.26427761649128007</v>
      </c>
    </row>
    <row r="95" spans="1:17">
      <c r="A95" s="525" t="s">
        <v>194</v>
      </c>
      <c r="B95" s="525" t="s">
        <v>191</v>
      </c>
      <c r="C95" s="221" t="s">
        <v>181</v>
      </c>
      <c r="D95" s="365">
        <v>151492817.32362375</v>
      </c>
      <c r="E95" s="365">
        <v>-5488415.0055261254</v>
      </c>
      <c r="F95" s="366">
        <v>-3.4962236721510186E-2</v>
      </c>
      <c r="G95" s="375">
        <v>6.5585559640491038</v>
      </c>
      <c r="H95" s="375">
        <v>-0.16668626844487733</v>
      </c>
      <c r="I95" s="376">
        <v>2.6883496685289519</v>
      </c>
      <c r="J95" s="376">
        <v>8.1121433152318012E-3</v>
      </c>
      <c r="K95" s="366">
        <v>3.0266508990037908E-3</v>
      </c>
      <c r="L95" s="367">
        <v>407265665.23648095</v>
      </c>
      <c r="M95" s="367">
        <v>-13481324.406399727</v>
      </c>
      <c r="N95" s="366">
        <v>-3.2041404307710748E-2</v>
      </c>
      <c r="O95" s="365">
        <v>82127894.628353536</v>
      </c>
      <c r="P95" s="365">
        <v>-2266086.6240924895</v>
      </c>
      <c r="Q95" s="366">
        <v>-2.6851282407379145E-2</v>
      </c>
    </row>
    <row r="96" spans="1:17">
      <c r="A96" s="525" t="s">
        <v>194</v>
      </c>
      <c r="B96" s="525" t="s">
        <v>191</v>
      </c>
      <c r="C96" s="225" t="s">
        <v>182</v>
      </c>
      <c r="D96" s="369">
        <v>3250789.1524299318</v>
      </c>
      <c r="E96" s="369">
        <v>622788.39732457744</v>
      </c>
      <c r="F96" s="370">
        <v>0.23698181825659725</v>
      </c>
      <c r="G96" s="377">
        <v>0.14073593032460391</v>
      </c>
      <c r="H96" s="377">
        <v>2.8149594983556112E-2</v>
      </c>
      <c r="I96" s="378">
        <v>3.08762272493323</v>
      </c>
      <c r="J96" s="378">
        <v>-7.7765791826267083E-2</v>
      </c>
      <c r="K96" s="370">
        <v>-2.4567534574200786E-2</v>
      </c>
      <c r="L96" s="371">
        <v>10037210.461009091</v>
      </c>
      <c r="M96" s="371">
        <v>1718567.0487633152</v>
      </c>
      <c r="N96" s="370">
        <v>0.20659222466892055</v>
      </c>
      <c r="O96" s="369">
        <v>1781277.6578617378</v>
      </c>
      <c r="P96" s="369">
        <v>320592.16635983484</v>
      </c>
      <c r="Q96" s="370">
        <v>0.21948062620256209</v>
      </c>
    </row>
    <row r="97" spans="1:17">
      <c r="A97" s="525" t="s">
        <v>194</v>
      </c>
      <c r="B97" s="525" t="s">
        <v>191</v>
      </c>
      <c r="C97" s="221" t="s">
        <v>183</v>
      </c>
      <c r="D97" s="365">
        <v>1019297762.8991939</v>
      </c>
      <c r="E97" s="365">
        <v>-63508725.863589644</v>
      </c>
      <c r="F97" s="366">
        <v>-5.8651962767747007E-2</v>
      </c>
      <c r="G97" s="375">
        <v>44.128306147501696</v>
      </c>
      <c r="H97" s="375">
        <v>-2.2602704982542505</v>
      </c>
      <c r="I97" s="376">
        <v>1.971318943127387</v>
      </c>
      <c r="J97" s="376">
        <v>-7.8165933449065861E-3</v>
      </c>
      <c r="K97" s="366">
        <v>-3.9494987588567371E-3</v>
      </c>
      <c r="L97" s="367">
        <v>2009360988.6905487</v>
      </c>
      <c r="M97" s="367">
        <v>-133659812.34266353</v>
      </c>
      <c r="N97" s="366">
        <v>-6.2369815672448106E-2</v>
      </c>
      <c r="O97" s="365">
        <v>459043589.12910098</v>
      </c>
      <c r="P97" s="365">
        <v>-25436826.380428731</v>
      </c>
      <c r="Q97" s="366">
        <v>-5.250331193197301E-2</v>
      </c>
    </row>
    <row r="98" spans="1:17">
      <c r="A98" s="525" t="s">
        <v>194</v>
      </c>
      <c r="B98" s="525" t="s">
        <v>191</v>
      </c>
      <c r="C98" s="225" t="s">
        <v>184</v>
      </c>
      <c r="D98" s="369">
        <v>217544693.57754907</v>
      </c>
      <c r="E98" s="369">
        <v>39978254.656152487</v>
      </c>
      <c r="F98" s="370">
        <v>0.22514533094764422</v>
      </c>
      <c r="G98" s="377">
        <v>9.4181299992747416</v>
      </c>
      <c r="H98" s="377">
        <v>1.8109957171087556</v>
      </c>
      <c r="I98" s="378">
        <v>3.194671192537152</v>
      </c>
      <c r="J98" s="378">
        <v>7.5866866565696967E-2</v>
      </c>
      <c r="K98" s="370">
        <v>2.4325625668120656E-2</v>
      </c>
      <c r="L98" s="371">
        <v>694983765.66151798</v>
      </c>
      <c r="M98" s="371">
        <v>141188787.80612016</v>
      </c>
      <c r="N98" s="370">
        <v>0.25494775765732236</v>
      </c>
      <c r="O98" s="369">
        <v>132107092.49680854</v>
      </c>
      <c r="P98" s="369">
        <v>25245003.354950905</v>
      </c>
      <c r="Q98" s="370">
        <v>0.23623909618160829</v>
      </c>
    </row>
    <row r="99" spans="1:17">
      <c r="A99" s="525" t="s">
        <v>194</v>
      </c>
      <c r="B99" s="525" t="s">
        <v>191</v>
      </c>
      <c r="C99" s="221" t="s">
        <v>185</v>
      </c>
      <c r="D99" s="365">
        <v>513132286.34910363</v>
      </c>
      <c r="E99" s="365">
        <v>-14822597.607245982</v>
      </c>
      <c r="F99" s="366">
        <v>-2.8075500497636248E-2</v>
      </c>
      <c r="G99" s="375">
        <v>22.214959602947889</v>
      </c>
      <c r="H99" s="375">
        <v>-0.40318671781701099</v>
      </c>
      <c r="I99" s="376">
        <v>1.9036111296463112</v>
      </c>
      <c r="J99" s="376">
        <v>1.9577964691953609E-2</v>
      </c>
      <c r="K99" s="366">
        <v>1.0391518077351841E-2</v>
      </c>
      <c r="L99" s="367">
        <v>976804331.27501154</v>
      </c>
      <c r="M99" s="367">
        <v>-17880179.698380351</v>
      </c>
      <c r="N99" s="366">
        <v>-1.7975729491236294E-2</v>
      </c>
      <c r="O99" s="365">
        <v>263666096.02758348</v>
      </c>
      <c r="P99" s="365">
        <v>-7119802.2984579802</v>
      </c>
      <c r="Q99" s="366">
        <v>-2.6293105890932835E-2</v>
      </c>
    </row>
    <row r="100" spans="1:17">
      <c r="A100" s="525" t="s">
        <v>194</v>
      </c>
      <c r="B100" s="525" t="s">
        <v>191</v>
      </c>
      <c r="C100" s="225" t="s">
        <v>186</v>
      </c>
      <c r="D100" s="369">
        <v>39502998.833684795</v>
      </c>
      <c r="E100" s="369">
        <v>1257147.4154228196</v>
      </c>
      <c r="F100" s="370">
        <v>3.2870164182631986E-2</v>
      </c>
      <c r="G100" s="377">
        <v>1.7101974415396055</v>
      </c>
      <c r="H100" s="377">
        <v>7.1704665304574089E-2</v>
      </c>
      <c r="I100" s="378">
        <v>3.1462506079549044</v>
      </c>
      <c r="J100" s="378">
        <v>-0.10857107181707892</v>
      </c>
      <c r="K100" s="370">
        <v>-3.3356995405255156E-2</v>
      </c>
      <c r="L100" s="371">
        <v>124286334.09652266</v>
      </c>
      <c r="M100" s="371">
        <v>-197092.2609744668</v>
      </c>
      <c r="N100" s="370">
        <v>-1.5832811382332002E-3</v>
      </c>
      <c r="O100" s="369">
        <v>28228679.564077668</v>
      </c>
      <c r="P100" s="369">
        <v>821290.99345883727</v>
      </c>
      <c r="Q100" s="370">
        <v>2.9966043329617862E-2</v>
      </c>
    </row>
    <row r="101" spans="1:17">
      <c r="A101" s="525" t="s">
        <v>194</v>
      </c>
      <c r="B101" s="525" t="s">
        <v>191</v>
      </c>
      <c r="C101" s="221" t="s">
        <v>187</v>
      </c>
      <c r="D101" s="365">
        <v>652101.09583893139</v>
      </c>
      <c r="E101" s="365">
        <v>-279966.30690969632</v>
      </c>
      <c r="F101" s="366">
        <v>-0.3003713101478363</v>
      </c>
      <c r="G101" s="375">
        <v>2.8231315562249101E-2</v>
      </c>
      <c r="H101" s="375">
        <v>-1.1699439009436541E-2</v>
      </c>
      <c r="I101" s="376">
        <v>11.687756099632638</v>
      </c>
      <c r="J101" s="376">
        <v>-0.20631355087621372</v>
      </c>
      <c r="K101" s="366">
        <v>-1.7345917498254034E-2</v>
      </c>
      <c r="L101" s="367">
        <v>7621598.5604685983</v>
      </c>
      <c r="M101" s="367">
        <v>-3464476.0467924653</v>
      </c>
      <c r="N101" s="366">
        <v>-0.31250701168142347</v>
      </c>
      <c r="O101" s="365">
        <v>1676625.7010148396</v>
      </c>
      <c r="P101" s="365">
        <v>-734551.21186977113</v>
      </c>
      <c r="Q101" s="366">
        <v>-0.30464426228724589</v>
      </c>
    </row>
    <row r="102" spans="1:17">
      <c r="A102" s="525" t="s">
        <v>194</v>
      </c>
      <c r="B102" s="525" t="s">
        <v>191</v>
      </c>
      <c r="C102" s="225" t="s">
        <v>188</v>
      </c>
      <c r="D102" s="369">
        <v>4158489.306474328</v>
      </c>
      <c r="E102" s="369">
        <v>410262.69685260206</v>
      </c>
      <c r="F102" s="370">
        <v>0.1094551476155296</v>
      </c>
      <c r="G102" s="377">
        <v>0.18003285782288092</v>
      </c>
      <c r="H102" s="377">
        <v>1.945486058094606E-2</v>
      </c>
      <c r="I102" s="378">
        <v>4.5308371048132754</v>
      </c>
      <c r="J102" s="378">
        <v>-0.11785583714311354</v>
      </c>
      <c r="K102" s="370">
        <v>-2.5352467589204602E-2</v>
      </c>
      <c r="L102" s="371">
        <v>18841437.64974311</v>
      </c>
      <c r="M102" s="371">
        <v>1417083.0647414662</v>
      </c>
      <c r="N102" s="370">
        <v>8.132772194393062E-2</v>
      </c>
      <c r="O102" s="369">
        <v>4222509.2105880501</v>
      </c>
      <c r="P102" s="369">
        <v>266814.49912918778</v>
      </c>
      <c r="Q102" s="370">
        <v>6.7450730804952952E-2</v>
      </c>
    </row>
    <row r="103" spans="1:17">
      <c r="A103" s="525" t="s">
        <v>194</v>
      </c>
      <c r="B103" s="525" t="s">
        <v>191</v>
      </c>
      <c r="C103" s="221" t="s">
        <v>189</v>
      </c>
      <c r="D103" s="365">
        <v>72756589.521330491</v>
      </c>
      <c r="E103" s="365">
        <v>-1835518.700925678</v>
      </c>
      <c r="F103" s="366">
        <v>-2.460741148991967E-2</v>
      </c>
      <c r="G103" s="375">
        <v>3.1498401875359643</v>
      </c>
      <c r="H103" s="375">
        <v>-4.5764720031876038E-2</v>
      </c>
      <c r="I103" s="376">
        <v>6.2427198404318585</v>
      </c>
      <c r="J103" s="376">
        <v>-0.11678301107983824</v>
      </c>
      <c r="K103" s="366">
        <v>-1.8363544101891255E-2</v>
      </c>
      <c r="L103" s="367">
        <v>454199004.92696649</v>
      </c>
      <c r="M103" s="367">
        <v>-20169720.012740672</v>
      </c>
      <c r="N103" s="366">
        <v>-4.2519076305682392E-2</v>
      </c>
      <c r="O103" s="365">
        <v>118848799.60279632</v>
      </c>
      <c r="P103" s="365">
        <v>-3393192.1839969903</v>
      </c>
      <c r="Q103" s="366">
        <v>-2.775799162300284E-2</v>
      </c>
    </row>
    <row r="104" spans="1:17">
      <c r="A104" s="525" t="s">
        <v>194</v>
      </c>
      <c r="B104" s="525" t="s">
        <v>191</v>
      </c>
      <c r="C104" s="225" t="s">
        <v>190</v>
      </c>
      <c r="D104" s="369">
        <v>283657250.58032125</v>
      </c>
      <c r="E104" s="369">
        <v>18440793.129429311</v>
      </c>
      <c r="F104" s="370">
        <v>6.9531104165524299E-2</v>
      </c>
      <c r="G104" s="377">
        <v>12.280331077117207</v>
      </c>
      <c r="H104" s="377">
        <v>0.91817718179467711</v>
      </c>
      <c r="I104" s="378">
        <v>3.6281419672126836</v>
      </c>
      <c r="J104" s="378">
        <v>-3.1086952751706587E-2</v>
      </c>
      <c r="K104" s="370">
        <v>-8.4954927476931699E-3</v>
      </c>
      <c r="L104" s="371">
        <v>1029148775.1346278</v>
      </c>
      <c r="M104" s="371">
        <v>58661043.979818821</v>
      </c>
      <c r="N104" s="370">
        <v>6.0444910426653717E-2</v>
      </c>
      <c r="O104" s="369">
        <v>205436238.29499716</v>
      </c>
      <c r="P104" s="369">
        <v>10881834.202359915</v>
      </c>
      <c r="Q104" s="370">
        <v>5.5932088780568136E-2</v>
      </c>
    </row>
    <row r="105" spans="1:17">
      <c r="A105" s="525" t="s">
        <v>194</v>
      </c>
      <c r="B105" s="524" t="s">
        <v>461</v>
      </c>
      <c r="C105" s="221" t="s">
        <v>20</v>
      </c>
      <c r="D105" s="365">
        <v>750120343.51276255</v>
      </c>
      <c r="E105" s="365">
        <v>-23305315.24726665</v>
      </c>
      <c r="F105" s="366">
        <v>-3.0132586090601359E-2</v>
      </c>
      <c r="G105" s="375">
        <v>99.999999999999986</v>
      </c>
      <c r="H105" s="375">
        <v>-2.8421709430404007E-14</v>
      </c>
      <c r="I105" s="376">
        <v>2.4765569091078703</v>
      </c>
      <c r="J105" s="376">
        <v>4.2367903820512698E-2</v>
      </c>
      <c r="K105" s="366">
        <v>1.7405346802768562E-2</v>
      </c>
      <c r="L105" s="367">
        <v>1857715719.388901</v>
      </c>
      <c r="M105" s="367">
        <v>-24948515.571893692</v>
      </c>
      <c r="N105" s="366">
        <v>-1.3251707398804029E-2</v>
      </c>
      <c r="O105" s="365">
        <v>420404155.23560983</v>
      </c>
      <c r="P105" s="365">
        <v>-4949562.5144929886</v>
      </c>
      <c r="Q105" s="366">
        <v>-1.1636344783051545E-2</v>
      </c>
    </row>
    <row r="106" spans="1:17">
      <c r="A106" s="525" t="s">
        <v>194</v>
      </c>
      <c r="B106" s="525" t="s">
        <v>192</v>
      </c>
      <c r="C106" s="225" t="s">
        <v>180</v>
      </c>
      <c r="D106" s="369">
        <v>1488447.7666563005</v>
      </c>
      <c r="E106" s="369">
        <v>278389.61298985942</v>
      </c>
      <c r="F106" s="370">
        <v>0.23006300329149221</v>
      </c>
      <c r="G106" s="377">
        <v>0.19842786287944153</v>
      </c>
      <c r="H106" s="377">
        <v>4.1973504278715795E-2</v>
      </c>
      <c r="I106" s="378">
        <v>4.7079827639600991</v>
      </c>
      <c r="J106" s="378">
        <v>0.19379078534300742</v>
      </c>
      <c r="K106" s="370">
        <v>4.2929229917770269E-2</v>
      </c>
      <c r="L106" s="371">
        <v>7007586.430472766</v>
      </c>
      <c r="M106" s="371">
        <v>1545151.6195315095</v>
      </c>
      <c r="N106" s="370">
        <v>0.28286866077313561</v>
      </c>
      <c r="O106" s="369">
        <v>1777515.1350758185</v>
      </c>
      <c r="P106" s="369">
        <v>428598.7339373678</v>
      </c>
      <c r="Q106" s="370">
        <v>0.31773557914755984</v>
      </c>
    </row>
    <row r="107" spans="1:17">
      <c r="A107" s="525" t="s">
        <v>194</v>
      </c>
      <c r="B107" s="525" t="s">
        <v>192</v>
      </c>
      <c r="C107" s="221" t="s">
        <v>181</v>
      </c>
      <c r="D107" s="365">
        <v>49226887.532229282</v>
      </c>
      <c r="E107" s="365">
        <v>-3308191.7245330513</v>
      </c>
      <c r="F107" s="366">
        <v>-6.2971099907633998E-2</v>
      </c>
      <c r="G107" s="375">
        <v>6.5625319934269619</v>
      </c>
      <c r="H107" s="375">
        <v>-0.22998628699672885</v>
      </c>
      <c r="I107" s="376">
        <v>2.6498132303419584</v>
      </c>
      <c r="J107" s="376">
        <v>-1.4353203141561632E-2</v>
      </c>
      <c r="K107" s="366">
        <v>-5.3875024327193254E-3</v>
      </c>
      <c r="L107" s="367">
        <v>130442057.87145676</v>
      </c>
      <c r="M107" s="367">
        <v>-9520136.8648058027</v>
      </c>
      <c r="N107" s="366">
        <v>-6.8019345386409885E-2</v>
      </c>
      <c r="O107" s="365">
        <v>26674991.812078141</v>
      </c>
      <c r="P107" s="365">
        <v>-1557488.9703603722</v>
      </c>
      <c r="Q107" s="366">
        <v>-5.5166564439111533E-2</v>
      </c>
    </row>
    <row r="108" spans="1:17">
      <c r="A108" s="525" t="s">
        <v>194</v>
      </c>
      <c r="B108" s="525" t="s">
        <v>192</v>
      </c>
      <c r="C108" s="225" t="s">
        <v>182</v>
      </c>
      <c r="D108" s="369">
        <v>987120.94323291408</v>
      </c>
      <c r="E108" s="369">
        <v>-101592.86077824223</v>
      </c>
      <c r="F108" s="370">
        <v>-9.3314570279115508E-2</v>
      </c>
      <c r="G108" s="377">
        <v>0.1315950102899881</v>
      </c>
      <c r="H108" s="377">
        <v>-9.1701416906952438E-3</v>
      </c>
      <c r="I108" s="378">
        <v>3.0603007738774268</v>
      </c>
      <c r="J108" s="378">
        <v>9.1049695626725935E-3</v>
      </c>
      <c r="K108" s="370">
        <v>2.9840659684301747E-3</v>
      </c>
      <c r="L108" s="371">
        <v>3020886.9864863027</v>
      </c>
      <c r="M108" s="371">
        <v>-300992.0044120932</v>
      </c>
      <c r="N108" s="370">
        <v>-9.0608961144213893E-2</v>
      </c>
      <c r="O108" s="369">
        <v>546701.69435766479</v>
      </c>
      <c r="P108" s="369">
        <v>-49277.916744210757</v>
      </c>
      <c r="Q108" s="370">
        <v>-8.2683896942553778E-2</v>
      </c>
    </row>
    <row r="109" spans="1:17">
      <c r="A109" s="525" t="s">
        <v>194</v>
      </c>
      <c r="B109" s="525" t="s">
        <v>192</v>
      </c>
      <c r="C109" s="221" t="s">
        <v>183</v>
      </c>
      <c r="D109" s="365">
        <v>326466398.6284129</v>
      </c>
      <c r="E109" s="365">
        <v>-32428458.620120943</v>
      </c>
      <c r="F109" s="366">
        <v>-9.0356431598751813E-2</v>
      </c>
      <c r="G109" s="375">
        <v>43.521869717543311</v>
      </c>
      <c r="H109" s="375">
        <v>-2.8814081131820117</v>
      </c>
      <c r="I109" s="376">
        <v>1.9939271406510828</v>
      </c>
      <c r="J109" s="376">
        <v>3.6010848360328973E-2</v>
      </c>
      <c r="K109" s="366">
        <v>1.8392435111817998E-2</v>
      </c>
      <c r="L109" s="367">
        <v>650950212.7358079</v>
      </c>
      <c r="M109" s="367">
        <v>-51735875.490460873</v>
      </c>
      <c r="N109" s="366">
        <v>-7.3625871292049311E-2</v>
      </c>
      <c r="O109" s="365">
        <v>148352681.19517362</v>
      </c>
      <c r="P109" s="365">
        <v>-11267792.382775307</v>
      </c>
      <c r="Q109" s="366">
        <v>-7.0591147427418219E-2</v>
      </c>
    </row>
    <row r="110" spans="1:17">
      <c r="A110" s="525" t="s">
        <v>194</v>
      </c>
      <c r="B110" s="525" t="s">
        <v>192</v>
      </c>
      <c r="C110" s="225" t="s">
        <v>184</v>
      </c>
      <c r="D110" s="369">
        <v>78736812.163908914</v>
      </c>
      <c r="E110" s="369">
        <v>15077652.942984521</v>
      </c>
      <c r="F110" s="370">
        <v>0.23684970281587672</v>
      </c>
      <c r="G110" s="377">
        <v>10.496557365074217</v>
      </c>
      <c r="H110" s="377">
        <v>2.2657521803866558</v>
      </c>
      <c r="I110" s="378">
        <v>3.187244799815983</v>
      </c>
      <c r="J110" s="378">
        <v>2.458773810731385E-2</v>
      </c>
      <c r="K110" s="370">
        <v>7.7743927424208251E-3</v>
      </c>
      <c r="L110" s="371">
        <v>250953495.12350652</v>
      </c>
      <c r="M110" s="371">
        <v>49621405.671013445</v>
      </c>
      <c r="N110" s="370">
        <v>0.2464654581689138</v>
      </c>
      <c r="O110" s="369">
        <v>48133754.658548638</v>
      </c>
      <c r="P110" s="369">
        <v>9579787.0056107044</v>
      </c>
      <c r="Q110" s="370">
        <v>0.24847733161597688</v>
      </c>
    </row>
    <row r="111" spans="1:17">
      <c r="A111" s="525" t="s">
        <v>194</v>
      </c>
      <c r="B111" s="525" t="s">
        <v>192</v>
      </c>
      <c r="C111" s="221" t="s">
        <v>185</v>
      </c>
      <c r="D111" s="365">
        <v>167638877.44479093</v>
      </c>
      <c r="E111" s="365">
        <v>-6593975.5915655196</v>
      </c>
      <c r="F111" s="366">
        <v>-3.784576488677243E-2</v>
      </c>
      <c r="G111" s="375">
        <v>22.348264367787902</v>
      </c>
      <c r="H111" s="375">
        <v>-0.1791564725925312</v>
      </c>
      <c r="I111" s="376">
        <v>1.8904154202686929</v>
      </c>
      <c r="J111" s="376">
        <v>-4.2586688883172741E-3</v>
      </c>
      <c r="K111" s="366">
        <v>-2.2477052452921161E-3</v>
      </c>
      <c r="L111" s="367">
        <v>316907118.95816636</v>
      </c>
      <c r="M111" s="367">
        <v>-13207353.169719517</v>
      </c>
      <c r="N111" s="366">
        <v>-4.0008404007816439E-2</v>
      </c>
      <c r="O111" s="365">
        <v>85748807.542902038</v>
      </c>
      <c r="P111" s="365">
        <v>-3211498.9273055345</v>
      </c>
      <c r="Q111" s="366">
        <v>-3.6100358179195928E-2</v>
      </c>
    </row>
    <row r="112" spans="1:17">
      <c r="A112" s="525" t="s">
        <v>194</v>
      </c>
      <c r="B112" s="525" t="s">
        <v>192</v>
      </c>
      <c r="C112" s="225" t="s">
        <v>186</v>
      </c>
      <c r="D112" s="369">
        <v>12833668.872931797</v>
      </c>
      <c r="E112" s="369">
        <v>209585.00210305117</v>
      </c>
      <c r="F112" s="370">
        <v>1.6601996964496747E-2</v>
      </c>
      <c r="G112" s="377">
        <v>1.710881325099463</v>
      </c>
      <c r="H112" s="377">
        <v>7.8651552548611781E-2</v>
      </c>
      <c r="I112" s="378">
        <v>3.0504710720743136</v>
      </c>
      <c r="J112" s="378">
        <v>-0.17779548403231615</v>
      </c>
      <c r="K112" s="370">
        <v>-5.5074598377261003E-2</v>
      </c>
      <c r="L112" s="371">
        <v>39148735.645459004</v>
      </c>
      <c r="M112" s="371">
        <v>-1605172.1162225604</v>
      </c>
      <c r="N112" s="370">
        <v>-3.9386949727844421E-2</v>
      </c>
      <c r="O112" s="369">
        <v>9125378.2326771729</v>
      </c>
      <c r="P112" s="369">
        <v>76928.359723335132</v>
      </c>
      <c r="Q112" s="370">
        <v>8.5018274735959957E-3</v>
      </c>
    </row>
    <row r="113" spans="1:17">
      <c r="A113" s="525" t="s">
        <v>194</v>
      </c>
      <c r="B113" s="525" t="s">
        <v>192</v>
      </c>
      <c r="C113" s="221" t="s">
        <v>187</v>
      </c>
      <c r="D113" s="365">
        <v>192937.46332517211</v>
      </c>
      <c r="E113" s="365">
        <v>-28051.633848575846</v>
      </c>
      <c r="F113" s="366">
        <v>-0.12693673220684207</v>
      </c>
      <c r="G113" s="375">
        <v>2.5720867990549231E-2</v>
      </c>
      <c r="H113" s="375">
        <v>-2.8518971706224215E-3</v>
      </c>
      <c r="I113" s="376">
        <v>11.79374414070182</v>
      </c>
      <c r="J113" s="376">
        <v>0.51081728586229325</v>
      </c>
      <c r="K113" s="366">
        <v>4.527347313637782E-2</v>
      </c>
      <c r="L113" s="367">
        <v>2275455.0776131209</v>
      </c>
      <c r="M113" s="367">
        <v>-217948.74151530163</v>
      </c>
      <c r="N113" s="366">
        <v>-8.7410125806050273E-2</v>
      </c>
      <c r="O113" s="365">
        <v>495663.50692687335</v>
      </c>
      <c r="P113" s="365">
        <v>-71531.469950251165</v>
      </c>
      <c r="Q113" s="366">
        <v>-0.12611442778300122</v>
      </c>
    </row>
    <row r="114" spans="1:17">
      <c r="A114" s="525" t="s">
        <v>194</v>
      </c>
      <c r="B114" s="525" t="s">
        <v>192</v>
      </c>
      <c r="C114" s="225" t="s">
        <v>188</v>
      </c>
      <c r="D114" s="369">
        <v>1336467.2029264215</v>
      </c>
      <c r="E114" s="369">
        <v>92143.608921292704</v>
      </c>
      <c r="F114" s="370">
        <v>7.4051162708173246E-2</v>
      </c>
      <c r="G114" s="377">
        <v>0.17816703872712428</v>
      </c>
      <c r="H114" s="377">
        <v>1.7282333143390172E-2</v>
      </c>
      <c r="I114" s="378">
        <v>4.424834433405743</v>
      </c>
      <c r="J114" s="378">
        <v>-0.22498003122373866</v>
      </c>
      <c r="K114" s="370">
        <v>-4.8384732968408041E-2</v>
      </c>
      <c r="L114" s="371">
        <v>5913646.0986262904</v>
      </c>
      <c r="M114" s="371">
        <v>127772.25254150014</v>
      </c>
      <c r="N114" s="370">
        <v>2.2083484006130139E-2</v>
      </c>
      <c r="O114" s="369">
        <v>1340126.0872882779</v>
      </c>
      <c r="P114" s="369">
        <v>40747.639902191702</v>
      </c>
      <c r="Q114" s="370">
        <v>3.1359331828354001E-2</v>
      </c>
    </row>
    <row r="115" spans="1:17">
      <c r="A115" s="525" t="s">
        <v>194</v>
      </c>
      <c r="B115" s="525" t="s">
        <v>192</v>
      </c>
      <c r="C115" s="221" t="s">
        <v>189</v>
      </c>
      <c r="D115" s="365">
        <v>20327030.854101654</v>
      </c>
      <c r="E115" s="365">
        <v>-470779.86122682691</v>
      </c>
      <c r="F115" s="366">
        <v>-2.2636029708639042E-2</v>
      </c>
      <c r="G115" s="375">
        <v>2.7098359656413993</v>
      </c>
      <c r="H115" s="375">
        <v>2.0784926311784524E-2</v>
      </c>
      <c r="I115" s="376">
        <v>6.2414406829192259</v>
      </c>
      <c r="J115" s="376">
        <v>-0.21259130347472954</v>
      </c>
      <c r="K115" s="366">
        <v>-3.2939301187676656E-2</v>
      </c>
      <c r="L115" s="367">
        <v>126869957.3357444</v>
      </c>
      <c r="M115" s="367">
        <v>-7359778.2679525763</v>
      </c>
      <c r="N115" s="366">
        <v>-5.4829715896049729E-2</v>
      </c>
      <c r="O115" s="365">
        <v>32698474.705346055</v>
      </c>
      <c r="P115" s="365">
        <v>-1104944.4758128375</v>
      </c>
      <c r="Q115" s="366">
        <v>-3.2687358337664951E-2</v>
      </c>
    </row>
    <row r="116" spans="1:17">
      <c r="A116" s="525" t="s">
        <v>194</v>
      </c>
      <c r="B116" s="525" t="s">
        <v>192</v>
      </c>
      <c r="C116" s="225" t="s">
        <v>190</v>
      </c>
      <c r="D116" s="369">
        <v>90825181.630371675</v>
      </c>
      <c r="E116" s="369">
        <v>3907450.8679325283</v>
      </c>
      <c r="F116" s="370">
        <v>4.4955739567249541E-2</v>
      </c>
      <c r="G116" s="377">
        <v>12.10808137865499</v>
      </c>
      <c r="H116" s="377">
        <v>0.87006130807867521</v>
      </c>
      <c r="I116" s="378">
        <v>3.5660706826011377</v>
      </c>
      <c r="J116" s="378">
        <v>-7.5558623743278819E-2</v>
      </c>
      <c r="K116" s="370">
        <v>-2.0748576361586613E-2</v>
      </c>
      <c r="L116" s="371">
        <v>323889017.45399183</v>
      </c>
      <c r="M116" s="371">
        <v>7366861.8685398102</v>
      </c>
      <c r="N116" s="370">
        <v>2.3274395610360255E-2</v>
      </c>
      <c r="O116" s="369">
        <v>65440902.939664617</v>
      </c>
      <c r="P116" s="369">
        <v>2117752.1637109742</v>
      </c>
      <c r="Q116" s="370">
        <v>3.3443569022708362E-2</v>
      </c>
    </row>
    <row r="117" spans="1:17">
      <c r="A117" s="525" t="s">
        <v>195</v>
      </c>
      <c r="B117" s="524" t="s">
        <v>459</v>
      </c>
      <c r="C117" s="221" t="s">
        <v>20</v>
      </c>
      <c r="D117" s="365">
        <v>2336613.615172768</v>
      </c>
      <c r="E117" s="365">
        <v>-169179.23354887869</v>
      </c>
      <c r="F117" s="366">
        <v>-6.7515251164990367E-2</v>
      </c>
      <c r="G117" s="375">
        <v>99.999999999999957</v>
      </c>
      <c r="H117" s="375">
        <v>-5.6843418860808015E-14</v>
      </c>
      <c r="I117" s="376">
        <v>2.6265122791182933</v>
      </c>
      <c r="J117" s="376">
        <v>-7.7326547839696058E-2</v>
      </c>
      <c r="K117" s="366">
        <v>-2.8598800737947058E-2</v>
      </c>
      <c r="L117" s="367">
        <v>6137144.3518062616</v>
      </c>
      <c r="M117" s="367">
        <v>-638115.64488099422</v>
      </c>
      <c r="N117" s="366">
        <v>-9.4183196688097437E-2</v>
      </c>
      <c r="O117" s="365">
        <v>1386351.8727316856</v>
      </c>
      <c r="P117" s="365">
        <v>-163724.56898894208</v>
      </c>
      <c r="Q117" s="366">
        <v>-0.10562354512478318</v>
      </c>
    </row>
    <row r="118" spans="1:17">
      <c r="A118" s="525" t="s">
        <v>195</v>
      </c>
      <c r="B118" s="525" t="s">
        <v>179</v>
      </c>
      <c r="C118" s="225" t="s">
        <v>180</v>
      </c>
      <c r="D118" s="369">
        <v>8551.2700881405035</v>
      </c>
      <c r="E118" s="369">
        <v>708.21870863632648</v>
      </c>
      <c r="F118" s="370">
        <v>9.029887404372694E-2</v>
      </c>
      <c r="G118" s="377">
        <v>0.36596851240671313</v>
      </c>
      <c r="H118" s="377">
        <v>5.2971714466876096E-2</v>
      </c>
      <c r="I118" s="378">
        <v>4.2808174489265651</v>
      </c>
      <c r="J118" s="378">
        <v>7.4210263782283015E-2</v>
      </c>
      <c r="K118" s="370">
        <v>1.7641358110250478E-2</v>
      </c>
      <c r="L118" s="371">
        <v>36606.426203795672</v>
      </c>
      <c r="M118" s="371">
        <v>3613.7899173176265</v>
      </c>
      <c r="N118" s="370">
        <v>0.10953322692793513</v>
      </c>
      <c r="O118" s="369">
        <v>10754.087562918663</v>
      </c>
      <c r="P118" s="369">
        <v>590.26955163478851</v>
      </c>
      <c r="Q118" s="370">
        <v>5.807557268139503E-2</v>
      </c>
    </row>
    <row r="119" spans="1:17">
      <c r="A119" s="525" t="s">
        <v>195</v>
      </c>
      <c r="B119" s="525" t="s">
        <v>179</v>
      </c>
      <c r="C119" s="221" t="s">
        <v>181</v>
      </c>
      <c r="D119" s="365">
        <v>20369.927399873734</v>
      </c>
      <c r="E119" s="365">
        <v>-854.90477772376107</v>
      </c>
      <c r="F119" s="366">
        <v>-4.027851766131281E-2</v>
      </c>
      <c r="G119" s="375">
        <v>0.87177132186519346</v>
      </c>
      <c r="H119" s="375">
        <v>2.4740722810465465E-2</v>
      </c>
      <c r="I119" s="376">
        <v>2.1608885875727437</v>
      </c>
      <c r="J119" s="376">
        <v>-4.224273605817741E-2</v>
      </c>
      <c r="K119" s="366">
        <v>-1.9173952821186484E-2</v>
      </c>
      <c r="L119" s="367">
        <v>44017.143648072481</v>
      </c>
      <c r="M119" s="367">
        <v>-2743.9489612020552</v>
      </c>
      <c r="N119" s="366">
        <v>-5.8680172085154053E-2</v>
      </c>
      <c r="O119" s="365">
        <v>10184.963699936867</v>
      </c>
      <c r="P119" s="365">
        <v>-435.31672607194923</v>
      </c>
      <c r="Q119" s="366">
        <v>-4.09891931860734E-2</v>
      </c>
    </row>
    <row r="120" spans="1:17">
      <c r="A120" s="525" t="s">
        <v>195</v>
      </c>
      <c r="B120" s="525" t="s">
        <v>179</v>
      </c>
      <c r="C120" s="225" t="s">
        <v>182</v>
      </c>
      <c r="D120" s="369">
        <v>2.2031915187835693</v>
      </c>
      <c r="E120" s="369">
        <v>2.2031915187835693</v>
      </c>
      <c r="F120" s="374"/>
      <c r="G120" s="377">
        <v>9.4289937560800593E-5</v>
      </c>
      <c r="H120" s="377">
        <v>9.4289937560800593E-5</v>
      </c>
      <c r="I120" s="378">
        <v>2.6153115139237659</v>
      </c>
      <c r="J120" s="378">
        <v>2.6153115139237659</v>
      </c>
      <c r="K120" s="374"/>
      <c r="L120" s="371">
        <v>5.7620321464538575</v>
      </c>
      <c r="M120" s="371">
        <v>5.7620321464538575</v>
      </c>
      <c r="N120" s="374"/>
      <c r="O120" s="369">
        <v>2.3500709533691406</v>
      </c>
      <c r="P120" s="369">
        <v>2.3500709533691406</v>
      </c>
      <c r="Q120" s="374"/>
    </row>
    <row r="121" spans="1:17">
      <c r="A121" s="525" t="s">
        <v>195</v>
      </c>
      <c r="B121" s="525" t="s">
        <v>179</v>
      </c>
      <c r="C121" s="221" t="s">
        <v>183</v>
      </c>
      <c r="D121" s="365">
        <v>1094190.2730535599</v>
      </c>
      <c r="E121" s="365">
        <v>26279.305200536735</v>
      </c>
      <c r="F121" s="366">
        <v>2.4608142430983592E-2</v>
      </c>
      <c r="G121" s="375">
        <v>46.828036349204261</v>
      </c>
      <c r="H121" s="375">
        <v>4.21034876190717</v>
      </c>
      <c r="I121" s="376">
        <v>2.5973918746264273</v>
      </c>
      <c r="J121" s="376">
        <v>-0.18541859779188208</v>
      </c>
      <c r="K121" s="366">
        <v>-6.6629977006932198E-2</v>
      </c>
      <c r="L121" s="367">
        <v>2842040.9245245885</v>
      </c>
      <c r="M121" s="367">
        <v>-129752.90042717708</v>
      </c>
      <c r="N121" s="366">
        <v>-4.3661474540308352E-2</v>
      </c>
      <c r="O121" s="365">
        <v>605428.55232822895</v>
      </c>
      <c r="P121" s="365">
        <v>-29910.876007834449</v>
      </c>
      <c r="Q121" s="366">
        <v>-4.7078576700599575E-2</v>
      </c>
    </row>
    <row r="122" spans="1:17">
      <c r="A122" s="525" t="s">
        <v>195</v>
      </c>
      <c r="B122" s="525" t="s">
        <v>179</v>
      </c>
      <c r="C122" s="225" t="s">
        <v>184</v>
      </c>
      <c r="D122" s="369">
        <v>16008.032261788845</v>
      </c>
      <c r="E122" s="369">
        <v>3330.9249044060707</v>
      </c>
      <c r="F122" s="370">
        <v>0.26275117899559619</v>
      </c>
      <c r="G122" s="377">
        <v>0.68509539437076394</v>
      </c>
      <c r="H122" s="377">
        <v>0.17918336880767238</v>
      </c>
      <c r="I122" s="378">
        <v>3.187336784431535</v>
      </c>
      <c r="J122" s="378">
        <v>-0.38545628858514336</v>
      </c>
      <c r="K122" s="370">
        <v>-0.10788654162377347</v>
      </c>
      <c r="L122" s="371">
        <v>51022.990074366331</v>
      </c>
      <c r="M122" s="371">
        <v>5730.3087220203888</v>
      </c>
      <c r="N122" s="370">
        <v>0.12651732136241889</v>
      </c>
      <c r="O122" s="369">
        <v>8048.512372136116</v>
      </c>
      <c r="P122" s="369">
        <v>1527.0943702459335</v>
      </c>
      <c r="Q122" s="370">
        <v>0.23416600037036686</v>
      </c>
    </row>
    <row r="123" spans="1:17">
      <c r="A123" s="525" t="s">
        <v>195</v>
      </c>
      <c r="B123" s="525" t="s">
        <v>179</v>
      </c>
      <c r="C123" s="221" t="s">
        <v>185</v>
      </c>
      <c r="D123" s="365">
        <v>1021866.3439147919</v>
      </c>
      <c r="E123" s="365">
        <v>-168838.36264317622</v>
      </c>
      <c r="F123" s="366">
        <v>-0.14179700618740815</v>
      </c>
      <c r="G123" s="375">
        <v>43.732790790882866</v>
      </c>
      <c r="H123" s="375">
        <v>-3.7852914466579293</v>
      </c>
      <c r="I123" s="376">
        <v>2.2155655337196043</v>
      </c>
      <c r="J123" s="376">
        <v>1.0858397287251353E-2</v>
      </c>
      <c r="K123" s="366">
        <v>4.9250973554802215E-3</v>
      </c>
      <c r="L123" s="367">
        <v>2264011.8516456769</v>
      </c>
      <c r="M123" s="367">
        <v>-361143.31228626613</v>
      </c>
      <c r="N123" s="366">
        <v>-0.13757027289211646</v>
      </c>
      <c r="O123" s="365">
        <v>579741.70967698097</v>
      </c>
      <c r="P123" s="365">
        <v>-102277.88516718871</v>
      </c>
      <c r="Q123" s="366">
        <v>-0.14996326489792061</v>
      </c>
    </row>
    <row r="124" spans="1:17">
      <c r="A124" s="525" t="s">
        <v>195</v>
      </c>
      <c r="B124" s="525" t="s">
        <v>179</v>
      </c>
      <c r="C124" s="225" t="s">
        <v>186</v>
      </c>
      <c r="D124" s="369">
        <v>67366.730917804962</v>
      </c>
      <c r="E124" s="369">
        <v>-16487.446192410891</v>
      </c>
      <c r="F124" s="370">
        <v>-0.19662045184392185</v>
      </c>
      <c r="G124" s="377">
        <v>2.8830924582635316</v>
      </c>
      <c r="H124" s="377">
        <v>-0.46332052048668126</v>
      </c>
      <c r="I124" s="378">
        <v>3.6447356421089498</v>
      </c>
      <c r="J124" s="378">
        <v>0.14356305961767912</v>
      </c>
      <c r="K124" s="370">
        <v>4.1004279633518201E-2</v>
      </c>
      <c r="L124" s="371">
        <v>245533.92526848672</v>
      </c>
      <c r="M124" s="371">
        <v>-48054.020557168114</v>
      </c>
      <c r="N124" s="370">
        <v>-0.16367845219948049</v>
      </c>
      <c r="O124" s="369">
        <v>54095.165354609489</v>
      </c>
      <c r="P124" s="369">
        <v>-13859.605673850747</v>
      </c>
      <c r="Q124" s="370">
        <v>-0.20395338640823593</v>
      </c>
    </row>
    <row r="125" spans="1:17">
      <c r="A125" s="525" t="s">
        <v>195</v>
      </c>
      <c r="B125" s="525" t="s">
        <v>179</v>
      </c>
      <c r="C125" s="221" t="s">
        <v>187</v>
      </c>
      <c r="D125" s="365">
        <v>115.93376374817967</v>
      </c>
      <c r="E125" s="365">
        <v>-274.57672436545221</v>
      </c>
      <c r="F125" s="366">
        <v>-0.70312253504841871</v>
      </c>
      <c r="G125" s="375">
        <v>4.9616146630048433E-3</v>
      </c>
      <c r="H125" s="375">
        <v>-1.0622693844893344E-2</v>
      </c>
      <c r="I125" s="376">
        <v>21.312374215270239</v>
      </c>
      <c r="J125" s="376">
        <v>14.622084283141657</v>
      </c>
      <c r="K125" s="366">
        <v>2.1855681041448518</v>
      </c>
      <c r="L125" s="367">
        <v>2470.8237571859358</v>
      </c>
      <c r="M125" s="367">
        <v>-141.80462983131429</v>
      </c>
      <c r="N125" s="366">
        <v>-5.427661681086144E-2</v>
      </c>
      <c r="O125" s="365">
        <v>138.39096879959106</v>
      </c>
      <c r="P125" s="365">
        <v>-279.31120216846466</v>
      </c>
      <c r="Q125" s="366">
        <v>-0.66868506218471468</v>
      </c>
    </row>
    <row r="126" spans="1:17">
      <c r="A126" s="525" t="s">
        <v>195</v>
      </c>
      <c r="B126" s="525" t="s">
        <v>179</v>
      </c>
      <c r="C126" s="225" t="s">
        <v>188</v>
      </c>
      <c r="D126" s="374"/>
      <c r="E126" s="374"/>
      <c r="F126" s="374"/>
      <c r="G126" s="374"/>
      <c r="H126" s="374"/>
      <c r="I126" s="374"/>
      <c r="J126" s="374"/>
      <c r="K126" s="374"/>
      <c r="L126" s="374"/>
      <c r="M126" s="374"/>
      <c r="N126" s="374"/>
      <c r="O126" s="374"/>
      <c r="P126" s="374"/>
      <c r="Q126" s="374"/>
    </row>
    <row r="127" spans="1:17">
      <c r="A127" s="525" t="s">
        <v>195</v>
      </c>
      <c r="B127" s="525" t="s">
        <v>179</v>
      </c>
      <c r="C127" s="221" t="s">
        <v>189</v>
      </c>
      <c r="D127" s="365">
        <v>34095.146947624904</v>
      </c>
      <c r="E127" s="365">
        <v>-9683.0405339613208</v>
      </c>
      <c r="F127" s="366">
        <v>-0.22118413509088644</v>
      </c>
      <c r="G127" s="375">
        <v>1.4591692321840688</v>
      </c>
      <c r="H127" s="375">
        <v>-0.28791004070634907</v>
      </c>
      <c r="I127" s="376">
        <v>9.0993883208203705</v>
      </c>
      <c r="J127" s="376">
        <v>0.20071998994768414</v>
      </c>
      <c r="K127" s="366">
        <v>2.255618284494481E-2</v>
      </c>
      <c r="L127" s="367">
        <v>310244.98193187237</v>
      </c>
      <c r="M127" s="367">
        <v>-79322.588593526045</v>
      </c>
      <c r="N127" s="366">
        <v>-0.20361702203945256</v>
      </c>
      <c r="O127" s="365">
        <v>59306.126819610596</v>
      </c>
      <c r="P127" s="365">
        <v>-16404.944133871817</v>
      </c>
      <c r="Q127" s="366">
        <v>-0.21667827343178342</v>
      </c>
    </row>
    <row r="128" spans="1:17">
      <c r="A128" s="525" t="s">
        <v>195</v>
      </c>
      <c r="B128" s="525" t="s">
        <v>179</v>
      </c>
      <c r="C128" s="225" t="s">
        <v>190</v>
      </c>
      <c r="D128" s="369">
        <v>74047.753633916378</v>
      </c>
      <c r="E128" s="369">
        <v>-3361.5546823388577</v>
      </c>
      <c r="F128" s="370">
        <v>-4.3425716563765787E-2</v>
      </c>
      <c r="G128" s="377">
        <v>3.1690200362220047</v>
      </c>
      <c r="H128" s="377">
        <v>7.9805843766059148E-2</v>
      </c>
      <c r="I128" s="378">
        <v>4.6076957905687701</v>
      </c>
      <c r="J128" s="378">
        <v>-0.13974945614463419</v>
      </c>
      <c r="K128" s="370">
        <v>-2.9436770490693064E-2</v>
      </c>
      <c r="L128" s="371">
        <v>341189.52272006986</v>
      </c>
      <c r="M128" s="371">
        <v>-26306.930097308476</v>
      </c>
      <c r="N128" s="370">
        <v>-7.15841742025774E-2</v>
      </c>
      <c r="O128" s="369">
        <v>58652.013877511024</v>
      </c>
      <c r="P128" s="369">
        <v>-2676.3440707895279</v>
      </c>
      <c r="Q128" s="370">
        <v>-4.3639584693359476E-2</v>
      </c>
    </row>
    <row r="129" spans="1:17">
      <c r="A129" s="525" t="s">
        <v>195</v>
      </c>
      <c r="B129" s="524" t="s">
        <v>460</v>
      </c>
      <c r="C129" s="221" t="s">
        <v>20</v>
      </c>
      <c r="D129" s="365">
        <v>31654766.362186756</v>
      </c>
      <c r="E129" s="365">
        <v>-2181612.7835984565</v>
      </c>
      <c r="F129" s="366">
        <v>-6.4475361686866739E-2</v>
      </c>
      <c r="G129" s="375">
        <v>100.00000000000003</v>
      </c>
      <c r="H129" s="375">
        <v>2.8421709430404007E-14</v>
      </c>
      <c r="I129" s="376">
        <v>2.6546220909988585</v>
      </c>
      <c r="J129" s="376">
        <v>-3.1949310295703803E-2</v>
      </c>
      <c r="K129" s="366">
        <v>-1.1892224520929754E-2</v>
      </c>
      <c r="L129" s="367">
        <v>84031442.07046853</v>
      </c>
      <c r="M129" s="367">
        <v>-6872406.4659577459</v>
      </c>
      <c r="N129" s="366">
        <v>-7.5600830730548102E-2</v>
      </c>
      <c r="O129" s="365">
        <v>19163989.520238649</v>
      </c>
      <c r="P129" s="365">
        <v>-1863977.877934061</v>
      </c>
      <c r="Q129" s="366">
        <v>-8.8642798547235571E-2</v>
      </c>
    </row>
    <row r="130" spans="1:17">
      <c r="A130" s="525" t="s">
        <v>195</v>
      </c>
      <c r="B130" s="525" t="s">
        <v>191</v>
      </c>
      <c r="C130" s="225" t="s">
        <v>180</v>
      </c>
      <c r="D130" s="369">
        <v>90588.092544417261</v>
      </c>
      <c r="E130" s="369">
        <v>6624.6921790518099</v>
      </c>
      <c r="F130" s="370">
        <v>7.8899760493555085E-2</v>
      </c>
      <c r="G130" s="377">
        <v>0.28617520504788629</v>
      </c>
      <c r="H130" s="377">
        <v>3.8029858278936152E-2</v>
      </c>
      <c r="I130" s="378">
        <v>4.2070195790963494</v>
      </c>
      <c r="J130" s="378">
        <v>0.12851961943697976</v>
      </c>
      <c r="K130" s="370">
        <v>3.1511492143722744E-2</v>
      </c>
      <c r="L130" s="371">
        <v>381105.87896735547</v>
      </c>
      <c r="M130" s="371">
        <v>38661.15396434901</v>
      </c>
      <c r="N130" s="370">
        <v>0.11289750182021227</v>
      </c>
      <c r="O130" s="369">
        <v>114231.82989346981</v>
      </c>
      <c r="P130" s="369">
        <v>4588.1174861192703</v>
      </c>
      <c r="Q130" s="370">
        <v>4.184569625911063E-2</v>
      </c>
    </row>
    <row r="131" spans="1:17">
      <c r="A131" s="525" t="s">
        <v>195</v>
      </c>
      <c r="B131" s="525" t="s">
        <v>191</v>
      </c>
      <c r="C131" s="221" t="s">
        <v>181</v>
      </c>
      <c r="D131" s="365">
        <v>271707.37735032046</v>
      </c>
      <c r="E131" s="365">
        <v>-17275.808875854826</v>
      </c>
      <c r="F131" s="366">
        <v>-5.9781363412381223E-2</v>
      </c>
      <c r="G131" s="375">
        <v>0.8583458624887812</v>
      </c>
      <c r="H131" s="375">
        <v>4.28525221756626E-3</v>
      </c>
      <c r="I131" s="376">
        <v>2.1864717510250573</v>
      </c>
      <c r="J131" s="376">
        <v>2.3017700323169077E-2</v>
      </c>
      <c r="K131" s="366">
        <v>1.0639329416634228E-2</v>
      </c>
      <c r="L131" s="367">
        <v>594080.50512158114</v>
      </c>
      <c r="M131" s="367">
        <v>-31121.339704175829</v>
      </c>
      <c r="N131" s="366">
        <v>-4.97780676140668E-2</v>
      </c>
      <c r="O131" s="365">
        <v>136405.2765224129</v>
      </c>
      <c r="P131" s="365">
        <v>-8373.9122715916019</v>
      </c>
      <c r="Q131" s="366">
        <v>-5.7839198722864908E-2</v>
      </c>
    </row>
    <row r="132" spans="1:17">
      <c r="A132" s="525" t="s">
        <v>195</v>
      </c>
      <c r="B132" s="525" t="s">
        <v>191</v>
      </c>
      <c r="C132" s="225" t="s">
        <v>182</v>
      </c>
      <c r="D132" s="369">
        <v>1300.5265824832554</v>
      </c>
      <c r="E132" s="369">
        <v>-239.84985662759868</v>
      </c>
      <c r="F132" s="370">
        <v>-0.15570859858519151</v>
      </c>
      <c r="G132" s="377">
        <v>4.1084700092331172E-3</v>
      </c>
      <c r="H132" s="377">
        <v>-4.439569288682936E-4</v>
      </c>
      <c r="I132" s="378">
        <v>4.6719179953834109</v>
      </c>
      <c r="J132" s="378">
        <v>5.0401756722689761E-2</v>
      </c>
      <c r="K132" s="370">
        <v>1.0905891945387991E-2</v>
      </c>
      <c r="L132" s="371">
        <v>6075.953544178009</v>
      </c>
      <c r="M132" s="371">
        <v>-1042.921182823181</v>
      </c>
      <c r="N132" s="370">
        <v>-0.14650084779094141</v>
      </c>
      <c r="O132" s="369">
        <v>820.19158935546875</v>
      </c>
      <c r="P132" s="369">
        <v>-150.12429237365723</v>
      </c>
      <c r="Q132" s="370">
        <v>-0.15471692796178102</v>
      </c>
    </row>
    <row r="133" spans="1:17">
      <c r="A133" s="525" t="s">
        <v>195</v>
      </c>
      <c r="B133" s="525" t="s">
        <v>191</v>
      </c>
      <c r="C133" s="221" t="s">
        <v>183</v>
      </c>
      <c r="D133" s="365">
        <v>14129849.48904564</v>
      </c>
      <c r="E133" s="365">
        <v>51006.259381331503</v>
      </c>
      <c r="F133" s="366">
        <v>3.6229012958863441E-3</v>
      </c>
      <c r="G133" s="375">
        <v>44.637352010041923</v>
      </c>
      <c r="H133" s="375">
        <v>3.0287532619160515</v>
      </c>
      <c r="I133" s="376">
        <v>2.6546751977446514</v>
      </c>
      <c r="J133" s="376">
        <v>-0.18195443114315735</v>
      </c>
      <c r="K133" s="366">
        <v>-6.414458528182912E-2</v>
      </c>
      <c r="L133" s="367">
        <v>37510160.9864344</v>
      </c>
      <c r="M133" s="367">
        <v>-2426302.8592979088</v>
      </c>
      <c r="N133" s="366">
        <v>-6.0754073487084372E-2</v>
      </c>
      <c r="O133" s="365">
        <v>8053235.7235565474</v>
      </c>
      <c r="P133" s="365">
        <v>-495407.16325451154</v>
      </c>
      <c r="Q133" s="366">
        <v>-5.7951556734090651E-2</v>
      </c>
    </row>
    <row r="134" spans="1:17">
      <c r="A134" s="525" t="s">
        <v>195</v>
      </c>
      <c r="B134" s="525" t="s">
        <v>191</v>
      </c>
      <c r="C134" s="225" t="s">
        <v>184</v>
      </c>
      <c r="D134" s="369">
        <v>219042.11268470617</v>
      </c>
      <c r="E134" s="369">
        <v>-38856.035785545449</v>
      </c>
      <c r="F134" s="370">
        <v>-0.15066426810748301</v>
      </c>
      <c r="G134" s="377">
        <v>0.69197197723235526</v>
      </c>
      <c r="H134" s="377">
        <v>-7.021994454239644E-2</v>
      </c>
      <c r="I134" s="378">
        <v>3.3303964492838687</v>
      </c>
      <c r="J134" s="378">
        <v>8.0360265544272558E-2</v>
      </c>
      <c r="K134" s="370">
        <v>2.4725960266635386E-2</v>
      </c>
      <c r="L134" s="371">
        <v>729497.0743287825</v>
      </c>
      <c r="M134" s="371">
        <v>-108681.2399189818</v>
      </c>
      <c r="N134" s="370">
        <v>-0.12966362654767488</v>
      </c>
      <c r="O134" s="369">
        <v>110409.96495521069</v>
      </c>
      <c r="P134" s="369">
        <v>-21965.497613787651</v>
      </c>
      <c r="Q134" s="370">
        <v>-0.16593330204484483</v>
      </c>
    </row>
    <row r="135" spans="1:17">
      <c r="A135" s="525" t="s">
        <v>195</v>
      </c>
      <c r="B135" s="525" t="s">
        <v>191</v>
      </c>
      <c r="C135" s="221" t="s">
        <v>185</v>
      </c>
      <c r="D135" s="365">
        <v>14421947.161376471</v>
      </c>
      <c r="E135" s="365">
        <v>-1952166.8121571615</v>
      </c>
      <c r="F135" s="366">
        <v>-0.11922274483447193</v>
      </c>
      <c r="G135" s="375">
        <v>45.560112484684872</v>
      </c>
      <c r="H135" s="375">
        <v>-2.8319270505892646</v>
      </c>
      <c r="I135" s="376">
        <v>2.2162257291756609</v>
      </c>
      <c r="J135" s="376">
        <v>5.6699596908197147E-2</v>
      </c>
      <c r="K135" s="366">
        <v>2.6255573415387933E-2</v>
      </c>
      <c r="L135" s="367">
        <v>31962290.363854423</v>
      </c>
      <c r="M135" s="367">
        <v>-3398036.6547172964</v>
      </c>
      <c r="N135" s="366">
        <v>-9.6097432948869563E-2</v>
      </c>
      <c r="O135" s="365">
        <v>8253531.5876656417</v>
      </c>
      <c r="P135" s="365">
        <v>-1066637.2009081822</v>
      </c>
      <c r="Q135" s="366">
        <v>-0.11444397897770256</v>
      </c>
    </row>
    <row r="136" spans="1:17">
      <c r="A136" s="525" t="s">
        <v>195</v>
      </c>
      <c r="B136" s="525" t="s">
        <v>191</v>
      </c>
      <c r="C136" s="225" t="s">
        <v>186</v>
      </c>
      <c r="D136" s="369">
        <v>1026495.847737045</v>
      </c>
      <c r="E136" s="369">
        <v>-104907.14310367941</v>
      </c>
      <c r="F136" s="370">
        <v>-9.2723056199210563E-2</v>
      </c>
      <c r="G136" s="377">
        <v>3.2427844704083717</v>
      </c>
      <c r="H136" s="377">
        <v>-0.10096276083654177</v>
      </c>
      <c r="I136" s="378">
        <v>3.5142051424929126</v>
      </c>
      <c r="J136" s="378">
        <v>0.10603478718322679</v>
      </c>
      <c r="K136" s="370">
        <v>3.1111938702838654E-2</v>
      </c>
      <c r="L136" s="371">
        <v>3607316.9868651456</v>
      </c>
      <c r="M136" s="371">
        <v>-248697.1464269273</v>
      </c>
      <c r="N136" s="370">
        <v>-6.4495911537181538E-2</v>
      </c>
      <c r="O136" s="369">
        <v>815294.54573528166</v>
      </c>
      <c r="P136" s="369">
        <v>-79089.652094451245</v>
      </c>
      <c r="Q136" s="370">
        <v>-8.8429169797908061E-2</v>
      </c>
    </row>
    <row r="137" spans="1:17">
      <c r="A137" s="525" t="s">
        <v>195</v>
      </c>
      <c r="B137" s="525" t="s">
        <v>191</v>
      </c>
      <c r="C137" s="221" t="s">
        <v>187</v>
      </c>
      <c r="D137" s="365">
        <v>3074.0977114756524</v>
      </c>
      <c r="E137" s="365">
        <v>-1414.4547636951756</v>
      </c>
      <c r="F137" s="366">
        <v>-0.31512492535610681</v>
      </c>
      <c r="G137" s="375">
        <v>9.7113264912541599E-3</v>
      </c>
      <c r="H137" s="375">
        <v>-3.5541368605771454E-3</v>
      </c>
      <c r="I137" s="376">
        <v>13.391863087227978</v>
      </c>
      <c r="J137" s="376">
        <v>-0.5134624611242451</v>
      </c>
      <c r="K137" s="366">
        <v>-3.6925597990410966E-2</v>
      </c>
      <c r="L137" s="367">
        <v>41167.895668842793</v>
      </c>
      <c r="M137" s="367">
        <v>-21246.887739269732</v>
      </c>
      <c r="N137" s="366">
        <v>-0.34041434703605994</v>
      </c>
      <c r="O137" s="365">
        <v>3457.3001464605331</v>
      </c>
      <c r="P137" s="365">
        <v>-1685.444154381752</v>
      </c>
      <c r="Q137" s="366">
        <v>-0.32773244318324513</v>
      </c>
    </row>
    <row r="138" spans="1:17">
      <c r="A138" s="525" t="s">
        <v>195</v>
      </c>
      <c r="B138" s="525" t="s">
        <v>191</v>
      </c>
      <c r="C138" s="225" t="s">
        <v>188</v>
      </c>
      <c r="D138" s="369">
        <v>123.70782284731936</v>
      </c>
      <c r="E138" s="369">
        <v>-95.022386503266574</v>
      </c>
      <c r="F138" s="370">
        <v>-0.4344273558983453</v>
      </c>
      <c r="G138" s="377">
        <v>3.9080314614198112E-4</v>
      </c>
      <c r="H138" s="377">
        <v>-2.5563188878944361E-4</v>
      </c>
      <c r="I138" s="378">
        <v>8.52477444008003</v>
      </c>
      <c r="J138" s="378">
        <v>-6.5225559919969811E-2</v>
      </c>
      <c r="K138" s="370">
        <v>-7.5931967310791399E-3</v>
      </c>
      <c r="L138" s="371">
        <v>1054.5812862467765</v>
      </c>
      <c r="M138" s="371">
        <v>-824.31121207475667</v>
      </c>
      <c r="N138" s="370">
        <v>-0.43872186025072579</v>
      </c>
      <c r="O138" s="369">
        <v>123.58775782585144</v>
      </c>
      <c r="P138" s="369">
        <v>-95.142451524734497</v>
      </c>
      <c r="Q138" s="370">
        <v>-0.43497627422939977</v>
      </c>
    </row>
    <row r="139" spans="1:17">
      <c r="A139" s="525" t="s">
        <v>195</v>
      </c>
      <c r="B139" s="525" t="s">
        <v>191</v>
      </c>
      <c r="C139" s="221" t="s">
        <v>189</v>
      </c>
      <c r="D139" s="365">
        <v>520057.65783454932</v>
      </c>
      <c r="E139" s="365">
        <v>-85753.520121470094</v>
      </c>
      <c r="F139" s="366">
        <v>-0.14155156464890387</v>
      </c>
      <c r="G139" s="375">
        <v>1.6429047426354884</v>
      </c>
      <c r="H139" s="375">
        <v>-0.14750898734980633</v>
      </c>
      <c r="I139" s="376">
        <v>8.7942958323103575</v>
      </c>
      <c r="J139" s="376">
        <v>0.17048090041666342</v>
      </c>
      <c r="K139" s="366">
        <v>1.9768617689854308E-2</v>
      </c>
      <c r="L139" s="367">
        <v>4573540.8928554626</v>
      </c>
      <c r="M139" s="367">
        <v>-650862.58950976562</v>
      </c>
      <c r="N139" s="366">
        <v>-0.12458122572399453</v>
      </c>
      <c r="O139" s="365">
        <v>901172.60122533236</v>
      </c>
      <c r="P139" s="365">
        <v>-171642.79432678223</v>
      </c>
      <c r="Q139" s="366">
        <v>-0.15999285155527418</v>
      </c>
    </row>
    <row r="140" spans="1:17">
      <c r="A140" s="525" t="s">
        <v>195</v>
      </c>
      <c r="B140" s="525" t="s">
        <v>191</v>
      </c>
      <c r="C140" s="225" t="s">
        <v>190</v>
      </c>
      <c r="D140" s="369">
        <v>970580.29149678245</v>
      </c>
      <c r="E140" s="369">
        <v>-38535.088108316646</v>
      </c>
      <c r="F140" s="370">
        <v>-3.8186999115400189E-2</v>
      </c>
      <c r="G140" s="377">
        <v>3.066142647813666</v>
      </c>
      <c r="H140" s="377">
        <v>8.3804096583670162E-2</v>
      </c>
      <c r="I140" s="378">
        <v>4.765346043045505</v>
      </c>
      <c r="J140" s="378">
        <v>0.15794166122496822</v>
      </c>
      <c r="K140" s="370">
        <v>3.4279965059754593E-2</v>
      </c>
      <c r="L140" s="371">
        <v>4625150.9515421446</v>
      </c>
      <c r="M140" s="371">
        <v>-24251.670212883502</v>
      </c>
      <c r="N140" s="370">
        <v>-5.2160830510585314E-3</v>
      </c>
      <c r="O140" s="369">
        <v>775306.91119110945</v>
      </c>
      <c r="P140" s="369">
        <v>-23519.064052589587</v>
      </c>
      <c r="Q140" s="370">
        <v>-2.9442037166373555E-2</v>
      </c>
    </row>
    <row r="141" spans="1:17">
      <c r="A141" s="525" t="s">
        <v>195</v>
      </c>
      <c r="B141" s="524" t="s">
        <v>461</v>
      </c>
      <c r="C141" s="221" t="s">
        <v>20</v>
      </c>
      <c r="D141" s="365">
        <v>10289608.973342748</v>
      </c>
      <c r="E141" s="365">
        <v>-531380.26570950635</v>
      </c>
      <c r="F141" s="366">
        <v>-4.9106440637773592E-2</v>
      </c>
      <c r="G141" s="375">
        <v>99.999999999999929</v>
      </c>
      <c r="H141" s="375">
        <v>-7.1054273576010019E-14</v>
      </c>
      <c r="I141" s="376">
        <v>2.6028681915441685</v>
      </c>
      <c r="J141" s="376">
        <v>-8.7375786158562008E-2</v>
      </c>
      <c r="K141" s="366">
        <v>-3.2478759132164088E-2</v>
      </c>
      <c r="L141" s="367">
        <v>26782495.900141288</v>
      </c>
      <c r="M141" s="367">
        <v>-2328605.2330050953</v>
      </c>
      <c r="N141" s="366">
        <v>-7.999028351262559E-2</v>
      </c>
      <c r="O141" s="365">
        <v>6066510.5443983078</v>
      </c>
      <c r="P141" s="365">
        <v>-598770.97854462173</v>
      </c>
      <c r="Q141" s="366">
        <v>-8.9834311796667468E-2</v>
      </c>
    </row>
    <row r="142" spans="1:17">
      <c r="A142" s="525" t="s">
        <v>195</v>
      </c>
      <c r="B142" s="525" t="s">
        <v>192</v>
      </c>
      <c r="C142" s="225" t="s">
        <v>180</v>
      </c>
      <c r="D142" s="369">
        <v>30053.275140294922</v>
      </c>
      <c r="E142" s="369">
        <v>-2693.7095766356506</v>
      </c>
      <c r="F142" s="370">
        <v>-8.2258247588913785E-2</v>
      </c>
      <c r="G142" s="377">
        <v>0.29207402553540962</v>
      </c>
      <c r="H142" s="377">
        <v>-1.0550660558434788E-2</v>
      </c>
      <c r="I142" s="378">
        <v>4.1755199196692327</v>
      </c>
      <c r="J142" s="378">
        <v>7.932664282902735E-2</v>
      </c>
      <c r="K142" s="370">
        <v>1.93659423439657E-2</v>
      </c>
      <c r="L142" s="371">
        <v>125488.0489996016</v>
      </c>
      <c r="M142" s="371">
        <v>-8649.9296346783813</v>
      </c>
      <c r="N142" s="370">
        <v>-6.4485313725070742E-2</v>
      </c>
      <c r="O142" s="369">
        <v>37493.153393626213</v>
      </c>
      <c r="P142" s="369">
        <v>-4387.7833325862885</v>
      </c>
      <c r="Q142" s="370">
        <v>-0.10476803232149429</v>
      </c>
    </row>
    <row r="143" spans="1:17">
      <c r="A143" s="525" t="s">
        <v>195</v>
      </c>
      <c r="B143" s="525" t="s">
        <v>192</v>
      </c>
      <c r="C143" s="221" t="s">
        <v>181</v>
      </c>
      <c r="D143" s="365">
        <v>92103.021202802658</v>
      </c>
      <c r="E143" s="365">
        <v>-1534.1236565761355</v>
      </c>
      <c r="F143" s="366">
        <v>-1.6383708184183023E-2</v>
      </c>
      <c r="G143" s="375">
        <v>0.89510710699904672</v>
      </c>
      <c r="H143" s="375">
        <v>2.9778228180386113E-2</v>
      </c>
      <c r="I143" s="376">
        <v>2.1839803225479026</v>
      </c>
      <c r="J143" s="376">
        <v>-1.3592038337536305E-2</v>
      </c>
      <c r="K143" s="366">
        <v>-6.1850242474199317E-3</v>
      </c>
      <c r="L143" s="367">
        <v>201151.18595413328</v>
      </c>
      <c r="M143" s="367">
        <v>-4623.2155410636042</v>
      </c>
      <c r="N143" s="366">
        <v>-2.2467398799220988E-2</v>
      </c>
      <c r="O143" s="365">
        <v>46051.510601401329</v>
      </c>
      <c r="P143" s="365">
        <v>-945.41965063523094</v>
      </c>
      <c r="Q143" s="366">
        <v>-2.0116625608632432E-2</v>
      </c>
    </row>
    <row r="144" spans="1:17">
      <c r="A144" s="525" t="s">
        <v>195</v>
      </c>
      <c r="B144" s="525" t="s">
        <v>192</v>
      </c>
      <c r="C144" s="225" t="s">
        <v>182</v>
      </c>
      <c r="D144" s="369">
        <v>3.4177546575665474</v>
      </c>
      <c r="E144" s="369">
        <v>-423.47510144182706</v>
      </c>
      <c r="F144" s="370">
        <v>-0.99199388181663362</v>
      </c>
      <c r="G144" s="377">
        <v>3.3215593191353621E-5</v>
      </c>
      <c r="H144" s="377">
        <v>-3.9118290480024921E-3</v>
      </c>
      <c r="I144" s="378">
        <v>2.8193009200002095</v>
      </c>
      <c r="J144" s="378">
        <v>-1.7718767598386567</v>
      </c>
      <c r="K144" s="370">
        <v>-0.38593077493372968</v>
      </c>
      <c r="L144" s="371">
        <v>9.6356788504123685</v>
      </c>
      <c r="M144" s="371">
        <v>-1950.3052737557887</v>
      </c>
      <c r="N144" s="370">
        <v>-0.99508368921135126</v>
      </c>
      <c r="O144" s="369">
        <v>3.6456049680709839</v>
      </c>
      <c r="P144" s="369">
        <v>-265.26328480243683</v>
      </c>
      <c r="Q144" s="370">
        <v>-0.98644297341310572</v>
      </c>
    </row>
    <row r="145" spans="1:17">
      <c r="A145" s="525" t="s">
        <v>195</v>
      </c>
      <c r="B145" s="525" t="s">
        <v>192</v>
      </c>
      <c r="C145" s="221" t="s">
        <v>183</v>
      </c>
      <c r="D145" s="365">
        <v>4885606.1667959867</v>
      </c>
      <c r="E145" s="365">
        <v>205869.28056718409</v>
      </c>
      <c r="F145" s="366">
        <v>4.3991635763327118E-2</v>
      </c>
      <c r="G145" s="375">
        <v>47.480970165660374</v>
      </c>
      <c r="H145" s="375">
        <v>4.2341210759308225</v>
      </c>
      <c r="I145" s="376">
        <v>2.5658127138962792</v>
      </c>
      <c r="J145" s="376">
        <v>-0.24087077089955145</v>
      </c>
      <c r="K145" s="366">
        <v>-8.5820425496633213E-2</v>
      </c>
      <c r="L145" s="367">
        <v>12535550.417855209</v>
      </c>
      <c r="M145" s="367">
        <v>-598989.81391303614</v>
      </c>
      <c r="N145" s="366">
        <v>-4.560417063280766E-2</v>
      </c>
      <c r="O145" s="365">
        <v>2687262.464178443</v>
      </c>
      <c r="P145" s="365">
        <v>-110104.65592856379</v>
      </c>
      <c r="Q145" s="366">
        <v>-3.9360102268004064E-2</v>
      </c>
    </row>
    <row r="146" spans="1:17">
      <c r="A146" s="525" t="s">
        <v>195</v>
      </c>
      <c r="B146" s="525" t="s">
        <v>192</v>
      </c>
      <c r="C146" s="225" t="s">
        <v>184</v>
      </c>
      <c r="D146" s="369">
        <v>65568.619295626879</v>
      </c>
      <c r="E146" s="369">
        <v>-6967.9969006329775</v>
      </c>
      <c r="F146" s="370">
        <v>-9.606178597826931E-2</v>
      </c>
      <c r="G146" s="377">
        <v>0.6372313998082455</v>
      </c>
      <c r="H146" s="377">
        <v>-3.3101178792607988E-2</v>
      </c>
      <c r="I146" s="378">
        <v>3.2173220034216601</v>
      </c>
      <c r="J146" s="378">
        <v>-0.192747357446033</v>
      </c>
      <c r="K146" s="370">
        <v>-5.6523002041515183E-2</v>
      </c>
      <c r="L146" s="371">
        <v>210955.36159379839</v>
      </c>
      <c r="M146" s="371">
        <v>-36399.530838086619</v>
      </c>
      <c r="N146" s="370">
        <v>-0.1471550874948232</v>
      </c>
      <c r="O146" s="369">
        <v>33199.161081433296</v>
      </c>
      <c r="P146" s="369">
        <v>-3774.1986684799194</v>
      </c>
      <c r="Q146" s="370">
        <v>-0.1020788668925003</v>
      </c>
    </row>
    <row r="147" spans="1:17">
      <c r="A147" s="525" t="s">
        <v>195</v>
      </c>
      <c r="B147" s="525" t="s">
        <v>192</v>
      </c>
      <c r="C147" s="221" t="s">
        <v>185</v>
      </c>
      <c r="D147" s="365">
        <v>4436116.9694729894</v>
      </c>
      <c r="E147" s="365">
        <v>-671841.64016245585</v>
      </c>
      <c r="F147" s="366">
        <v>-0.13152840332243904</v>
      </c>
      <c r="G147" s="375">
        <v>43.112590390612688</v>
      </c>
      <c r="H147" s="375">
        <v>-4.0915838007925771</v>
      </c>
      <c r="I147" s="376">
        <v>2.2073873240250474</v>
      </c>
      <c r="J147" s="376">
        <v>1.5311921270818818E-2</v>
      </c>
      <c r="K147" s="366">
        <v>6.9851252614669124E-3</v>
      </c>
      <c r="L147" s="367">
        <v>9792228.3663070854</v>
      </c>
      <c r="M147" s="367">
        <v>-1404802.0601614639</v>
      </c>
      <c r="N147" s="366">
        <v>-0.12546202043362017</v>
      </c>
      <c r="O147" s="365">
        <v>2508175.8450022936</v>
      </c>
      <c r="P147" s="365">
        <v>-401649.59642294934</v>
      </c>
      <c r="Q147" s="366">
        <v>-0.13803219626336757</v>
      </c>
    </row>
    <row r="148" spans="1:17">
      <c r="A148" s="525" t="s">
        <v>195</v>
      </c>
      <c r="B148" s="525" t="s">
        <v>192</v>
      </c>
      <c r="C148" s="225" t="s">
        <v>186</v>
      </c>
      <c r="D148" s="369">
        <v>318014.62227241474</v>
      </c>
      <c r="E148" s="369">
        <v>-29103.608696860028</v>
      </c>
      <c r="F148" s="370">
        <v>-8.384350374105283E-2</v>
      </c>
      <c r="G148" s="377">
        <v>3.0906385567837789</v>
      </c>
      <c r="H148" s="377">
        <v>-0.11718489910274421</v>
      </c>
      <c r="I148" s="378">
        <v>3.5875641514231691</v>
      </c>
      <c r="J148" s="378">
        <v>0.12125714977520508</v>
      </c>
      <c r="K148" s="370">
        <v>3.4981653303517712E-2</v>
      </c>
      <c r="L148" s="371">
        <v>1140897.8584928953</v>
      </c>
      <c r="M148" s="371">
        <v>-62320.495915557025</v>
      </c>
      <c r="N148" s="370">
        <v>-5.1794834817156805E-2</v>
      </c>
      <c r="O148" s="369">
        <v>254108.35337483883</v>
      </c>
      <c r="P148" s="369">
        <v>-26002.03405340726</v>
      </c>
      <c r="Q148" s="370">
        <v>-9.2827810821789036E-2</v>
      </c>
    </row>
    <row r="149" spans="1:17">
      <c r="A149" s="525" t="s">
        <v>195</v>
      </c>
      <c r="B149" s="525" t="s">
        <v>192</v>
      </c>
      <c r="C149" s="221" t="s">
        <v>187</v>
      </c>
      <c r="D149" s="365">
        <v>596.46080272154131</v>
      </c>
      <c r="E149" s="365">
        <v>-486.52673737616851</v>
      </c>
      <c r="F149" s="366">
        <v>-0.44924499993072209</v>
      </c>
      <c r="G149" s="375">
        <v>5.7967295381854611E-3</v>
      </c>
      <c r="H149" s="375">
        <v>-4.2114824299891067E-3</v>
      </c>
      <c r="I149" s="376">
        <v>15.97581165341373</v>
      </c>
      <c r="J149" s="376">
        <v>2.6926245409648466</v>
      </c>
      <c r="K149" s="366">
        <v>0.20270922318344389</v>
      </c>
      <c r="L149" s="367">
        <v>9528.9454429233083</v>
      </c>
      <c r="M149" s="367">
        <v>-4856.5806926453097</v>
      </c>
      <c r="N149" s="366">
        <v>-0.33760188170228111</v>
      </c>
      <c r="O149" s="365">
        <v>682.25593793392181</v>
      </c>
      <c r="P149" s="365">
        <v>-565.06083190441132</v>
      </c>
      <c r="Q149" s="366">
        <v>-0.45302111345592655</v>
      </c>
    </row>
    <row r="150" spans="1:17">
      <c r="A150" s="525" t="s">
        <v>195</v>
      </c>
      <c r="B150" s="525" t="s">
        <v>192</v>
      </c>
      <c r="C150" s="225" t="s">
        <v>188</v>
      </c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374"/>
      <c r="Q150" s="374"/>
    </row>
    <row r="151" spans="1:17">
      <c r="A151" s="525" t="s">
        <v>195</v>
      </c>
      <c r="B151" s="525" t="s">
        <v>192</v>
      </c>
      <c r="C151" s="221" t="s">
        <v>189</v>
      </c>
      <c r="D151" s="365">
        <v>139861.22636385393</v>
      </c>
      <c r="E151" s="365">
        <v>-28693.854351655638</v>
      </c>
      <c r="F151" s="366">
        <v>-0.17023428917034938</v>
      </c>
      <c r="G151" s="375">
        <v>1.3592472437601057</v>
      </c>
      <c r="H151" s="375">
        <v>-0.19842070130359635</v>
      </c>
      <c r="I151" s="376">
        <v>9.0537271051866046</v>
      </c>
      <c r="J151" s="376">
        <v>0.2063406938961343</v>
      </c>
      <c r="K151" s="366">
        <v>2.3322220179375852E-2</v>
      </c>
      <c r="L151" s="367">
        <v>1266265.3760950638</v>
      </c>
      <c r="M151" s="367">
        <v>-225006.55458130408</v>
      </c>
      <c r="N151" s="366">
        <v>-0.15088231056508394</v>
      </c>
      <c r="O151" s="365">
        <v>245220.76302850246</v>
      </c>
      <c r="P151" s="365">
        <v>-51962.465003804537</v>
      </c>
      <c r="Q151" s="366">
        <v>-0.17484992456625331</v>
      </c>
    </row>
    <row r="152" spans="1:17">
      <c r="A152" s="525" t="s">
        <v>195</v>
      </c>
      <c r="B152" s="525" t="s">
        <v>192</v>
      </c>
      <c r="C152" s="225" t="s">
        <v>190</v>
      </c>
      <c r="D152" s="369">
        <v>321685.19424140482</v>
      </c>
      <c r="E152" s="369">
        <v>4495.3889069513534</v>
      </c>
      <c r="F152" s="370">
        <v>1.4172551675206882E-2</v>
      </c>
      <c r="G152" s="377">
        <v>3.1263111657089517</v>
      </c>
      <c r="H152" s="377">
        <v>0.19506524791674229</v>
      </c>
      <c r="I152" s="378">
        <v>4.6642516677213317</v>
      </c>
      <c r="J152" s="378">
        <v>-6.2245747706803911E-3</v>
      </c>
      <c r="K152" s="370">
        <v>-1.3327494772479912E-3</v>
      </c>
      <c r="L152" s="371">
        <v>1500420.7037217331</v>
      </c>
      <c r="M152" s="371">
        <v>18993.253546501976</v>
      </c>
      <c r="N152" s="370">
        <v>1.2820913737122498E-2</v>
      </c>
      <c r="O152" s="369">
        <v>254313.39219486713</v>
      </c>
      <c r="P152" s="369">
        <v>885.49863251019269</v>
      </c>
      <c r="Q152" s="370">
        <v>3.4940851224504704E-3</v>
      </c>
    </row>
    <row r="153" spans="1:17">
      <c r="A153" s="525" t="s">
        <v>196</v>
      </c>
      <c r="B153" s="524" t="s">
        <v>459</v>
      </c>
      <c r="C153" s="221" t="s">
        <v>20</v>
      </c>
      <c r="D153" s="365">
        <v>149791033.81372628</v>
      </c>
      <c r="E153" s="365">
        <v>4733876.897720933</v>
      </c>
      <c r="F153" s="366">
        <v>3.2634562805212444E-2</v>
      </c>
      <c r="G153" s="375">
        <v>99.999999999999957</v>
      </c>
      <c r="H153" s="375">
        <v>4.2632564145606011E-14</v>
      </c>
      <c r="I153" s="376">
        <v>2.0539660313205559</v>
      </c>
      <c r="J153" s="376">
        <v>-3.0381151819524721E-2</v>
      </c>
      <c r="K153" s="366">
        <v>-1.4575859561819901E-2</v>
      </c>
      <c r="L153" s="367">
        <v>307665695.24978256</v>
      </c>
      <c r="M153" s="367">
        <v>5316218.837598145</v>
      </c>
      <c r="N153" s="366">
        <v>1.7583026439082352E-2</v>
      </c>
      <c r="O153" s="365">
        <v>68534854.937709689</v>
      </c>
      <c r="P153" s="365">
        <v>2550481.796434857</v>
      </c>
      <c r="Q153" s="366">
        <v>3.8652815432135529E-2</v>
      </c>
    </row>
    <row r="154" spans="1:17">
      <c r="A154" s="525" t="s">
        <v>196</v>
      </c>
      <c r="B154" s="525" t="s">
        <v>179</v>
      </c>
      <c r="C154" s="225" t="s">
        <v>180</v>
      </c>
      <c r="D154" s="369">
        <v>115491.29122617078</v>
      </c>
      <c r="E154" s="369">
        <v>16521.18723115293</v>
      </c>
      <c r="F154" s="370">
        <v>0.16693108892746647</v>
      </c>
      <c r="G154" s="377">
        <v>7.7101605006472396E-2</v>
      </c>
      <c r="H154" s="377">
        <v>8.8732555067466135E-3</v>
      </c>
      <c r="I154" s="378">
        <v>3.3337867881150234</v>
      </c>
      <c r="J154" s="378">
        <v>-0.38671612233380204</v>
      </c>
      <c r="K154" s="370">
        <v>-0.10394189485720635</v>
      </c>
      <c r="L154" s="371">
        <v>385023.34083215269</v>
      </c>
      <c r="M154" s="371">
        <v>16804.780871265859</v>
      </c>
      <c r="N154" s="370">
        <v>4.5638060376562518E-2</v>
      </c>
      <c r="O154" s="369">
        <v>108901.33953821659</v>
      </c>
      <c r="P154" s="369">
        <v>13908.334262311459</v>
      </c>
      <c r="Q154" s="370">
        <v>0.14641429884142523</v>
      </c>
    </row>
    <row r="155" spans="1:17">
      <c r="A155" s="525" t="s">
        <v>196</v>
      </c>
      <c r="B155" s="525" t="s">
        <v>179</v>
      </c>
      <c r="C155" s="221" t="s">
        <v>181</v>
      </c>
      <c r="D155" s="365">
        <v>5776574.5492384564</v>
      </c>
      <c r="E155" s="365">
        <v>-123600.91694312822</v>
      </c>
      <c r="F155" s="366">
        <v>-2.09486849419275E-2</v>
      </c>
      <c r="G155" s="375">
        <v>3.8564221116345023</v>
      </c>
      <c r="H155" s="375">
        <v>-0.211061073354466</v>
      </c>
      <c r="I155" s="376">
        <v>2.4001605917053817</v>
      </c>
      <c r="J155" s="376">
        <v>3.9070907676169053E-2</v>
      </c>
      <c r="K155" s="366">
        <v>1.654782871673656E-2</v>
      </c>
      <c r="L155" s="367">
        <v>13864706.588130422</v>
      </c>
      <c r="M155" s="367">
        <v>-66136.839033167809</v>
      </c>
      <c r="N155" s="366">
        <v>-4.7475114754508231E-3</v>
      </c>
      <c r="O155" s="365">
        <v>3008279.109916687</v>
      </c>
      <c r="P155" s="365">
        <v>-102624.32596971374</v>
      </c>
      <c r="Q155" s="366">
        <v>-3.2988592569564164E-2</v>
      </c>
    </row>
    <row r="156" spans="1:17">
      <c r="A156" s="525" t="s">
        <v>196</v>
      </c>
      <c r="B156" s="525" t="s">
        <v>179</v>
      </c>
      <c r="C156" s="225" t="s">
        <v>182</v>
      </c>
      <c r="D156" s="369">
        <v>50559.782548904419</v>
      </c>
      <c r="E156" s="369">
        <v>-25781.827032614383</v>
      </c>
      <c r="F156" s="370">
        <v>-0.33771657650319953</v>
      </c>
      <c r="G156" s="377">
        <v>3.3753544028395172E-2</v>
      </c>
      <c r="H156" s="377">
        <v>-1.8875096436221123E-2</v>
      </c>
      <c r="I156" s="378">
        <v>2.4938580359541</v>
      </c>
      <c r="J156" s="378">
        <v>-6.0374521772788015E-2</v>
      </c>
      <c r="K156" s="370">
        <v>-2.363704964536106E-2</v>
      </c>
      <c r="L156" s="371">
        <v>126088.92000567715</v>
      </c>
      <c r="M156" s="371">
        <v>-68905.304696713109</v>
      </c>
      <c r="N156" s="370">
        <v>-0.35337100266369303</v>
      </c>
      <c r="O156" s="369">
        <v>25278.516274452239</v>
      </c>
      <c r="P156" s="369">
        <v>-13799.750556349725</v>
      </c>
      <c r="Q156" s="370">
        <v>-0.35313107963817358</v>
      </c>
    </row>
    <row r="157" spans="1:17">
      <c r="A157" s="525" t="s">
        <v>196</v>
      </c>
      <c r="B157" s="525" t="s">
        <v>179</v>
      </c>
      <c r="C157" s="221" t="s">
        <v>183</v>
      </c>
      <c r="D157" s="365">
        <v>72064013.558281854</v>
      </c>
      <c r="E157" s="365">
        <v>-1644505.1548451036</v>
      </c>
      <c r="F157" s="366">
        <v>-2.2310923941444356E-2</v>
      </c>
      <c r="G157" s="375">
        <v>48.109697705870396</v>
      </c>
      <c r="H157" s="375">
        <v>-2.7037335513046372</v>
      </c>
      <c r="I157" s="376">
        <v>1.8538716641530171</v>
      </c>
      <c r="J157" s="376">
        <v>1.4071482038085836E-2</v>
      </c>
      <c r="K157" s="366">
        <v>7.6483751740420245E-3</v>
      </c>
      <c r="L157" s="367">
        <v>133597432.74083756</v>
      </c>
      <c r="M157" s="367">
        <v>-2011513.4109952301</v>
      </c>
      <c r="N157" s="366">
        <v>-1.4833191084186034E-2</v>
      </c>
      <c r="O157" s="365">
        <v>28514925.434768856</v>
      </c>
      <c r="P157" s="365">
        <v>-502814.99346652627</v>
      </c>
      <c r="Q157" s="366">
        <v>-1.7327847931855777E-2</v>
      </c>
    </row>
    <row r="158" spans="1:17">
      <c r="A158" s="525" t="s">
        <v>196</v>
      </c>
      <c r="B158" s="525" t="s">
        <v>179</v>
      </c>
      <c r="C158" s="225" t="s">
        <v>184</v>
      </c>
      <c r="D158" s="369">
        <v>15126100.431225974</v>
      </c>
      <c r="E158" s="369">
        <v>3214368.4229683354</v>
      </c>
      <c r="F158" s="370">
        <v>0.26984895401777176</v>
      </c>
      <c r="G158" s="377">
        <v>10.09813474552565</v>
      </c>
      <c r="H158" s="377">
        <v>1.8863841077028916</v>
      </c>
      <c r="I158" s="378">
        <v>2.8591030655176106</v>
      </c>
      <c r="J158" s="378">
        <v>0.26590306505830474</v>
      </c>
      <c r="K158" s="370">
        <v>0.10253858746383163</v>
      </c>
      <c r="L158" s="371">
        <v>43247080.112245433</v>
      </c>
      <c r="M158" s="371">
        <v>12357576.662960596</v>
      </c>
      <c r="N158" s="370">
        <v>0.40005747205517811</v>
      </c>
      <c r="O158" s="369">
        <v>7792524.909243824</v>
      </c>
      <c r="P158" s="369">
        <v>1838203.8622770328</v>
      </c>
      <c r="Q158" s="370">
        <v>0.3087176267079918</v>
      </c>
    </row>
    <row r="159" spans="1:17">
      <c r="A159" s="525" t="s">
        <v>196</v>
      </c>
      <c r="B159" s="525" t="s">
        <v>179</v>
      </c>
      <c r="C159" s="221" t="s">
        <v>185</v>
      </c>
      <c r="D159" s="365">
        <v>29236624.04511895</v>
      </c>
      <c r="E159" s="365">
        <v>787456.1073191911</v>
      </c>
      <c r="F159" s="366">
        <v>2.7679407321889234E-2</v>
      </c>
      <c r="G159" s="375">
        <v>19.51827375827872</v>
      </c>
      <c r="H159" s="375">
        <v>-9.4111140642944235E-2</v>
      </c>
      <c r="I159" s="376">
        <v>1.3986397466617548</v>
      </c>
      <c r="J159" s="376">
        <v>-9.3682970285822842E-2</v>
      </c>
      <c r="K159" s="366">
        <v>-6.2776616091084897E-2</v>
      </c>
      <c r="L159" s="367">
        <v>40891504.447710142</v>
      </c>
      <c r="M159" s="367">
        <v>-1563835.1441251114</v>
      </c>
      <c r="N159" s="366">
        <v>-3.6834828296270619E-2</v>
      </c>
      <c r="O159" s="365">
        <v>12002168.238660868</v>
      </c>
      <c r="P159" s="365">
        <v>278611.24520797655</v>
      </c>
      <c r="Q159" s="366">
        <v>2.3765077899443751E-2</v>
      </c>
    </row>
    <row r="160" spans="1:17">
      <c r="A160" s="525" t="s">
        <v>196</v>
      </c>
      <c r="B160" s="525" t="s">
        <v>179</v>
      </c>
      <c r="C160" s="225" t="s">
        <v>186</v>
      </c>
      <c r="D160" s="369">
        <v>287342.36095946969</v>
      </c>
      <c r="E160" s="369">
        <v>-26160.239331622026</v>
      </c>
      <c r="F160" s="370">
        <v>-8.3445047369086769E-2</v>
      </c>
      <c r="G160" s="377">
        <v>0.19182881220834369</v>
      </c>
      <c r="H160" s="377">
        <v>-2.4294684871241062E-2</v>
      </c>
      <c r="I160" s="378">
        <v>2.1114685285033339</v>
      </c>
      <c r="J160" s="378">
        <v>-8.3199238905029116E-2</v>
      </c>
      <c r="K160" s="370">
        <v>-3.790971924797408E-2</v>
      </c>
      <c r="L160" s="371">
        <v>606714.35207176523</v>
      </c>
      <c r="M160" s="371">
        <v>-81319.699785801466</v>
      </c>
      <c r="N160" s="370">
        <v>-0.11819138829866499</v>
      </c>
      <c r="O160" s="369">
        <v>125311.36095947027</v>
      </c>
      <c r="P160" s="369">
        <v>-20614.480529368157</v>
      </c>
      <c r="Q160" s="370">
        <v>-0.14126682648559485</v>
      </c>
    </row>
    <row r="161" spans="1:17">
      <c r="A161" s="525" t="s">
        <v>196</v>
      </c>
      <c r="B161" s="525" t="s">
        <v>179</v>
      </c>
      <c r="C161" s="221" t="s">
        <v>187</v>
      </c>
      <c r="D161" s="365">
        <v>16028.849604248993</v>
      </c>
      <c r="E161" s="365">
        <v>-14470.892276419992</v>
      </c>
      <c r="F161" s="366">
        <v>-0.47445949978979252</v>
      </c>
      <c r="G161" s="375">
        <v>1.0700807115185399E-2</v>
      </c>
      <c r="H161" s="375">
        <v>-1.032520947655691E-2</v>
      </c>
      <c r="I161" s="376">
        <v>3.4115762021728986</v>
      </c>
      <c r="J161" s="376">
        <v>-2.5712104864998717</v>
      </c>
      <c r="K161" s="366">
        <v>-0.42976803625105892</v>
      </c>
      <c r="L161" s="367">
        <v>54683.641858064351</v>
      </c>
      <c r="M161" s="367">
        <v>-127789.80787355745</v>
      </c>
      <c r="N161" s="366">
        <v>-0.70032000853553256</v>
      </c>
      <c r="O161" s="365">
        <v>17723.360671520233</v>
      </c>
      <c r="P161" s="365">
        <v>-33394.6198673248</v>
      </c>
      <c r="Q161" s="366">
        <v>-0.65328519466742074</v>
      </c>
    </row>
    <row r="162" spans="1:17">
      <c r="A162" s="525" t="s">
        <v>196</v>
      </c>
      <c r="B162" s="525" t="s">
        <v>179</v>
      </c>
      <c r="C162" s="225" t="s">
        <v>188</v>
      </c>
      <c r="D162" s="369">
        <v>143517.94458817103</v>
      </c>
      <c r="E162" s="369">
        <v>35770.986224826484</v>
      </c>
      <c r="F162" s="370">
        <v>0.33199068231884077</v>
      </c>
      <c r="G162" s="377">
        <v>9.5812106328502775E-2</v>
      </c>
      <c r="H162" s="377">
        <v>2.1533138882770461E-2</v>
      </c>
      <c r="I162" s="378">
        <v>3.7882811960874663</v>
      </c>
      <c r="J162" s="378">
        <v>0.43008930003303281</v>
      </c>
      <c r="K162" s="370">
        <v>0.12807168659371376</v>
      </c>
      <c r="L162" s="371">
        <v>543686.33078449126</v>
      </c>
      <c r="M162" s="371">
        <v>181851.36838419316</v>
      </c>
      <c r="N162" s="370">
        <v>0.50258097553052639</v>
      </c>
      <c r="O162" s="369">
        <v>129515.61637669808</v>
      </c>
      <c r="P162" s="369">
        <v>30156.215578317642</v>
      </c>
      <c r="Q162" s="370">
        <v>0.3035064154574611</v>
      </c>
    </row>
    <row r="163" spans="1:17">
      <c r="A163" s="525" t="s">
        <v>196</v>
      </c>
      <c r="B163" s="525" t="s">
        <v>179</v>
      </c>
      <c r="C163" s="221" t="s">
        <v>189</v>
      </c>
      <c r="D163" s="365">
        <v>3300830.2212983537</v>
      </c>
      <c r="E163" s="365">
        <v>-14781.293654636014</v>
      </c>
      <c r="F163" s="366">
        <v>-4.4580897333641907E-3</v>
      </c>
      <c r="G163" s="375">
        <v>2.2036233660040851</v>
      </c>
      <c r="H163" s="375">
        <v>-8.2104264017559547E-2</v>
      </c>
      <c r="I163" s="376">
        <v>4.6570124786768492</v>
      </c>
      <c r="J163" s="376">
        <v>-0.39509706056743088</v>
      </c>
      <c r="K163" s="366">
        <v>-7.8204373341147201E-2</v>
      </c>
      <c r="L163" s="367">
        <v>15372007.5305801</v>
      </c>
      <c r="M163" s="367">
        <v>-1378825.0325420778</v>
      </c>
      <c r="N163" s="366">
        <v>-8.2313820960614958E-2</v>
      </c>
      <c r="O163" s="365">
        <v>4384980.5730200997</v>
      </c>
      <c r="P163" s="365">
        <v>-206580.21994698886</v>
      </c>
      <c r="Q163" s="366">
        <v>-4.4991284938099604E-2</v>
      </c>
    </row>
    <row r="164" spans="1:17">
      <c r="A164" s="525" t="s">
        <v>196</v>
      </c>
      <c r="B164" s="525" t="s">
        <v>179</v>
      </c>
      <c r="C164" s="225" t="s">
        <v>190</v>
      </c>
      <c r="D164" s="369">
        <v>23582613.833571222</v>
      </c>
      <c r="E164" s="369">
        <v>2437723.5719957054</v>
      </c>
      <c r="F164" s="370">
        <v>0.11528665043135908</v>
      </c>
      <c r="G164" s="377">
        <v>15.743675194135813</v>
      </c>
      <c r="H164" s="377">
        <v>1.166738274146855</v>
      </c>
      <c r="I164" s="378">
        <v>2.4805433956719809</v>
      </c>
      <c r="J164" s="378">
        <v>-0.40045788769688384</v>
      </c>
      <c r="K164" s="370">
        <v>-0.13899955199902347</v>
      </c>
      <c r="L164" s="371">
        <v>58497696.99754779</v>
      </c>
      <c r="M164" s="371">
        <v>-2420758.9827450812</v>
      </c>
      <c r="N164" s="370">
        <v>-3.9737694329091286E-2</v>
      </c>
      <c r="O164" s="369">
        <v>12321626.039236065</v>
      </c>
      <c r="P164" s="369">
        <v>1165810.09040251</v>
      </c>
      <c r="Q164" s="370">
        <v>0.10450244928291474</v>
      </c>
    </row>
    <row r="165" spans="1:17">
      <c r="A165" s="525" t="s">
        <v>196</v>
      </c>
      <c r="B165" s="524" t="s">
        <v>460</v>
      </c>
      <c r="C165" s="221" t="s">
        <v>20</v>
      </c>
      <c r="D165" s="365">
        <v>1955109068.9712961</v>
      </c>
      <c r="E165" s="365">
        <v>89855866.103425741</v>
      </c>
      <c r="F165" s="366">
        <v>4.8173548752132013E-2</v>
      </c>
      <c r="G165" s="375">
        <v>100.00000000000004</v>
      </c>
      <c r="H165" s="375">
        <v>-7.1054273576010019E-14</v>
      </c>
      <c r="I165" s="376">
        <v>2.0807125366980115</v>
      </c>
      <c r="J165" s="376">
        <v>-1.9642949585837233E-2</v>
      </c>
      <c r="K165" s="366">
        <v>-9.3522023838885637E-3</v>
      </c>
      <c r="L165" s="367">
        <v>4068019950.4205527</v>
      </c>
      <c r="M165" s="367">
        <v>150325152.46850061</v>
      </c>
      <c r="N165" s="366">
        <v>3.8370817590763336E-2</v>
      </c>
      <c r="O165" s="365">
        <v>901982664.85381126</v>
      </c>
      <c r="P165" s="365">
        <v>48024299.162172437</v>
      </c>
      <c r="Q165" s="366">
        <v>5.6237284031144245E-2</v>
      </c>
    </row>
    <row r="166" spans="1:17">
      <c r="A166" s="525" t="s">
        <v>196</v>
      </c>
      <c r="B166" s="525" t="s">
        <v>191</v>
      </c>
      <c r="C166" s="225" t="s">
        <v>180</v>
      </c>
      <c r="D166" s="369">
        <v>1330013.8084370098</v>
      </c>
      <c r="E166" s="369">
        <v>65103.275365765439</v>
      </c>
      <c r="F166" s="370">
        <v>5.1468679929237801E-2</v>
      </c>
      <c r="G166" s="377">
        <v>6.8027601607761612E-2</v>
      </c>
      <c r="H166" s="377">
        <v>2.1318739705733503E-4</v>
      </c>
      <c r="I166" s="378">
        <v>3.5847409480787142</v>
      </c>
      <c r="J166" s="378">
        <v>7.9718876591301502E-3</v>
      </c>
      <c r="K166" s="370">
        <v>2.2287957439989102E-3</v>
      </c>
      <c r="L166" s="371">
        <v>4767754.9606142677</v>
      </c>
      <c r="M166" s="371">
        <v>243462.10172619764</v>
      </c>
      <c r="N166" s="370">
        <v>5.3812188848012157E-2</v>
      </c>
      <c r="O166" s="369">
        <v>1230936.3319875598</v>
      </c>
      <c r="P166" s="369">
        <v>19930.40144186141</v>
      </c>
      <c r="Q166" s="370">
        <v>1.6457724061582801E-2</v>
      </c>
    </row>
    <row r="167" spans="1:17">
      <c r="A167" s="525" t="s">
        <v>196</v>
      </c>
      <c r="B167" s="525" t="s">
        <v>191</v>
      </c>
      <c r="C167" s="221" t="s">
        <v>181</v>
      </c>
      <c r="D167" s="365">
        <v>74651002.723395154</v>
      </c>
      <c r="E167" s="365">
        <v>1866305.9168651998</v>
      </c>
      <c r="F167" s="366">
        <v>2.5641460344693806E-2</v>
      </c>
      <c r="G167" s="375">
        <v>3.818252593072657</v>
      </c>
      <c r="H167" s="375">
        <v>-8.388233931195721E-2</v>
      </c>
      <c r="I167" s="376">
        <v>2.4245221892972477</v>
      </c>
      <c r="J167" s="376">
        <v>-4.787490259526006E-2</v>
      </c>
      <c r="K167" s="366">
        <v>-1.936375946738151E-2</v>
      </c>
      <c r="L167" s="367">
        <v>180993012.55616081</v>
      </c>
      <c r="M167" s="367">
        <v>1040339.8374182582</v>
      </c>
      <c r="N167" s="366">
        <v>5.7811858068052132E-3</v>
      </c>
      <c r="O167" s="365">
        <v>39221590.375443935</v>
      </c>
      <c r="P167" s="365">
        <v>736373.08016909659</v>
      </c>
      <c r="Q167" s="366">
        <v>1.9133920292545872E-2</v>
      </c>
    </row>
    <row r="168" spans="1:17">
      <c r="A168" s="525" t="s">
        <v>196</v>
      </c>
      <c r="B168" s="525" t="s">
        <v>191</v>
      </c>
      <c r="C168" s="225" t="s">
        <v>182</v>
      </c>
      <c r="D168" s="369">
        <v>721158.84909631312</v>
      </c>
      <c r="E168" s="369">
        <v>-295724.87612949032</v>
      </c>
      <c r="F168" s="370">
        <v>-0.29081483830791305</v>
      </c>
      <c r="G168" s="377">
        <v>3.6885862816633537E-2</v>
      </c>
      <c r="H168" s="377">
        <v>-1.7631332149836539E-2</v>
      </c>
      <c r="I168" s="378">
        <v>2.4912153776104002</v>
      </c>
      <c r="J168" s="378">
        <v>-1.9093917180862174E-2</v>
      </c>
      <c r="K168" s="370">
        <v>-7.6062010448198075E-3</v>
      </c>
      <c r="L168" s="371">
        <v>1796562.0145685533</v>
      </c>
      <c r="M168" s="371">
        <v>-756130.65258774534</v>
      </c>
      <c r="N168" s="370">
        <v>-0.29620904322574615</v>
      </c>
      <c r="O168" s="369">
        <v>361025.13190847635</v>
      </c>
      <c r="P168" s="369">
        <v>-153877.91220361926</v>
      </c>
      <c r="Q168" s="370">
        <v>-0.29884832487049673</v>
      </c>
    </row>
    <row r="169" spans="1:17">
      <c r="A169" s="525" t="s">
        <v>196</v>
      </c>
      <c r="B169" s="525" t="s">
        <v>191</v>
      </c>
      <c r="C169" s="221" t="s">
        <v>183</v>
      </c>
      <c r="D169" s="365">
        <v>958766398.1520108</v>
      </c>
      <c r="E169" s="365">
        <v>-8425126.9705108404</v>
      </c>
      <c r="F169" s="366">
        <v>-8.71091893556818E-3</v>
      </c>
      <c r="G169" s="375">
        <v>49.039023621146498</v>
      </c>
      <c r="H169" s="375">
        <v>-2.8140719068731386</v>
      </c>
      <c r="I169" s="376">
        <v>1.8348846921666042</v>
      </c>
      <c r="J169" s="376">
        <v>8.9029436810608154E-3</v>
      </c>
      <c r="K169" s="366">
        <v>4.8757024479816708E-3</v>
      </c>
      <c r="L169" s="367">
        <v>1759225787.3328362</v>
      </c>
      <c r="M169" s="367">
        <v>-6848284.8307852745</v>
      </c>
      <c r="N169" s="366">
        <v>-3.8776883363648641E-3</v>
      </c>
      <c r="O169" s="365">
        <v>383044996.04342985</v>
      </c>
      <c r="P169" s="365">
        <v>-2653100.3756293058</v>
      </c>
      <c r="Q169" s="366">
        <v>-6.8786970956338988E-3</v>
      </c>
    </row>
    <row r="170" spans="1:17">
      <c r="A170" s="525" t="s">
        <v>196</v>
      </c>
      <c r="B170" s="525" t="s">
        <v>191</v>
      </c>
      <c r="C170" s="225" t="s">
        <v>184</v>
      </c>
      <c r="D170" s="369">
        <v>185252163.09849319</v>
      </c>
      <c r="E170" s="369">
        <v>45786101.200322866</v>
      </c>
      <c r="F170" s="370">
        <v>0.32829564825421903</v>
      </c>
      <c r="G170" s="377">
        <v>9.4752853453831047</v>
      </c>
      <c r="H170" s="377">
        <v>1.9982274486997946</v>
      </c>
      <c r="I170" s="378">
        <v>2.7496127426044175</v>
      </c>
      <c r="J170" s="378">
        <v>0.10157854291496715</v>
      </c>
      <c r="K170" s="370">
        <v>3.8359981501326468E-2</v>
      </c>
      <c r="L170" s="371">
        <v>509371708.25064874</v>
      </c>
      <c r="M170" s="371">
        <v>140060806.64828795</v>
      </c>
      <c r="N170" s="370">
        <v>0.37924904474954341</v>
      </c>
      <c r="O170" s="369">
        <v>92172535.80259423</v>
      </c>
      <c r="P170" s="369">
        <v>24968614.439604595</v>
      </c>
      <c r="Q170" s="370">
        <v>0.37153508207863661</v>
      </c>
    </row>
    <row r="171" spans="1:17">
      <c r="A171" s="525" t="s">
        <v>196</v>
      </c>
      <c r="B171" s="525" t="s">
        <v>191</v>
      </c>
      <c r="C171" s="221" t="s">
        <v>185</v>
      </c>
      <c r="D171" s="365">
        <v>375174932.93922293</v>
      </c>
      <c r="E171" s="365">
        <v>16731810.817318976</v>
      </c>
      <c r="F171" s="366">
        <v>4.6679123645253277E-2</v>
      </c>
      <c r="G171" s="375">
        <v>19.189463078733805</v>
      </c>
      <c r="H171" s="375">
        <v>-2.73982873686478E-2</v>
      </c>
      <c r="I171" s="376">
        <v>1.4560136103518329</v>
      </c>
      <c r="J171" s="376">
        <v>-4.2539194791690438E-2</v>
      </c>
      <c r="K171" s="366">
        <v>-2.8386850730706327E-2</v>
      </c>
      <c r="L171" s="367">
        <v>546259808.62234473</v>
      </c>
      <c r="M171" s="367">
        <v>9113862.4821630716</v>
      </c>
      <c r="N171" s="366">
        <v>1.6967199599388919E-2</v>
      </c>
      <c r="O171" s="365">
        <v>154693591.20459905</v>
      </c>
      <c r="P171" s="365">
        <v>6116157.4419639111</v>
      </c>
      <c r="Q171" s="366">
        <v>4.1164780458753804E-2</v>
      </c>
    </row>
    <row r="172" spans="1:17">
      <c r="A172" s="525" t="s">
        <v>196</v>
      </c>
      <c r="B172" s="525" t="s">
        <v>191</v>
      </c>
      <c r="C172" s="225" t="s">
        <v>186</v>
      </c>
      <c r="D172" s="369">
        <v>3855086.4266553363</v>
      </c>
      <c r="E172" s="369">
        <v>84710.326116895303</v>
      </c>
      <c r="F172" s="370">
        <v>2.246734115060775E-2</v>
      </c>
      <c r="G172" s="377">
        <v>0.19718012093738266</v>
      </c>
      <c r="H172" s="377">
        <v>-4.9573741084054102E-3</v>
      </c>
      <c r="I172" s="378">
        <v>2.0909127437397093</v>
      </c>
      <c r="J172" s="378">
        <v>-0.19898936419207969</v>
      </c>
      <c r="K172" s="370">
        <v>-8.6898633571635256E-2</v>
      </c>
      <c r="L172" s="371">
        <v>8060649.3377116201</v>
      </c>
      <c r="M172" s="371">
        <v>-573142.84260699432</v>
      </c>
      <c r="N172" s="370">
        <v>-6.6383673667003124E-2</v>
      </c>
      <c r="O172" s="369">
        <v>1708540.6369419091</v>
      </c>
      <c r="P172" s="369">
        <v>-91807.498764867429</v>
      </c>
      <c r="Q172" s="370">
        <v>-5.0994303237260195E-2</v>
      </c>
    </row>
    <row r="173" spans="1:17">
      <c r="A173" s="525" t="s">
        <v>196</v>
      </c>
      <c r="B173" s="525" t="s">
        <v>191</v>
      </c>
      <c r="C173" s="221" t="s">
        <v>187</v>
      </c>
      <c r="D173" s="365">
        <v>385253.73636279994</v>
      </c>
      <c r="E173" s="365">
        <v>-90783.144902996661</v>
      </c>
      <c r="F173" s="366">
        <v>-0.19070611642862945</v>
      </c>
      <c r="G173" s="375">
        <v>1.9704974135560938E-2</v>
      </c>
      <c r="H173" s="375">
        <v>-5.816326700908838E-3</v>
      </c>
      <c r="I173" s="376">
        <v>6.9225854302456025</v>
      </c>
      <c r="J173" s="376">
        <v>-0.20301130044413807</v>
      </c>
      <c r="K173" s="366">
        <v>-2.8490427976336948E-2</v>
      </c>
      <c r="L173" s="367">
        <v>2666951.9022927992</v>
      </c>
      <c r="M173" s="367">
        <v>-725094.94254250126</v>
      </c>
      <c r="N173" s="366">
        <v>-0.21376324553020964</v>
      </c>
      <c r="O173" s="365">
        <v>668108.07737505436</v>
      </c>
      <c r="P173" s="365">
        <v>-216851.87211552123</v>
      </c>
      <c r="Q173" s="366">
        <v>-0.24504145327746338</v>
      </c>
    </row>
    <row r="174" spans="1:17">
      <c r="A174" s="525" t="s">
        <v>196</v>
      </c>
      <c r="B174" s="525" t="s">
        <v>191</v>
      </c>
      <c r="C174" s="225" t="s">
        <v>188</v>
      </c>
      <c r="D174" s="369">
        <v>1776399.0272629948</v>
      </c>
      <c r="E174" s="369">
        <v>571741.57478730683</v>
      </c>
      <c r="F174" s="370">
        <v>0.47460925395208609</v>
      </c>
      <c r="G174" s="377">
        <v>9.0859331351660549E-2</v>
      </c>
      <c r="H174" s="377">
        <v>2.6275206760773898E-2</v>
      </c>
      <c r="I174" s="378">
        <v>3.6413233437044887</v>
      </c>
      <c r="J174" s="378">
        <v>0.57435115440870277</v>
      </c>
      <c r="K174" s="370">
        <v>0.18726976280165775</v>
      </c>
      <c r="L174" s="371">
        <v>6468443.2457066895</v>
      </c>
      <c r="M174" s="371">
        <v>2773792.3413358447</v>
      </c>
      <c r="N174" s="370">
        <v>0.75075897916482282</v>
      </c>
      <c r="O174" s="369">
        <v>1620331.1681150198</v>
      </c>
      <c r="P174" s="369">
        <v>628780.73790627625</v>
      </c>
      <c r="Q174" s="370">
        <v>0.6341389391298069</v>
      </c>
    </row>
    <row r="175" spans="1:17">
      <c r="A175" s="525" t="s">
        <v>196</v>
      </c>
      <c r="B175" s="525" t="s">
        <v>191</v>
      </c>
      <c r="C175" s="221" t="s">
        <v>189</v>
      </c>
      <c r="D175" s="365">
        <v>48203172.775587387</v>
      </c>
      <c r="E175" s="365">
        <v>1063544.980608955</v>
      </c>
      <c r="F175" s="366">
        <v>2.2561590541922982E-2</v>
      </c>
      <c r="G175" s="375">
        <v>2.4654978865680413</v>
      </c>
      <c r="H175" s="375">
        <v>-6.175298331387058E-2</v>
      </c>
      <c r="I175" s="376">
        <v>4.6671145743818938</v>
      </c>
      <c r="J175" s="376">
        <v>-0.46107961521425445</v>
      </c>
      <c r="K175" s="366">
        <v>-8.991071674892348E-2</v>
      </c>
      <c r="L175" s="367">
        <v>224969730.19239241</v>
      </c>
      <c r="M175" s="367">
        <v>-16771435.165541083</v>
      </c>
      <c r="N175" s="366">
        <v>-6.9377654983620585E-2</v>
      </c>
      <c r="O175" s="365">
        <v>65059139.091725007</v>
      </c>
      <c r="P175" s="365">
        <v>315130.41508208215</v>
      </c>
      <c r="Q175" s="366">
        <v>4.8673293718337332E-3</v>
      </c>
    </row>
    <row r="176" spans="1:17">
      <c r="A176" s="525" t="s">
        <v>196</v>
      </c>
      <c r="B176" s="525" t="s">
        <v>191</v>
      </c>
      <c r="C176" s="225" t="s">
        <v>190</v>
      </c>
      <c r="D176" s="369">
        <v>304205987.56158197</v>
      </c>
      <c r="E176" s="369">
        <v>31710683.130346715</v>
      </c>
      <c r="F176" s="370">
        <v>0.116371484626257</v>
      </c>
      <c r="G176" s="377">
        <v>15.559540507969906</v>
      </c>
      <c r="H176" s="377">
        <v>0.95051563068956568</v>
      </c>
      <c r="I176" s="378">
        <v>2.6938690024617205</v>
      </c>
      <c r="J176" s="378">
        <v>-0.24442957183715341</v>
      </c>
      <c r="K176" s="370">
        <v>-8.3187452076914373E-2</v>
      </c>
      <c r="L176" s="371">
        <v>819491080.25540137</v>
      </c>
      <c r="M176" s="371">
        <v>18818515.741965175</v>
      </c>
      <c r="N176" s="370">
        <v>2.3503385248876452E-2</v>
      </c>
      <c r="O176" s="369">
        <v>161299609.28904051</v>
      </c>
      <c r="P176" s="369">
        <v>17452688.604066193</v>
      </c>
      <c r="Q176" s="370">
        <v>0.12132820446179515</v>
      </c>
    </row>
    <row r="177" spans="1:17">
      <c r="A177" s="525" t="s">
        <v>196</v>
      </c>
      <c r="B177" s="524" t="s">
        <v>461</v>
      </c>
      <c r="C177" s="221" t="s">
        <v>20</v>
      </c>
      <c r="D177" s="365">
        <v>653966620.48179245</v>
      </c>
      <c r="E177" s="365">
        <v>28510994.243132114</v>
      </c>
      <c r="F177" s="366">
        <v>4.5584359700448093E-2</v>
      </c>
      <c r="G177" s="375">
        <v>99.999999999999943</v>
      </c>
      <c r="H177" s="375">
        <v>-5.6843418860808015E-14</v>
      </c>
      <c r="I177" s="376">
        <v>2.0506290869630903</v>
      </c>
      <c r="J177" s="376">
        <v>-3.669151549846994E-2</v>
      </c>
      <c r="K177" s="366">
        <v>-1.7578284550633923E-2</v>
      </c>
      <c r="L177" s="367">
        <v>1341042973.8629158</v>
      </c>
      <c r="M177" s="367">
        <v>35516559.289462805</v>
      </c>
      <c r="N177" s="366">
        <v>2.7204780303941169E-2</v>
      </c>
      <c r="O177" s="365">
        <v>299475017.01085347</v>
      </c>
      <c r="P177" s="365">
        <v>16165919.417259991</v>
      </c>
      <c r="Q177" s="366">
        <v>5.7061067062696237E-2</v>
      </c>
    </row>
    <row r="178" spans="1:17">
      <c r="A178" s="525" t="s">
        <v>196</v>
      </c>
      <c r="B178" s="525" t="s">
        <v>192</v>
      </c>
      <c r="C178" s="225" t="s">
        <v>180</v>
      </c>
      <c r="D178" s="369">
        <v>468987.11435669672</v>
      </c>
      <c r="E178" s="369">
        <v>61570.549800940324</v>
      </c>
      <c r="F178" s="370">
        <v>0.1511243163813831</v>
      </c>
      <c r="G178" s="377">
        <v>7.1714228168279104E-2</v>
      </c>
      <c r="H178" s="377">
        <v>6.5750644188279084E-3</v>
      </c>
      <c r="I178" s="378">
        <v>3.4138256475380162</v>
      </c>
      <c r="J178" s="378">
        <v>-0.22193869014822631</v>
      </c>
      <c r="K178" s="370">
        <v>-6.1043200145767827E-2</v>
      </c>
      <c r="L178" s="371">
        <v>1601040.2393557359</v>
      </c>
      <c r="M178" s="371">
        <v>119769.62336127204</v>
      </c>
      <c r="N178" s="370">
        <v>8.085600434385426E-2</v>
      </c>
      <c r="O178" s="369">
        <v>440827.46852302505</v>
      </c>
      <c r="P178" s="369">
        <v>48889.578552066814</v>
      </c>
      <c r="Q178" s="370">
        <v>0.12473807662660384</v>
      </c>
    </row>
    <row r="179" spans="1:17">
      <c r="A179" s="525" t="s">
        <v>196</v>
      </c>
      <c r="B179" s="525" t="s">
        <v>192</v>
      </c>
      <c r="C179" s="221" t="s">
        <v>181</v>
      </c>
      <c r="D179" s="365">
        <v>25398052.415091775</v>
      </c>
      <c r="E179" s="365">
        <v>493132.00469826534</v>
      </c>
      <c r="F179" s="366">
        <v>1.9800585449470772E-2</v>
      </c>
      <c r="G179" s="375">
        <v>3.8836924729247535</v>
      </c>
      <c r="H179" s="375">
        <v>-9.8191991072430262E-2</v>
      </c>
      <c r="I179" s="376">
        <v>2.3829427708413533</v>
      </c>
      <c r="J179" s="376">
        <v>-1.7324752766471274E-2</v>
      </c>
      <c r="K179" s="366">
        <v>-7.2178424263436118E-3</v>
      </c>
      <c r="L179" s="367">
        <v>60522105.395992719</v>
      </c>
      <c r="M179" s="367">
        <v>743633.75688752532</v>
      </c>
      <c r="N179" s="366">
        <v>1.2439825517403552E-2</v>
      </c>
      <c r="O179" s="365">
        <v>13242946.187029</v>
      </c>
      <c r="P179" s="365">
        <v>115613.83210067265</v>
      </c>
      <c r="Q179" s="366">
        <v>8.807107870417278E-3</v>
      </c>
    </row>
    <row r="180" spans="1:17">
      <c r="A180" s="525" t="s">
        <v>196</v>
      </c>
      <c r="B180" s="525" t="s">
        <v>192</v>
      </c>
      <c r="C180" s="225" t="s">
        <v>182</v>
      </c>
      <c r="D180" s="369">
        <v>209253.58770428598</v>
      </c>
      <c r="E180" s="369">
        <v>-132404.21657502907</v>
      </c>
      <c r="F180" s="370">
        <v>-0.38753458845852917</v>
      </c>
      <c r="G180" s="377">
        <v>3.1997594548499105E-2</v>
      </c>
      <c r="H180" s="377">
        <v>-2.2627832091910681E-2</v>
      </c>
      <c r="I180" s="378">
        <v>2.4911125818090376</v>
      </c>
      <c r="J180" s="378">
        <v>-5.6342533478779266E-2</v>
      </c>
      <c r="K180" s="370">
        <v>-2.2117183985168494E-2</v>
      </c>
      <c r="L180" s="371">
        <v>521274.24511882773</v>
      </c>
      <c r="M180" s="371">
        <v>-349083.6760705171</v>
      </c>
      <c r="N180" s="370">
        <v>-0.40108059865014378</v>
      </c>
      <c r="O180" s="369">
        <v>104353.48705554008</v>
      </c>
      <c r="P180" s="369">
        <v>-69807.4345921278</v>
      </c>
      <c r="Q180" s="370">
        <v>-0.4008214582910285</v>
      </c>
    </row>
    <row r="181" spans="1:17">
      <c r="A181" s="525" t="s">
        <v>196</v>
      </c>
      <c r="B181" s="525" t="s">
        <v>192</v>
      </c>
      <c r="C181" s="221" t="s">
        <v>183</v>
      </c>
      <c r="D181" s="365">
        <v>320614465.35516852</v>
      </c>
      <c r="E181" s="365">
        <v>-3748288.406460464</v>
      </c>
      <c r="F181" s="366">
        <v>-1.1555853324685499E-2</v>
      </c>
      <c r="G181" s="375">
        <v>49.026120800930819</v>
      </c>
      <c r="H181" s="375">
        <v>-2.8341135872812657</v>
      </c>
      <c r="I181" s="376">
        <v>1.8479429483162495</v>
      </c>
      <c r="J181" s="376">
        <v>9.5715762706116703E-3</v>
      </c>
      <c r="K181" s="366">
        <v>5.2065520689440186E-3</v>
      </c>
      <c r="L181" s="367">
        <v>592477240.38126814</v>
      </c>
      <c r="M181" s="367">
        <v>-3821960.2919991016</v>
      </c>
      <c r="N181" s="366">
        <v>-6.4094674077775334E-3</v>
      </c>
      <c r="O181" s="365">
        <v>127464142.46911919</v>
      </c>
      <c r="P181" s="365">
        <v>-951499.65616939962</v>
      </c>
      <c r="Q181" s="366">
        <v>-7.4095308049861239E-3</v>
      </c>
    </row>
    <row r="182" spans="1:17">
      <c r="A182" s="525" t="s">
        <v>196</v>
      </c>
      <c r="B182" s="525" t="s">
        <v>192</v>
      </c>
      <c r="C182" s="225" t="s">
        <v>184</v>
      </c>
      <c r="D182" s="369">
        <v>65674221.186709955</v>
      </c>
      <c r="E182" s="369">
        <v>14313230.142365456</v>
      </c>
      <c r="F182" s="370">
        <v>0.27867901010725388</v>
      </c>
      <c r="G182" s="377">
        <v>10.042442401467859</v>
      </c>
      <c r="H182" s="377">
        <v>1.830670232558429</v>
      </c>
      <c r="I182" s="378">
        <v>2.8314780436503115</v>
      </c>
      <c r="J182" s="378">
        <v>0.20448373383244256</v>
      </c>
      <c r="K182" s="370">
        <v>7.7839427770446723E-2</v>
      </c>
      <c r="L182" s="371">
        <v>185955115.32400334</v>
      </c>
      <c r="M182" s="371">
        <v>51030084.1039038</v>
      </c>
      <c r="N182" s="370">
        <v>0.3782106525560836</v>
      </c>
      <c r="O182" s="369">
        <v>33552850.148676164</v>
      </c>
      <c r="P182" s="369">
        <v>8480365.8685867861</v>
      </c>
      <c r="Q182" s="370">
        <v>0.33823396891393148</v>
      </c>
    </row>
    <row r="183" spans="1:17">
      <c r="A183" s="525" t="s">
        <v>196</v>
      </c>
      <c r="B183" s="525" t="s">
        <v>192</v>
      </c>
      <c r="C183" s="221" t="s">
        <v>185</v>
      </c>
      <c r="D183" s="365">
        <v>125765328.72660385</v>
      </c>
      <c r="E183" s="365">
        <v>5167926.3189277202</v>
      </c>
      <c r="F183" s="366">
        <v>4.2852716690013691E-2</v>
      </c>
      <c r="G183" s="375">
        <v>19.231154127400192</v>
      </c>
      <c r="H183" s="375">
        <v>-5.0373985620375095E-2</v>
      </c>
      <c r="I183" s="376">
        <v>1.41180906380364</v>
      </c>
      <c r="J183" s="376">
        <v>-8.8541452578312141E-2</v>
      </c>
      <c r="K183" s="366">
        <v>-5.9013844839289321E-2</v>
      </c>
      <c r="L183" s="367">
        <v>177556631.00846362</v>
      </c>
      <c r="M183" s="367">
        <v>-3381743.9682153463</v>
      </c>
      <c r="N183" s="366">
        <v>-1.8690031722962127E-2</v>
      </c>
      <c r="O183" s="365">
        <v>51709357.099181831</v>
      </c>
      <c r="P183" s="365">
        <v>2039059.8297518566</v>
      </c>
      <c r="Q183" s="366">
        <v>4.1051895032784794E-2</v>
      </c>
    </row>
    <row r="184" spans="1:17">
      <c r="A184" s="525" t="s">
        <v>196</v>
      </c>
      <c r="B184" s="525" t="s">
        <v>192</v>
      </c>
      <c r="C184" s="225" t="s">
        <v>186</v>
      </c>
      <c r="D184" s="369">
        <v>1255267.2762351581</v>
      </c>
      <c r="E184" s="369">
        <v>105914.11604352202</v>
      </c>
      <c r="F184" s="370">
        <v>9.2151063495455612E-2</v>
      </c>
      <c r="G184" s="377">
        <v>0.19194668916134783</v>
      </c>
      <c r="H184" s="377">
        <v>8.1841467882670382E-3</v>
      </c>
      <c r="I184" s="378">
        <v>2.0630528838514395</v>
      </c>
      <c r="J184" s="378">
        <v>-0.25768315273751252</v>
      </c>
      <c r="K184" s="370">
        <v>-0.11103509777710806</v>
      </c>
      <c r="L184" s="371">
        <v>2589682.7742412845</v>
      </c>
      <c r="M184" s="371">
        <v>-77662.523382839747</v>
      </c>
      <c r="N184" s="370">
        <v>-2.911603662713479E-2</v>
      </c>
      <c r="O184" s="369">
        <v>554171.47883063555</v>
      </c>
      <c r="P184" s="369">
        <v>11164.649351536878</v>
      </c>
      <c r="Q184" s="370">
        <v>2.0560789930113808E-2</v>
      </c>
    </row>
    <row r="185" spans="1:17">
      <c r="A185" s="525" t="s">
        <v>196</v>
      </c>
      <c r="B185" s="525" t="s">
        <v>192</v>
      </c>
      <c r="C185" s="221" t="s">
        <v>187</v>
      </c>
      <c r="D185" s="365">
        <v>75057.103385105656</v>
      </c>
      <c r="E185" s="365">
        <v>-50015.350339605866</v>
      </c>
      <c r="F185" s="366">
        <v>-0.39989101396932097</v>
      </c>
      <c r="G185" s="375">
        <v>1.1477207098094593E-2</v>
      </c>
      <c r="H185" s="375">
        <v>-8.519807634487982E-3</v>
      </c>
      <c r="I185" s="376">
        <v>4.7831469417707764</v>
      </c>
      <c r="J185" s="376">
        <v>-1.6073357224866989</v>
      </c>
      <c r="K185" s="366">
        <v>-0.25152023828758152</v>
      </c>
      <c r="L185" s="367">
        <v>359009.15451464109</v>
      </c>
      <c r="M185" s="367">
        <v>-440264.19278927316</v>
      </c>
      <c r="N185" s="366">
        <v>-0.5508305691342763</v>
      </c>
      <c r="O185" s="365">
        <v>100518.20451772219</v>
      </c>
      <c r="P185" s="365">
        <v>-114703.98643124098</v>
      </c>
      <c r="Q185" s="366">
        <v>-0.53295613210461823</v>
      </c>
    </row>
    <row r="186" spans="1:17">
      <c r="A186" s="525" t="s">
        <v>196</v>
      </c>
      <c r="B186" s="525" t="s">
        <v>192</v>
      </c>
      <c r="C186" s="225" t="s">
        <v>188</v>
      </c>
      <c r="D186" s="369">
        <v>651134.7753559472</v>
      </c>
      <c r="E186" s="369">
        <v>245272.77338483441</v>
      </c>
      <c r="F186" s="370">
        <v>0.60432553969980096</v>
      </c>
      <c r="G186" s="377">
        <v>9.9566974056908383E-2</v>
      </c>
      <c r="H186" s="377">
        <v>3.46763591284171E-2</v>
      </c>
      <c r="I186" s="378">
        <v>3.7557517106639562</v>
      </c>
      <c r="J186" s="378">
        <v>0.54644333027300673</v>
      </c>
      <c r="K186" s="370">
        <v>0.17026825269014517</v>
      </c>
      <c r="L186" s="371">
        <v>2445500.5464158896</v>
      </c>
      <c r="M186" s="371">
        <v>1142964.2222077493</v>
      </c>
      <c r="N186" s="370">
        <v>0.8774912460906602</v>
      </c>
      <c r="O186" s="369">
        <v>593726.20765542961</v>
      </c>
      <c r="P186" s="369">
        <v>247925.12821155763</v>
      </c>
      <c r="Q186" s="370">
        <v>0.71695880362860209</v>
      </c>
    </row>
    <row r="187" spans="1:17">
      <c r="A187" s="525" t="s">
        <v>196</v>
      </c>
      <c r="B187" s="525" t="s">
        <v>192</v>
      </c>
      <c r="C187" s="221" t="s">
        <v>189</v>
      </c>
      <c r="D187" s="365">
        <v>13851564.921169138</v>
      </c>
      <c r="E187" s="365">
        <v>486139.20370861515</v>
      </c>
      <c r="F187" s="366">
        <v>3.6372893313343951E-2</v>
      </c>
      <c r="G187" s="375">
        <v>2.1180843925893895</v>
      </c>
      <c r="H187" s="375">
        <v>-1.8825910358395426E-2</v>
      </c>
      <c r="I187" s="376">
        <v>4.6103960013060794</v>
      </c>
      <c r="J187" s="376">
        <v>-0.64314453404440108</v>
      </c>
      <c r="K187" s="366">
        <v>-0.12242116144660048</v>
      </c>
      <c r="L187" s="367">
        <v>63861199.524389751</v>
      </c>
      <c r="M187" s="367">
        <v>-6354606.2545048818</v>
      </c>
      <c r="N187" s="366">
        <v>-9.0501079977849383E-2</v>
      </c>
      <c r="O187" s="365">
        <v>18565572.104653955</v>
      </c>
      <c r="P187" s="365">
        <v>6020.6281785666943</v>
      </c>
      <c r="Q187" s="366">
        <v>3.2439513348142941E-4</v>
      </c>
    </row>
    <row r="188" spans="1:17">
      <c r="A188" s="525" t="s">
        <v>196</v>
      </c>
      <c r="B188" s="525" t="s">
        <v>192</v>
      </c>
      <c r="C188" s="225" t="s">
        <v>190</v>
      </c>
      <c r="D188" s="369">
        <v>99530791.009705603</v>
      </c>
      <c r="E188" s="369">
        <v>11096020.097257927</v>
      </c>
      <c r="F188" s="370">
        <v>0.12547123696677209</v>
      </c>
      <c r="G188" s="377">
        <v>15.219552174754561</v>
      </c>
      <c r="H188" s="377">
        <v>1.080296374263467</v>
      </c>
      <c r="I188" s="378">
        <v>2.5198003504268098</v>
      </c>
      <c r="J188" s="378">
        <v>-0.37780139756417164</v>
      </c>
      <c r="K188" s="370">
        <v>-0.13038416953817614</v>
      </c>
      <c r="L188" s="371">
        <v>250797722.06451377</v>
      </c>
      <c r="M188" s="371">
        <v>-5451024.7145766318</v>
      </c>
      <c r="N188" s="370">
        <v>-2.1272395604244293E-2</v>
      </c>
      <c r="O188" s="369">
        <v>52609025.236360386</v>
      </c>
      <c r="P188" s="369">
        <v>5815364.0604691356</v>
      </c>
      <c r="Q188" s="370">
        <v>0.12427674848116592</v>
      </c>
    </row>
    <row r="189" spans="1:17">
      <c r="D189" s="352"/>
      <c r="E189" s="352"/>
      <c r="F189" s="353"/>
      <c r="G189" s="358"/>
      <c r="H189" s="358"/>
      <c r="I189" s="359"/>
      <c r="J189" s="359"/>
      <c r="K189" s="353"/>
      <c r="L189" s="354"/>
      <c r="M189" s="354"/>
      <c r="N189" s="353"/>
      <c r="O189" s="352"/>
      <c r="P189" s="352"/>
      <c r="Q189" s="353"/>
    </row>
    <row r="190" spans="1:17">
      <c r="D190" s="355"/>
      <c r="E190" s="355"/>
      <c r="F190" s="356"/>
      <c r="G190" s="360"/>
      <c r="H190" s="360"/>
      <c r="I190" s="361"/>
      <c r="J190" s="361"/>
      <c r="K190" s="356"/>
      <c r="L190" s="357"/>
      <c r="M190" s="357"/>
      <c r="N190" s="356"/>
      <c r="O190" s="355"/>
      <c r="P190" s="355"/>
      <c r="Q190" s="356"/>
    </row>
    <row r="191" spans="1:17">
      <c r="D191" s="352"/>
      <c r="E191" s="352"/>
      <c r="F191" s="353"/>
      <c r="G191" s="358"/>
      <c r="H191" s="358"/>
      <c r="I191" s="359"/>
      <c r="J191" s="359"/>
      <c r="K191" s="353"/>
      <c r="L191" s="354"/>
      <c r="M191" s="354"/>
      <c r="N191" s="353"/>
      <c r="O191" s="352"/>
      <c r="P191" s="352"/>
      <c r="Q191" s="353"/>
    </row>
    <row r="192" spans="1:17">
      <c r="D192" s="355"/>
      <c r="E192" s="355"/>
      <c r="F192" s="356"/>
      <c r="G192" s="360"/>
      <c r="H192" s="360"/>
      <c r="I192" s="361"/>
      <c r="J192" s="361"/>
      <c r="K192" s="356"/>
      <c r="L192" s="357"/>
      <c r="M192" s="357"/>
      <c r="N192" s="356"/>
      <c r="O192" s="355"/>
      <c r="P192" s="355"/>
      <c r="Q192" s="356"/>
    </row>
    <row r="193" spans="4:17">
      <c r="D193" s="352"/>
      <c r="E193" s="352"/>
      <c r="F193" s="353"/>
      <c r="G193" s="358"/>
      <c r="H193" s="358"/>
      <c r="I193" s="359"/>
      <c r="J193" s="359"/>
      <c r="K193" s="353"/>
      <c r="L193" s="354"/>
      <c r="M193" s="354"/>
      <c r="N193" s="353"/>
      <c r="O193" s="352"/>
      <c r="P193" s="352"/>
      <c r="Q193" s="353"/>
    </row>
    <row r="194" spans="4:17">
      <c r="D194" s="355"/>
      <c r="E194" s="355"/>
      <c r="F194" s="356"/>
      <c r="G194" s="360"/>
      <c r="H194" s="360"/>
      <c r="I194" s="361"/>
      <c r="J194" s="361"/>
      <c r="K194" s="356"/>
      <c r="L194" s="357"/>
      <c r="M194" s="357"/>
      <c r="N194" s="356"/>
      <c r="O194" s="355"/>
      <c r="P194" s="355"/>
      <c r="Q194" s="356"/>
    </row>
    <row r="195" spans="4:17">
      <c r="D195" s="352"/>
      <c r="E195" s="352"/>
      <c r="F195" s="353"/>
      <c r="G195" s="358"/>
      <c r="H195" s="358"/>
      <c r="I195" s="359"/>
      <c r="J195" s="359"/>
      <c r="K195" s="353"/>
      <c r="L195" s="354"/>
      <c r="M195" s="354"/>
      <c r="N195" s="353"/>
      <c r="O195" s="352"/>
      <c r="P195" s="352"/>
      <c r="Q195" s="353"/>
    </row>
    <row r="196" spans="4:17">
      <c r="D196" s="355"/>
      <c r="E196" s="355"/>
      <c r="F196" s="356"/>
      <c r="G196" s="360"/>
      <c r="H196" s="360"/>
      <c r="I196" s="361"/>
      <c r="J196" s="361"/>
      <c r="K196" s="356"/>
      <c r="L196" s="357"/>
      <c r="M196" s="357"/>
      <c r="N196" s="356"/>
      <c r="O196" s="355"/>
      <c r="P196" s="355"/>
      <c r="Q196" s="356"/>
    </row>
    <row r="197" spans="4:17">
      <c r="D197" s="352"/>
      <c r="E197" s="352"/>
      <c r="F197" s="353"/>
      <c r="G197" s="358"/>
      <c r="H197" s="358"/>
      <c r="I197" s="359"/>
      <c r="J197" s="359"/>
      <c r="K197" s="353"/>
      <c r="L197" s="354"/>
      <c r="M197" s="354"/>
      <c r="N197" s="353"/>
      <c r="O197" s="352"/>
      <c r="P197" s="352"/>
      <c r="Q197" s="353"/>
    </row>
    <row r="198" spans="4:17">
      <c r="D198" s="355"/>
      <c r="E198" s="355"/>
      <c r="F198" s="356"/>
      <c r="G198" s="360"/>
      <c r="H198" s="360"/>
      <c r="I198" s="361"/>
      <c r="J198" s="361"/>
      <c r="K198" s="356"/>
      <c r="L198" s="357"/>
      <c r="M198" s="357"/>
      <c r="N198" s="356"/>
      <c r="O198" s="355"/>
      <c r="P198" s="355"/>
      <c r="Q198" s="356"/>
    </row>
    <row r="199" spans="4:17">
      <c r="D199" s="352"/>
      <c r="E199" s="352"/>
      <c r="F199" s="353"/>
      <c r="G199" s="358"/>
      <c r="H199" s="358"/>
      <c r="I199" s="359"/>
      <c r="J199" s="359"/>
      <c r="K199" s="353"/>
      <c r="L199" s="354"/>
      <c r="M199" s="354"/>
      <c r="N199" s="353"/>
      <c r="O199" s="352"/>
      <c r="P199" s="352"/>
      <c r="Q199" s="353"/>
    </row>
    <row r="200" spans="4:17">
      <c r="D200" s="355"/>
      <c r="E200" s="355"/>
      <c r="F200" s="356"/>
      <c r="G200" s="360"/>
      <c r="H200" s="360"/>
      <c r="I200" s="361"/>
      <c r="J200" s="361"/>
      <c r="K200" s="356"/>
      <c r="L200" s="357"/>
      <c r="M200" s="357"/>
      <c r="N200" s="356"/>
      <c r="O200" s="355"/>
      <c r="P200" s="355"/>
      <c r="Q200" s="356"/>
    </row>
    <row r="201" spans="4:17">
      <c r="D201" s="352"/>
      <c r="E201" s="352"/>
      <c r="F201" s="353"/>
      <c r="G201" s="358"/>
      <c r="H201" s="358"/>
      <c r="I201" s="359"/>
      <c r="J201" s="359"/>
      <c r="K201" s="353"/>
      <c r="L201" s="354"/>
      <c r="M201" s="354"/>
      <c r="N201" s="353"/>
      <c r="O201" s="352"/>
      <c r="P201" s="352"/>
      <c r="Q201" s="353"/>
    </row>
    <row r="202" spans="4:17">
      <c r="D202" s="355"/>
      <c r="E202" s="355"/>
      <c r="F202" s="356"/>
      <c r="G202" s="360"/>
      <c r="H202" s="360"/>
      <c r="I202" s="361"/>
      <c r="J202" s="361"/>
      <c r="K202" s="356"/>
      <c r="L202" s="357"/>
      <c r="M202" s="357"/>
      <c r="N202" s="356"/>
      <c r="O202" s="355"/>
      <c r="P202" s="355"/>
      <c r="Q202" s="356"/>
    </row>
    <row r="203" spans="4:17">
      <c r="D203" s="352"/>
      <c r="E203" s="352"/>
      <c r="F203" s="353"/>
      <c r="G203" s="358"/>
      <c r="H203" s="358"/>
      <c r="I203" s="359"/>
      <c r="J203" s="359"/>
      <c r="K203" s="353"/>
      <c r="L203" s="354"/>
      <c r="M203" s="354"/>
      <c r="N203" s="353"/>
      <c r="O203" s="352"/>
      <c r="P203" s="352"/>
      <c r="Q203" s="353"/>
    </row>
    <row r="204" spans="4:17">
      <c r="D204" s="355"/>
      <c r="E204" s="355"/>
      <c r="F204" s="356"/>
      <c r="G204" s="360"/>
      <c r="H204" s="360"/>
      <c r="I204" s="361"/>
      <c r="J204" s="361"/>
      <c r="K204" s="356"/>
      <c r="L204" s="357"/>
      <c r="M204" s="357"/>
      <c r="N204" s="356"/>
      <c r="O204" s="355"/>
      <c r="P204" s="355"/>
      <c r="Q204" s="356"/>
    </row>
    <row r="205" spans="4:17">
      <c r="D205" s="352"/>
      <c r="E205" s="352"/>
      <c r="F205" s="353"/>
      <c r="G205" s="358"/>
      <c r="H205" s="358"/>
      <c r="I205" s="359"/>
      <c r="J205" s="359"/>
      <c r="K205" s="353"/>
      <c r="L205" s="354"/>
      <c r="M205" s="354"/>
      <c r="N205" s="353"/>
      <c r="O205" s="352"/>
      <c r="P205" s="352"/>
      <c r="Q205" s="353"/>
    </row>
    <row r="206" spans="4:17">
      <c r="D206" s="355"/>
      <c r="E206" s="355"/>
      <c r="F206" s="356"/>
      <c r="G206" s="360"/>
      <c r="H206" s="360"/>
      <c r="I206" s="361"/>
      <c r="J206" s="361"/>
      <c r="K206" s="356"/>
      <c r="L206" s="357"/>
      <c r="M206" s="357"/>
      <c r="N206" s="356"/>
      <c r="O206" s="355"/>
      <c r="P206" s="355"/>
      <c r="Q206" s="356"/>
    </row>
    <row r="207" spans="4:17">
      <c r="D207" s="352"/>
      <c r="E207" s="352"/>
      <c r="F207" s="353"/>
      <c r="G207" s="358"/>
      <c r="H207" s="358"/>
      <c r="I207" s="359"/>
      <c r="J207" s="359"/>
      <c r="K207" s="353"/>
      <c r="L207" s="354"/>
      <c r="M207" s="354"/>
      <c r="N207" s="353"/>
      <c r="O207" s="352"/>
      <c r="P207" s="352"/>
      <c r="Q207" s="353"/>
    </row>
    <row r="208" spans="4:17">
      <c r="D208" s="355"/>
      <c r="E208" s="355"/>
      <c r="F208" s="356"/>
      <c r="G208" s="360"/>
      <c r="H208" s="360"/>
      <c r="I208" s="361"/>
      <c r="J208" s="361"/>
      <c r="K208" s="356"/>
      <c r="L208" s="357"/>
      <c r="M208" s="357"/>
      <c r="N208" s="356"/>
      <c r="O208" s="355"/>
      <c r="P208" s="355"/>
      <c r="Q208" s="356"/>
    </row>
  </sheetData>
  <mergeCells count="20">
    <mergeCell ref="A153:A188"/>
    <mergeCell ref="B153:B164"/>
    <mergeCell ref="B165:B176"/>
    <mergeCell ref="B177:B188"/>
    <mergeCell ref="A117:A152"/>
    <mergeCell ref="B117:B128"/>
    <mergeCell ref="B129:B140"/>
    <mergeCell ref="B141:B152"/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I56" sqref="I56"/>
    </sheetView>
  </sheetViews>
  <sheetFormatPr defaultRowHeight="13.2"/>
  <cols>
    <col min="1" max="1" width="31.21875" customWidth="1"/>
    <col min="2" max="2" width="41.77734375" customWidth="1"/>
    <col min="3" max="3" width="18.4414062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4" t="s">
        <v>459</v>
      </c>
      <c r="C9" s="221" t="s">
        <v>28</v>
      </c>
      <c r="D9" s="365">
        <v>207168382.99736381</v>
      </c>
      <c r="E9" s="365">
        <v>-2501883.9147790968</v>
      </c>
      <c r="F9" s="366">
        <v>-1.1932468783604157E-2</v>
      </c>
      <c r="G9" s="375">
        <v>64.017974332409295</v>
      </c>
      <c r="H9" s="375">
        <v>-0.31457699515358684</v>
      </c>
      <c r="I9" s="376">
        <v>2.4154458380778054</v>
      </c>
      <c r="J9" s="376">
        <v>2.0515317236736497E-2</v>
      </c>
      <c r="K9" s="366">
        <v>8.5661429666576624E-3</v>
      </c>
      <c r="L9" s="367">
        <v>500404008.49229121</v>
      </c>
      <c r="M9" s="367">
        <v>-1741713.0484931469</v>
      </c>
      <c r="N9" s="366">
        <v>-3.4685410504920228E-3</v>
      </c>
      <c r="O9" s="365">
        <v>102151203.97354142</v>
      </c>
      <c r="P9" s="365">
        <v>-1190407.164635241</v>
      </c>
      <c r="Q9" s="366">
        <v>-1.1519146561819748E-2</v>
      </c>
    </row>
    <row r="10" spans="1:17">
      <c r="A10" s="525" t="s">
        <v>178</v>
      </c>
      <c r="B10" s="525" t="s">
        <v>21</v>
      </c>
      <c r="C10" s="231" t="s">
        <v>197</v>
      </c>
      <c r="D10" s="369">
        <v>116441329.98989035</v>
      </c>
      <c r="E10" s="369">
        <v>195303.22892452776</v>
      </c>
      <c r="F10" s="370">
        <v>1.6800851983192987E-3</v>
      </c>
      <c r="G10" s="377">
        <v>35.982025667590676</v>
      </c>
      <c r="H10" s="377">
        <v>0.31457699515339499</v>
      </c>
      <c r="I10" s="378">
        <v>1.9929612053074719</v>
      </c>
      <c r="J10" s="378">
        <v>-0.10279362039897433</v>
      </c>
      <c r="K10" s="370">
        <v>-4.9048495147481865E-2</v>
      </c>
      <c r="L10" s="371">
        <v>232063053.36425695</v>
      </c>
      <c r="M10" s="371">
        <v>-11560118.189237863</v>
      </c>
      <c r="N10" s="370">
        <v>-4.7450815599859683E-2</v>
      </c>
      <c r="O10" s="369">
        <v>63178527.719092339</v>
      </c>
      <c r="P10" s="369">
        <v>112478.3706683442</v>
      </c>
      <c r="Q10" s="370">
        <v>1.7835011361965866E-3</v>
      </c>
    </row>
    <row r="11" spans="1:17">
      <c r="A11" s="525" t="s">
        <v>178</v>
      </c>
      <c r="B11" s="524" t="s">
        <v>460</v>
      </c>
      <c r="C11" s="221" t="s">
        <v>28</v>
      </c>
      <c r="D11" s="365">
        <v>2753826575.8245001</v>
      </c>
      <c r="E11" s="365">
        <v>25618119.156973362</v>
      </c>
      <c r="F11" s="366">
        <v>9.3900886108481546E-3</v>
      </c>
      <c r="G11" s="375">
        <v>64.092947616496843</v>
      </c>
      <c r="H11" s="375">
        <v>-0.35344530119398598</v>
      </c>
      <c r="I11" s="376">
        <v>2.426632076987389</v>
      </c>
      <c r="J11" s="376">
        <v>1.6434895564747087E-2</v>
      </c>
      <c r="K11" s="366">
        <v>6.8189008316100648E-3</v>
      </c>
      <c r="L11" s="367">
        <v>6682523903.3560762</v>
      </c>
      <c r="M11" s="367">
        <v>107003570.76258755</v>
      </c>
      <c r="N11" s="366">
        <v>1.6273019525495657E-2</v>
      </c>
      <c r="O11" s="365">
        <v>1367987210.5537784</v>
      </c>
      <c r="P11" s="365">
        <v>18975908.920809031</v>
      </c>
      <c r="Q11" s="366">
        <v>1.4066530723529756E-2</v>
      </c>
    </row>
    <row r="12" spans="1:17">
      <c r="A12" s="525" t="s">
        <v>178</v>
      </c>
      <c r="B12" s="525" t="s">
        <v>94</v>
      </c>
      <c r="C12" s="231" t="s">
        <v>197</v>
      </c>
      <c r="D12" s="369">
        <v>1542787448.3925402</v>
      </c>
      <c r="E12" s="369">
        <v>37696983.036712408</v>
      </c>
      <c r="F12" s="370">
        <v>2.5046323728986103E-2</v>
      </c>
      <c r="G12" s="377">
        <v>35.907052383502595</v>
      </c>
      <c r="H12" s="377">
        <v>0.35344530119288464</v>
      </c>
      <c r="I12" s="378">
        <v>2.0758263934694678</v>
      </c>
      <c r="J12" s="378">
        <v>-2.8764697764436686E-2</v>
      </c>
      <c r="K12" s="370">
        <v>-1.3667594567062517E-2</v>
      </c>
      <c r="L12" s="371">
        <v>3202558904.8866496</v>
      </c>
      <c r="M12" s="371">
        <v>34958919.997683048</v>
      </c>
      <c r="N12" s="370">
        <v>1.1036406163800527E-2</v>
      </c>
      <c r="O12" s="369">
        <v>848529618.34584081</v>
      </c>
      <c r="P12" s="369">
        <v>20024233.612994313</v>
      </c>
      <c r="Q12" s="370">
        <v>2.4169104971419317E-2</v>
      </c>
    </row>
    <row r="13" spans="1:17">
      <c r="A13" s="525" t="s">
        <v>178</v>
      </c>
      <c r="B13" s="524" t="s">
        <v>461</v>
      </c>
      <c r="C13" s="221" t="s">
        <v>28</v>
      </c>
      <c r="D13" s="365">
        <v>909336260.14402342</v>
      </c>
      <c r="E13" s="365">
        <v>-4935197.9318883419</v>
      </c>
      <c r="F13" s="366">
        <v>-5.3979569068846218E-3</v>
      </c>
      <c r="G13" s="375">
        <v>64.292372874636328</v>
      </c>
      <c r="H13" s="375">
        <v>-0.56326897146047372</v>
      </c>
      <c r="I13" s="376">
        <v>2.4159986460091138</v>
      </c>
      <c r="J13" s="376">
        <v>2.3912035423868883E-2</v>
      </c>
      <c r="K13" s="366">
        <v>9.996308376985813E-3</v>
      </c>
      <c r="L13" s="367">
        <v>2196955173.2749519</v>
      </c>
      <c r="M13" s="367">
        <v>9938659.9713144302</v>
      </c>
      <c r="N13" s="366">
        <v>4.5443918282543766E-3</v>
      </c>
      <c r="O13" s="365">
        <v>446842412.85173821</v>
      </c>
      <c r="P13" s="365">
        <v>-496072.9438534379</v>
      </c>
      <c r="Q13" s="366">
        <v>-1.1089431372558343E-3</v>
      </c>
    </row>
    <row r="14" spans="1:17">
      <c r="A14" s="525" t="s">
        <v>178</v>
      </c>
      <c r="B14" s="525" t="s">
        <v>95</v>
      </c>
      <c r="C14" s="231" t="s">
        <v>197</v>
      </c>
      <c r="D14" s="369">
        <v>505040312.82388026</v>
      </c>
      <c r="E14" s="369">
        <v>9609496.6620399356</v>
      </c>
      <c r="F14" s="370">
        <v>1.9396243327142657E-2</v>
      </c>
      <c r="G14" s="377">
        <v>35.707627125364105</v>
      </c>
      <c r="H14" s="377">
        <v>0.56326897146024635</v>
      </c>
      <c r="I14" s="378">
        <v>2.0050983167030978</v>
      </c>
      <c r="J14" s="378">
        <v>-7.447607341154816E-2</v>
      </c>
      <c r="K14" s="370">
        <v>-3.5813132612891201E-2</v>
      </c>
      <c r="L14" s="371">
        <v>1012655481.1103683</v>
      </c>
      <c r="M14" s="371">
        <v>-17629756.25339222</v>
      </c>
      <c r="N14" s="370">
        <v>-1.7111529520215499E-2</v>
      </c>
      <c r="O14" s="369">
        <v>273869921.35329336</v>
      </c>
      <c r="P14" s="369">
        <v>5880310.2822456956</v>
      </c>
      <c r="Q14" s="370">
        <v>2.1942306863107264E-2</v>
      </c>
    </row>
    <row r="15" spans="1:17">
      <c r="A15" s="525" t="s">
        <v>193</v>
      </c>
      <c r="B15" s="524" t="s">
        <v>459</v>
      </c>
      <c r="C15" s="221" t="s">
        <v>28</v>
      </c>
      <c r="D15" s="365">
        <v>205512714.80670899</v>
      </c>
      <c r="E15" s="365">
        <v>-2336338.6536023021</v>
      </c>
      <c r="F15" s="366">
        <v>-1.1240554694411563E-2</v>
      </c>
      <c r="G15" s="375">
        <v>63.968229897983193</v>
      </c>
      <c r="H15" s="375">
        <v>-0.29964419098286044</v>
      </c>
      <c r="I15" s="376">
        <v>2.4113907918127784</v>
      </c>
      <c r="J15" s="376">
        <v>2.1811460256728754E-2</v>
      </c>
      <c r="K15" s="366">
        <v>9.1277405896064302E-3</v>
      </c>
      <c r="L15" s="367">
        <v>495571468.08534372</v>
      </c>
      <c r="M15" s="367">
        <v>-1100334.1469045281</v>
      </c>
      <c r="N15" s="366">
        <v>-2.2154149721388891E-3</v>
      </c>
      <c r="O15" s="365">
        <v>101119092.96666603</v>
      </c>
      <c r="P15" s="365">
        <v>-1029051.4272644371</v>
      </c>
      <c r="Q15" s="366">
        <v>-1.0074107888792762E-2</v>
      </c>
    </row>
    <row r="16" spans="1:17">
      <c r="A16" s="525" t="s">
        <v>193</v>
      </c>
      <c r="B16" s="525" t="s">
        <v>21</v>
      </c>
      <c r="C16" s="231" t="s">
        <v>197</v>
      </c>
      <c r="D16" s="369">
        <v>115760384.56537245</v>
      </c>
      <c r="E16" s="369">
        <v>198937.20129665732</v>
      </c>
      <c r="F16" s="370">
        <v>1.7214841613216094E-3</v>
      </c>
      <c r="G16" s="377">
        <v>36.031770102016836</v>
      </c>
      <c r="H16" s="377">
        <v>0.29964419098273254</v>
      </c>
      <c r="I16" s="378">
        <v>1.9934150101558732</v>
      </c>
      <c r="J16" s="378">
        <v>-0.10349391918550044</v>
      </c>
      <c r="K16" s="370">
        <v>-4.9355466867131541E-2</v>
      </c>
      <c r="L16" s="371">
        <v>230758488.17402971</v>
      </c>
      <c r="M16" s="371">
        <v>-11563342.691313952</v>
      </c>
      <c r="N16" s="370">
        <v>-4.7718947360296277E-2</v>
      </c>
      <c r="O16" s="369">
        <v>62824293.433152765</v>
      </c>
      <c r="P16" s="369">
        <v>114853.78220320493</v>
      </c>
      <c r="Q16" s="370">
        <v>1.8315230185837865E-3</v>
      </c>
    </row>
    <row r="17" spans="1:17">
      <c r="A17" s="525" t="s">
        <v>193</v>
      </c>
      <c r="B17" s="524" t="s">
        <v>460</v>
      </c>
      <c r="C17" s="221" t="s">
        <v>28</v>
      </c>
      <c r="D17" s="365">
        <v>2731149896.3721409</v>
      </c>
      <c r="E17" s="365">
        <v>28371363.892278671</v>
      </c>
      <c r="F17" s="366">
        <v>1.0497110122540187E-2</v>
      </c>
      <c r="G17" s="375">
        <v>64.036951615472518</v>
      </c>
      <c r="H17" s="375">
        <v>-0.32315410957750146</v>
      </c>
      <c r="I17" s="376">
        <v>2.4222978427814121</v>
      </c>
      <c r="J17" s="376">
        <v>1.7120749791608159E-2</v>
      </c>
      <c r="K17" s="366">
        <v>7.1182907244164151E-3</v>
      </c>
      <c r="L17" s="367">
        <v>6615658502.2949142</v>
      </c>
      <c r="M17" s="367">
        <v>114997488.54975033</v>
      </c>
      <c r="N17" s="366">
        <v>1.7690122328575E-2</v>
      </c>
      <c r="O17" s="365">
        <v>1353505115.8991656</v>
      </c>
      <c r="P17" s="365">
        <v>21118850.124779463</v>
      </c>
      <c r="Q17" s="366">
        <v>1.5850396140570495E-2</v>
      </c>
    </row>
    <row r="18" spans="1:17">
      <c r="A18" s="525" t="s">
        <v>193</v>
      </c>
      <c r="B18" s="525" t="s">
        <v>94</v>
      </c>
      <c r="C18" s="231" t="s">
        <v>197</v>
      </c>
      <c r="D18" s="369">
        <v>1533809361.4827166</v>
      </c>
      <c r="E18" s="369">
        <v>37125351.085011721</v>
      </c>
      <c r="F18" s="370">
        <v>2.4805069625315649E-2</v>
      </c>
      <c r="G18" s="377">
        <v>35.96304838452712</v>
      </c>
      <c r="H18" s="377">
        <v>0.32315410957662039</v>
      </c>
      <c r="I18" s="378">
        <v>2.0767855522872485</v>
      </c>
      <c r="J18" s="378">
        <v>-2.8906386229164305E-2</v>
      </c>
      <c r="K18" s="370">
        <v>-1.3727737519634804E-2</v>
      </c>
      <c r="L18" s="371">
        <v>3185393121.8902354</v>
      </c>
      <c r="M18" s="371">
        <v>33837666.689373493</v>
      </c>
      <c r="N18" s="370">
        <v>1.0736814620708262E-2</v>
      </c>
      <c r="O18" s="369">
        <v>843847769.30765748</v>
      </c>
      <c r="P18" s="369">
        <v>19745316.114400864</v>
      </c>
      <c r="Q18" s="370">
        <v>2.3959783201580251E-2</v>
      </c>
    </row>
    <row r="19" spans="1:17">
      <c r="A19" s="525" t="s">
        <v>193</v>
      </c>
      <c r="B19" s="524" t="s">
        <v>461</v>
      </c>
      <c r="C19" s="221" t="s">
        <v>28</v>
      </c>
      <c r="D19" s="365">
        <v>902041014.79910469</v>
      </c>
      <c r="E19" s="365">
        <v>-4280700.8859950304</v>
      </c>
      <c r="F19" s="366">
        <v>-4.7231582471343476E-3</v>
      </c>
      <c r="G19" s="375">
        <v>64.243956245619216</v>
      </c>
      <c r="H19" s="375">
        <v>-0.54508092317438184</v>
      </c>
      <c r="I19" s="376">
        <v>2.4121771668668752</v>
      </c>
      <c r="J19" s="376">
        <v>2.518098881074371E-2</v>
      </c>
      <c r="K19" s="366">
        <v>1.0549237171904497E-2</v>
      </c>
      <c r="L19" s="367">
        <v>2175882739.4758253</v>
      </c>
      <c r="M19" s="367">
        <v>12496268.046216488</v>
      </c>
      <c r="N19" s="366">
        <v>5.7762532082206771E-3</v>
      </c>
      <c r="O19" s="365">
        <v>442330395.21989918</v>
      </c>
      <c r="P19" s="365">
        <v>157632.38723170757</v>
      </c>
      <c r="Q19" s="366">
        <v>3.5649501842193024E-4</v>
      </c>
    </row>
    <row r="20" spans="1:17">
      <c r="A20" s="525" t="s">
        <v>193</v>
      </c>
      <c r="B20" s="525" t="s">
        <v>95</v>
      </c>
      <c r="C20" s="231" t="s">
        <v>197</v>
      </c>
      <c r="D20" s="369">
        <v>502045949.19545603</v>
      </c>
      <c r="E20" s="369">
        <v>9486379.8818557858</v>
      </c>
      <c r="F20" s="370">
        <v>1.9259355563988743E-2</v>
      </c>
      <c r="G20" s="377">
        <v>35.756043754381238</v>
      </c>
      <c r="H20" s="377">
        <v>0.54508092317423262</v>
      </c>
      <c r="I20" s="378">
        <v>2.0056842976940747</v>
      </c>
      <c r="J20" s="378">
        <v>-7.488471760846771E-2</v>
      </c>
      <c r="K20" s="370">
        <v>-3.5992421812346596E-2</v>
      </c>
      <c r="L20" s="371">
        <v>1006945677.0222434</v>
      </c>
      <c r="M20" s="371">
        <v>-17858501.082398295</v>
      </c>
      <c r="N20" s="370">
        <v>-1.7426257097650888E-2</v>
      </c>
      <c r="O20" s="369">
        <v>272315474.26817626</v>
      </c>
      <c r="P20" s="369">
        <v>5825421.757147491</v>
      </c>
      <c r="Q20" s="370">
        <v>2.1859809408482159E-2</v>
      </c>
    </row>
    <row r="21" spans="1:17">
      <c r="A21" s="525" t="s">
        <v>194</v>
      </c>
      <c r="B21" s="524" t="s">
        <v>459</v>
      </c>
      <c r="C21" s="221" t="s">
        <v>28</v>
      </c>
      <c r="D21" s="365">
        <v>109495129.73217468</v>
      </c>
      <c r="E21" s="365">
        <v>-3905456.0343901813</v>
      </c>
      <c r="F21" s="366">
        <v>-3.4439469672842463E-2</v>
      </c>
      <c r="G21" s="375">
        <v>63.852233978901815</v>
      </c>
      <c r="H21" s="375">
        <v>0.27025492454890809</v>
      </c>
      <c r="I21" s="376">
        <v>2.6163683745927191</v>
      </c>
      <c r="J21" s="376">
        <v>1.5112679882115732E-2</v>
      </c>
      <c r="K21" s="366">
        <v>5.8097633050245212E-3</v>
      </c>
      <c r="L21" s="367">
        <v>286479594.60318875</v>
      </c>
      <c r="M21" s="367">
        <v>-8504324.9056062698</v>
      </c>
      <c r="N21" s="366">
        <v>-2.8829791534967762E-2</v>
      </c>
      <c r="O21" s="365">
        <v>59562852.566800311</v>
      </c>
      <c r="P21" s="365">
        <v>-1884294.8314497471</v>
      </c>
      <c r="Q21" s="366">
        <v>-3.0665293853875626E-2</v>
      </c>
    </row>
    <row r="22" spans="1:17">
      <c r="A22" s="525" t="s">
        <v>194</v>
      </c>
      <c r="B22" s="525" t="s">
        <v>21</v>
      </c>
      <c r="C22" s="231" t="s">
        <v>197</v>
      </c>
      <c r="D22" s="369">
        <v>61986935.826180473</v>
      </c>
      <c r="E22" s="369">
        <v>-2965822.31563586</v>
      </c>
      <c r="F22" s="370">
        <v>-4.5661222101767457E-2</v>
      </c>
      <c r="G22" s="377">
        <v>36.147766021098242</v>
      </c>
      <c r="H22" s="377">
        <v>-0.2702549245489152</v>
      </c>
      <c r="I22" s="378">
        <v>2.1553451282591243</v>
      </c>
      <c r="J22" s="378">
        <v>-2.5628262698574655E-2</v>
      </c>
      <c r="K22" s="370">
        <v>-1.1750836945021549E-2</v>
      </c>
      <c r="L22" s="371">
        <v>133603240.14866905</v>
      </c>
      <c r="M22" s="371">
        <v>-8056997.0279434174</v>
      </c>
      <c r="N22" s="370">
        <v>-5.6875501471160848E-2</v>
      </c>
      <c r="O22" s="369">
        <v>36082603.292541467</v>
      </c>
      <c r="P22" s="369">
        <v>-1343460.2128136009</v>
      </c>
      <c r="Q22" s="370">
        <v>-3.5896380409373624E-2</v>
      </c>
    </row>
    <row r="23" spans="1:17">
      <c r="A23" s="525" t="s">
        <v>194</v>
      </c>
      <c r="B23" s="524" t="s">
        <v>460</v>
      </c>
      <c r="C23" s="221" t="s">
        <v>28</v>
      </c>
      <c r="D23" s="365">
        <v>1464974185.5222909</v>
      </c>
      <c r="E23" s="365">
        <v>-24769449.47062397</v>
      </c>
      <c r="F23" s="366">
        <v>-1.6626652323801856E-2</v>
      </c>
      <c r="G23" s="375">
        <v>63.422909094825542</v>
      </c>
      <c r="H23" s="375">
        <v>-0.39928583250425476</v>
      </c>
      <c r="I23" s="376">
        <v>2.6469145546930197</v>
      </c>
      <c r="J23" s="376">
        <v>3.3012997004504108E-2</v>
      </c>
      <c r="K23" s="366">
        <v>1.2629778236062433E-2</v>
      </c>
      <c r="L23" s="367">
        <v>3877661493.908504</v>
      </c>
      <c r="M23" s="367">
        <v>-16381714.156027794</v>
      </c>
      <c r="N23" s="366">
        <v>-4.206865019397165E-3</v>
      </c>
      <c r="O23" s="365">
        <v>802724393.78514493</v>
      </c>
      <c r="P23" s="365">
        <v>-7053075.3287690878</v>
      </c>
      <c r="Q23" s="366">
        <v>-8.7098932704151449E-3</v>
      </c>
    </row>
    <row r="24" spans="1:17">
      <c r="A24" s="525" t="s">
        <v>194</v>
      </c>
      <c r="B24" s="525" t="s">
        <v>94</v>
      </c>
      <c r="C24" s="231" t="s">
        <v>197</v>
      </c>
      <c r="D24" s="369">
        <v>844876003.3612901</v>
      </c>
      <c r="E24" s="369">
        <v>410298.34452557564</v>
      </c>
      <c r="F24" s="370">
        <v>4.8586738583709601E-4</v>
      </c>
      <c r="G24" s="377">
        <v>36.577090905174373</v>
      </c>
      <c r="H24" s="377">
        <v>0.39928583250409844</v>
      </c>
      <c r="I24" s="378">
        <v>2.2016250940350823</v>
      </c>
      <c r="J24" s="378">
        <v>2.2165997004016891E-2</v>
      </c>
      <c r="K24" s="370">
        <v>1.0170412022970369E-2</v>
      </c>
      <c r="L24" s="371">
        <v>1860100210.3482847</v>
      </c>
      <c r="M24" s="371">
        <v>19621747.418745041</v>
      </c>
      <c r="N24" s="370">
        <v>1.066122088030988E-2</v>
      </c>
      <c r="O24" s="369">
        <v>493888076.60968369</v>
      </c>
      <c r="P24" s="369">
        <v>1135192.4475944638</v>
      </c>
      <c r="Q24" s="370">
        <v>2.3037763635312312E-3</v>
      </c>
    </row>
    <row r="25" spans="1:17">
      <c r="A25" s="525" t="s">
        <v>194</v>
      </c>
      <c r="B25" s="524" t="s">
        <v>462</v>
      </c>
      <c r="C25" s="221" t="s">
        <v>28</v>
      </c>
      <c r="D25" s="365">
        <v>479005271.80202383</v>
      </c>
      <c r="E25" s="365">
        <v>-15618643.143520117</v>
      </c>
      <c r="F25" s="366">
        <v>-3.157680547096002E-2</v>
      </c>
      <c r="G25" s="375">
        <v>63.857123186244308</v>
      </c>
      <c r="H25" s="375">
        <v>-9.5230778651917092E-2</v>
      </c>
      <c r="I25" s="376">
        <v>2.6284025186700632</v>
      </c>
      <c r="J25" s="376">
        <v>4.0596571121777281E-2</v>
      </c>
      <c r="K25" s="366">
        <v>1.5687641169632092E-2</v>
      </c>
      <c r="L25" s="367">
        <v>1259018662.8606777</v>
      </c>
      <c r="M25" s="367">
        <v>-20972046.035018444</v>
      </c>
      <c r="N25" s="366">
        <v>-1.6384529894839583E-2</v>
      </c>
      <c r="O25" s="365">
        <v>258574704.71341836</v>
      </c>
      <c r="P25" s="365">
        <v>-6631502.1339706182</v>
      </c>
      <c r="Q25" s="366">
        <v>-2.5005078926326446E-2</v>
      </c>
    </row>
    <row r="26" spans="1:17">
      <c r="A26" s="525" t="s">
        <v>194</v>
      </c>
      <c r="B26" s="525" t="s">
        <v>95</v>
      </c>
      <c r="C26" s="231" t="s">
        <v>197</v>
      </c>
      <c r="D26" s="369">
        <v>271115071.71073812</v>
      </c>
      <c r="E26" s="369">
        <v>-7686672.1037474275</v>
      </c>
      <c r="F26" s="370">
        <v>-2.757038746810039E-2</v>
      </c>
      <c r="G26" s="377">
        <v>36.142876813755592</v>
      </c>
      <c r="H26" s="377">
        <v>9.5230778651711034E-2</v>
      </c>
      <c r="I26" s="378">
        <v>2.1626832339025066</v>
      </c>
      <c r="J26" s="378">
        <v>1.0270052882521696E-3</v>
      </c>
      <c r="K26" s="370">
        <v>4.75101116753675E-4</v>
      </c>
      <c r="L26" s="371">
        <v>586336020.0470891</v>
      </c>
      <c r="M26" s="371">
        <v>-16337506.018009305</v>
      </c>
      <c r="N26" s="370">
        <v>-2.7108385073222201E-2</v>
      </c>
      <c r="O26" s="369">
        <v>157330482.97584823</v>
      </c>
      <c r="P26" s="369">
        <v>-2817027.9268656075</v>
      </c>
      <c r="Q26" s="370">
        <v>-1.7590207371857881E-2</v>
      </c>
    </row>
    <row r="27" spans="1:17">
      <c r="A27" s="525" t="s">
        <v>195</v>
      </c>
      <c r="B27" s="524" t="s">
        <v>459</v>
      </c>
      <c r="C27" s="221" t="s">
        <v>28</v>
      </c>
      <c r="D27" s="365">
        <v>1655668.1906548596</v>
      </c>
      <c r="E27" s="365">
        <v>-165545.26117673772</v>
      </c>
      <c r="F27" s="366">
        <v>-9.0898329907594624E-2</v>
      </c>
      <c r="G27" s="375">
        <v>70.857594079902682</v>
      </c>
      <c r="H27" s="375">
        <v>-1.8225339985498863</v>
      </c>
      <c r="I27" s="376">
        <v>2.9187855599474566</v>
      </c>
      <c r="J27" s="376">
        <v>-8.6858453405830538E-2</v>
      </c>
      <c r="K27" s="366">
        <v>-2.8898450055941834E-2</v>
      </c>
      <c r="L27" s="367">
        <v>4832540.4069477366</v>
      </c>
      <c r="M27" s="367">
        <v>-641378.90158837941</v>
      </c>
      <c r="N27" s="366">
        <v>-0.11716995911653338</v>
      </c>
      <c r="O27" s="365">
        <v>1032111.0068753958</v>
      </c>
      <c r="P27" s="365">
        <v>-161355.73737079231</v>
      </c>
      <c r="Q27" s="366">
        <v>-0.13519919021514679</v>
      </c>
    </row>
    <row r="28" spans="1:17">
      <c r="A28" s="525" t="s">
        <v>195</v>
      </c>
      <c r="B28" s="525" t="s">
        <v>21</v>
      </c>
      <c r="C28" s="231" t="s">
        <v>197</v>
      </c>
      <c r="D28" s="369">
        <v>680945.42451790906</v>
      </c>
      <c r="E28" s="369">
        <v>-3633.9723721401533</v>
      </c>
      <c r="F28" s="370">
        <v>-5.3083285717460882E-3</v>
      </c>
      <c r="G28" s="377">
        <v>29.142405920097325</v>
      </c>
      <c r="H28" s="377">
        <v>1.8225339985498579</v>
      </c>
      <c r="I28" s="378">
        <v>1.9158146060691463</v>
      </c>
      <c r="J28" s="378">
        <v>1.487996786216339E-2</v>
      </c>
      <c r="K28" s="370">
        <v>7.827711465239336E-3</v>
      </c>
      <c r="L28" s="371">
        <v>1304565.1902273656</v>
      </c>
      <c r="M28" s="371">
        <v>3224.5020762253553</v>
      </c>
      <c r="N28" s="370">
        <v>2.4778308290709923E-3</v>
      </c>
      <c r="O28" s="369">
        <v>354234.28593957424</v>
      </c>
      <c r="P28" s="369">
        <v>-2375.4115348647465</v>
      </c>
      <c r="Q28" s="370">
        <v>-6.6610962957198072E-3</v>
      </c>
    </row>
    <row r="29" spans="1:17">
      <c r="A29" s="525" t="s">
        <v>195</v>
      </c>
      <c r="B29" s="524" t="s">
        <v>460</v>
      </c>
      <c r="C29" s="221" t="s">
        <v>28</v>
      </c>
      <c r="D29" s="365">
        <v>22676679.452362601</v>
      </c>
      <c r="E29" s="365">
        <v>-2753244.7353003696</v>
      </c>
      <c r="F29" s="366">
        <v>-0.10826790968712656</v>
      </c>
      <c r="G29" s="375">
        <v>71.637487994386404</v>
      </c>
      <c r="H29" s="375">
        <v>-3.51808369990529</v>
      </c>
      <c r="I29" s="376">
        <v>2.9486416299012705</v>
      </c>
      <c r="J29" s="376">
        <v>4.8924352167771801E-3</v>
      </c>
      <c r="K29" s="366">
        <v>1.6619742013386926E-3</v>
      </c>
      <c r="L29" s="367">
        <v>66865401.061163113</v>
      </c>
      <c r="M29" s="367">
        <v>-7993917.7871574759</v>
      </c>
      <c r="N29" s="366">
        <v>-0.10678587395852071</v>
      </c>
      <c r="O29" s="365">
        <v>14482094.654613128</v>
      </c>
      <c r="P29" s="365">
        <v>-2142941.2039698865</v>
      </c>
      <c r="Q29" s="366">
        <v>-0.12889844101380085</v>
      </c>
    </row>
    <row r="30" spans="1:17">
      <c r="A30" s="525" t="s">
        <v>195</v>
      </c>
      <c r="B30" s="525" t="s">
        <v>94</v>
      </c>
      <c r="C30" s="231" t="s">
        <v>197</v>
      </c>
      <c r="D30" s="369">
        <v>8978086.9098241497</v>
      </c>
      <c r="E30" s="369">
        <v>571631.95170191117</v>
      </c>
      <c r="F30" s="370">
        <v>6.7999169037312887E-2</v>
      </c>
      <c r="G30" s="377">
        <v>28.362512005613592</v>
      </c>
      <c r="H30" s="377">
        <v>3.5180836999053007</v>
      </c>
      <c r="I30" s="378">
        <v>1.9119644495346522</v>
      </c>
      <c r="J30" s="378">
        <v>3.3680473611450434E-3</v>
      </c>
      <c r="K30" s="370">
        <v>1.7646723829666216E-3</v>
      </c>
      <c r="L30" s="371">
        <v>17165782.996416196</v>
      </c>
      <c r="M30" s="371">
        <v>1121253.308310451</v>
      </c>
      <c r="N30" s="370">
        <v>6.9883837675944291E-2</v>
      </c>
      <c r="O30" s="369">
        <v>4681849.0381833483</v>
      </c>
      <c r="P30" s="369">
        <v>278917.49859365076</v>
      </c>
      <c r="Q30" s="370">
        <v>6.3348134324987176E-2</v>
      </c>
    </row>
    <row r="31" spans="1:17">
      <c r="A31" s="525" t="s">
        <v>195</v>
      </c>
      <c r="B31" s="524" t="s">
        <v>461</v>
      </c>
      <c r="C31" s="221" t="s">
        <v>28</v>
      </c>
      <c r="D31" s="365">
        <v>7295245.3449187372</v>
      </c>
      <c r="E31" s="365">
        <v>-654497.04589344468</v>
      </c>
      <c r="F31" s="366">
        <v>-8.2329340212315777E-2</v>
      </c>
      <c r="G31" s="375">
        <v>70.899150432426566</v>
      </c>
      <c r="H31" s="375">
        <v>-2.5667981531433384</v>
      </c>
      <c r="I31" s="376">
        <v>2.8885161228750835</v>
      </c>
      <c r="J31" s="376">
        <v>-8.3912505923988245E-2</v>
      </c>
      <c r="K31" s="366">
        <v>-2.8230284525920069E-2</v>
      </c>
      <c r="L31" s="367">
        <v>21072433.799127173</v>
      </c>
      <c r="M31" s="367">
        <v>-2557608.074900534</v>
      </c>
      <c r="N31" s="366">
        <v>-0.10823544403921082</v>
      </c>
      <c r="O31" s="365">
        <v>4512017.6318390369</v>
      </c>
      <c r="P31" s="365">
        <v>-653705.33108499739</v>
      </c>
      <c r="Q31" s="366">
        <v>-0.12654672652343912</v>
      </c>
    </row>
    <row r="32" spans="1:17">
      <c r="A32" s="525" t="s">
        <v>195</v>
      </c>
      <c r="B32" s="525" t="s">
        <v>95</v>
      </c>
      <c r="C32" s="231" t="s">
        <v>197</v>
      </c>
      <c r="D32" s="369">
        <v>2994363.6284240182</v>
      </c>
      <c r="E32" s="369">
        <v>123116.78018394019</v>
      </c>
      <c r="F32" s="370">
        <v>4.2879204293913023E-2</v>
      </c>
      <c r="G32" s="377">
        <v>29.100849567573508</v>
      </c>
      <c r="H32" s="377">
        <v>2.5667981531433739</v>
      </c>
      <c r="I32" s="378">
        <v>1.9068506022196265</v>
      </c>
      <c r="J32" s="378">
        <v>-2.0968163829546693E-3</v>
      </c>
      <c r="K32" s="370">
        <v>-1.0984149497892484E-3</v>
      </c>
      <c r="L32" s="371">
        <v>5709804.0881248852</v>
      </c>
      <c r="M32" s="371">
        <v>228744.82900619134</v>
      </c>
      <c r="N32" s="370">
        <v>4.1733690185092341E-2</v>
      </c>
      <c r="O32" s="369">
        <v>1554447.0851171017</v>
      </c>
      <c r="P32" s="369">
        <v>54888.525098204147</v>
      </c>
      <c r="Q32" s="370">
        <v>3.6603122119827344E-2</v>
      </c>
    </row>
    <row r="33" spans="1:17">
      <c r="A33" s="525" t="s">
        <v>196</v>
      </c>
      <c r="B33" s="524" t="s">
        <v>459</v>
      </c>
      <c r="C33" s="221" t="s">
        <v>28</v>
      </c>
      <c r="D33" s="365">
        <v>96017585.074534297</v>
      </c>
      <c r="E33" s="365">
        <v>1569117.3807878494</v>
      </c>
      <c r="F33" s="366">
        <v>1.6613476312562166E-2</v>
      </c>
      <c r="G33" s="375">
        <v>64.101023025141515</v>
      </c>
      <c r="H33" s="375">
        <v>-1.0101853438714699</v>
      </c>
      <c r="I33" s="376">
        <v>2.1776414530718058</v>
      </c>
      <c r="J33" s="376">
        <v>4.2213662147386533E-2</v>
      </c>
      <c r="K33" s="366">
        <v>1.9768246122296829E-2</v>
      </c>
      <c r="L33" s="367">
        <v>209091873.48215461</v>
      </c>
      <c r="M33" s="367">
        <v>7403990.7587012649</v>
      </c>
      <c r="N33" s="366">
        <v>3.6710141723552782E-2</v>
      </c>
      <c r="O33" s="365">
        <v>41556240.399865754</v>
      </c>
      <c r="P33" s="365">
        <v>855243.40418533236</v>
      </c>
      <c r="Q33" s="366">
        <v>2.1012836719358472E-2</v>
      </c>
    </row>
    <row r="34" spans="1:17">
      <c r="A34" s="525" t="s">
        <v>196</v>
      </c>
      <c r="B34" s="525" t="s">
        <v>21</v>
      </c>
      <c r="C34" s="231" t="s">
        <v>197</v>
      </c>
      <c r="D34" s="369">
        <v>53773448.739192009</v>
      </c>
      <c r="E34" s="369">
        <v>3164759.516932562</v>
      </c>
      <c r="F34" s="370">
        <v>6.2533915925658698E-2</v>
      </c>
      <c r="G34" s="377">
        <v>35.898976974858392</v>
      </c>
      <c r="H34" s="377">
        <v>1.0101853438710791</v>
      </c>
      <c r="I34" s="378">
        <v>1.8067512927537119</v>
      </c>
      <c r="J34" s="378">
        <v>-0.18226670466276151</v>
      </c>
      <c r="K34" s="370">
        <v>-9.1636528628452285E-2</v>
      </c>
      <c r="L34" s="371">
        <v>97155248.025360629</v>
      </c>
      <c r="M34" s="371">
        <v>-3506345.6633705199</v>
      </c>
      <c r="N34" s="370">
        <v>-3.4833003679764392E-2</v>
      </c>
      <c r="O34" s="369">
        <v>26741690.140611298</v>
      </c>
      <c r="P34" s="369">
        <v>1458313.9950168096</v>
      </c>
      <c r="Q34" s="370">
        <v>5.7678768318720521E-2</v>
      </c>
    </row>
    <row r="35" spans="1:17">
      <c r="A35" s="525" t="s">
        <v>196</v>
      </c>
      <c r="B35" s="524" t="s">
        <v>460</v>
      </c>
      <c r="C35" s="221" t="s">
        <v>28</v>
      </c>
      <c r="D35" s="365">
        <v>1266175710.8498504</v>
      </c>
      <c r="E35" s="365">
        <v>53140813.362901449</v>
      </c>
      <c r="F35" s="366">
        <v>4.3808148861169259E-2</v>
      </c>
      <c r="G35" s="375">
        <v>64.762407936456611</v>
      </c>
      <c r="H35" s="375">
        <v>-0.27084843977591788</v>
      </c>
      <c r="I35" s="376">
        <v>2.1624147303763088</v>
      </c>
      <c r="J35" s="376">
        <v>1.3574815646088201E-2</v>
      </c>
      <c r="K35" s="366">
        <v>6.3172763838912922E-3</v>
      </c>
      <c r="L35" s="367">
        <v>2737997008.3864107</v>
      </c>
      <c r="M35" s="367">
        <v>131379202.70577335</v>
      </c>
      <c r="N35" s="366">
        <v>5.0402173429283298E-2</v>
      </c>
      <c r="O35" s="365">
        <v>550780722.11402071</v>
      </c>
      <c r="P35" s="365">
        <v>28171925.453548253</v>
      </c>
      <c r="Q35" s="366">
        <v>5.3906336122870387E-2</v>
      </c>
    </row>
    <row r="36" spans="1:17">
      <c r="A36" s="525" t="s">
        <v>196</v>
      </c>
      <c r="B36" s="525" t="s">
        <v>94</v>
      </c>
      <c r="C36" s="231" t="s">
        <v>197</v>
      </c>
      <c r="D36" s="369">
        <v>688933358.12142646</v>
      </c>
      <c r="E36" s="369">
        <v>36715052.740484953</v>
      </c>
      <c r="F36" s="370">
        <v>5.6292582464456856E-2</v>
      </c>
      <c r="G36" s="377">
        <v>35.237592063542337</v>
      </c>
      <c r="H36" s="377">
        <v>0.27084843977363704</v>
      </c>
      <c r="I36" s="378">
        <v>1.9236881128179673</v>
      </c>
      <c r="J36" s="378">
        <v>-8.6493112478309264E-2</v>
      </c>
      <c r="K36" s="370">
        <v>-4.3027519802629345E-2</v>
      </c>
      <c r="L36" s="371">
        <v>1325292911.5419517</v>
      </c>
      <c r="M36" s="371">
        <v>14215919.270629644</v>
      </c>
      <c r="N36" s="370">
        <v>1.0842932455096975E-2</v>
      </c>
      <c r="O36" s="369">
        <v>349959692.69797385</v>
      </c>
      <c r="P36" s="369">
        <v>18610123.666806281</v>
      </c>
      <c r="Q36" s="370">
        <v>5.616462312361048E-2</v>
      </c>
    </row>
    <row r="37" spans="1:17">
      <c r="A37" s="525" t="s">
        <v>196</v>
      </c>
      <c r="B37" s="524" t="s">
        <v>462</v>
      </c>
      <c r="C37" s="221" t="s">
        <v>28</v>
      </c>
      <c r="D37" s="365">
        <v>423035742.99708092</v>
      </c>
      <c r="E37" s="365">
        <v>11337942.257525206</v>
      </c>
      <c r="F37" s="366">
        <v>2.7539477347603578E-2</v>
      </c>
      <c r="G37" s="375">
        <v>64.687665967633137</v>
      </c>
      <c r="H37" s="375">
        <v>-1.1359965702526011</v>
      </c>
      <c r="I37" s="376">
        <v>2.1673442298739114</v>
      </c>
      <c r="J37" s="376">
        <v>2.1605872887254574E-2</v>
      </c>
      <c r="K37" s="366">
        <v>1.0069201968126502E-2</v>
      </c>
      <c r="L37" s="367">
        <v>916864076.61514628</v>
      </c>
      <c r="M37" s="367">
        <v>33468314.081231952</v>
      </c>
      <c r="N37" s="366">
        <v>3.7885979875239749E-2</v>
      </c>
      <c r="O37" s="365">
        <v>183755690.50648081</v>
      </c>
      <c r="P37" s="365">
        <v>6789134.5212021172</v>
      </c>
      <c r="Q37" s="366">
        <v>3.8363941047521347E-2</v>
      </c>
    </row>
    <row r="38" spans="1:17">
      <c r="A38" s="525" t="s">
        <v>196</v>
      </c>
      <c r="B38" s="525" t="s">
        <v>95</v>
      </c>
      <c r="C38" s="231" t="s">
        <v>197</v>
      </c>
      <c r="D38" s="369">
        <v>230930877.48471817</v>
      </c>
      <c r="E38" s="369">
        <v>17173051.985603482</v>
      </c>
      <c r="F38" s="370">
        <v>8.0338822429097956E-2</v>
      </c>
      <c r="G38" s="377">
        <v>35.3123340323679</v>
      </c>
      <c r="H38" s="377">
        <v>1.1359965702520327</v>
      </c>
      <c r="I38" s="378">
        <v>1.821366036263331</v>
      </c>
      <c r="J38" s="378">
        <v>-0.1534419084464731</v>
      </c>
      <c r="K38" s="370">
        <v>-7.7699661305049697E-2</v>
      </c>
      <c r="L38" s="371">
        <v>420609656.97515404</v>
      </c>
      <c r="M38" s="371">
        <v>-1520995.0643895864</v>
      </c>
      <c r="N38" s="370">
        <v>-3.6031381683391834E-3</v>
      </c>
      <c r="O38" s="369">
        <v>114984991.29232803</v>
      </c>
      <c r="P38" s="369">
        <v>8642449.6840130687</v>
      </c>
      <c r="Q38" s="370">
        <v>8.1269918447551118E-2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I56" sqref="I56"/>
    </sheetView>
  </sheetViews>
  <sheetFormatPr defaultRowHeight="13.2"/>
  <cols>
    <col min="1" max="1" width="30.88671875" customWidth="1"/>
    <col min="2" max="2" width="39" customWidth="1"/>
    <col min="3" max="3" width="24.4414062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232" t="s">
        <v>2</v>
      </c>
      <c r="B8" s="232" t="s">
        <v>10</v>
      </c>
      <c r="C8" s="232" t="s">
        <v>8</v>
      </c>
      <c r="D8" s="232" t="s">
        <v>43</v>
      </c>
      <c r="E8" s="232" t="s">
        <v>47</v>
      </c>
      <c r="F8" s="232" t="s">
        <v>48</v>
      </c>
      <c r="G8" s="232" t="s">
        <v>170</v>
      </c>
      <c r="H8" s="232" t="s">
        <v>171</v>
      </c>
      <c r="I8" s="232" t="s">
        <v>172</v>
      </c>
      <c r="J8" s="232" t="s">
        <v>173</v>
      </c>
      <c r="K8" s="232" t="s">
        <v>174</v>
      </c>
      <c r="L8" s="233" t="s">
        <v>49</v>
      </c>
      <c r="M8" s="233" t="s">
        <v>50</v>
      </c>
      <c r="N8" s="233" t="s">
        <v>51</v>
      </c>
      <c r="O8" s="232" t="s">
        <v>175</v>
      </c>
      <c r="P8" s="232" t="s">
        <v>176</v>
      </c>
      <c r="Q8" s="232" t="s">
        <v>177</v>
      </c>
    </row>
    <row r="9" spans="1:17">
      <c r="A9" s="525" t="s">
        <v>178</v>
      </c>
      <c r="B9" s="524" t="s">
        <v>459</v>
      </c>
      <c r="C9" s="221" t="s">
        <v>198</v>
      </c>
      <c r="D9" s="365">
        <v>183652875.34988666</v>
      </c>
      <c r="E9" s="365">
        <v>-2635480.7540466785</v>
      </c>
      <c r="F9" s="366">
        <v>-1.4147318754459889E-2</v>
      </c>
      <c r="G9" s="375">
        <v>56.751348299956632</v>
      </c>
      <c r="H9" s="375">
        <v>-0.40699564303729119</v>
      </c>
      <c r="I9" s="376">
        <v>2.1581880666348159</v>
      </c>
      <c r="J9" s="376">
        <v>6.4697119767506805E-2</v>
      </c>
      <c r="K9" s="366">
        <v>3.090394055169873E-2</v>
      </c>
      <c r="L9" s="367">
        <v>396357443.98329675</v>
      </c>
      <c r="M9" s="367">
        <v>6364456.9729188681</v>
      </c>
      <c r="N9" s="366">
        <v>1.6319413899485088E-2</v>
      </c>
      <c r="O9" s="365">
        <v>84791447.283964455</v>
      </c>
      <c r="P9" s="365">
        <v>750737.33960153162</v>
      </c>
      <c r="Q9" s="366">
        <v>8.9330199625697916E-3</v>
      </c>
    </row>
    <row r="10" spans="1:17">
      <c r="A10" s="525" t="s">
        <v>178</v>
      </c>
      <c r="B10" s="525" t="s">
        <v>96</v>
      </c>
      <c r="C10" s="225" t="s">
        <v>31</v>
      </c>
      <c r="D10" s="369">
        <v>17861629.712321576</v>
      </c>
      <c r="E10" s="369">
        <v>4020740.8109343424</v>
      </c>
      <c r="F10" s="370">
        <v>0.29049729678354363</v>
      </c>
      <c r="G10" s="377">
        <v>5.5194974055136212</v>
      </c>
      <c r="H10" s="377">
        <v>1.2727355313529056</v>
      </c>
      <c r="I10" s="378">
        <v>2.6364432382635918</v>
      </c>
      <c r="J10" s="378">
        <v>7.8840187027120479E-3</v>
      </c>
      <c r="K10" s="370">
        <v>2.9993688725145524E-3</v>
      </c>
      <c r="L10" s="371">
        <v>47091172.879418284</v>
      </c>
      <c r="M10" s="371">
        <v>10709576.750759013</v>
      </c>
      <c r="N10" s="370">
        <v>0.29436797420558031</v>
      </c>
      <c r="O10" s="369">
        <v>10502927.034529896</v>
      </c>
      <c r="P10" s="369">
        <v>2320930.8092464469</v>
      </c>
      <c r="Q10" s="370">
        <v>0.28366314837379952</v>
      </c>
    </row>
    <row r="11" spans="1:17">
      <c r="A11" s="525" t="s">
        <v>178</v>
      </c>
      <c r="B11" s="525" t="s">
        <v>96</v>
      </c>
      <c r="C11" s="221" t="s">
        <v>199</v>
      </c>
      <c r="D11" s="365">
        <v>2616997.4851956745</v>
      </c>
      <c r="E11" s="365">
        <v>1228561.1106382809</v>
      </c>
      <c r="F11" s="366">
        <v>0.88485229366734375</v>
      </c>
      <c r="G11" s="375">
        <v>0.80868941201982647</v>
      </c>
      <c r="H11" s="375">
        <v>0.38267929791672933</v>
      </c>
      <c r="I11" s="376">
        <v>1.9404547877781129</v>
      </c>
      <c r="J11" s="376">
        <v>-0.12156452706810894</v>
      </c>
      <c r="K11" s="366">
        <v>-5.89541165753701E-2</v>
      </c>
      <c r="L11" s="367">
        <v>5078165.2997512277</v>
      </c>
      <c r="M11" s="367">
        <v>2215182.6779788188</v>
      </c>
      <c r="N11" s="366">
        <v>0.77373249181912551</v>
      </c>
      <c r="O11" s="365">
        <v>1308746.7259891639</v>
      </c>
      <c r="P11" s="365">
        <v>609115.14747302991</v>
      </c>
      <c r="Q11" s="366">
        <v>0.87062271941028935</v>
      </c>
    </row>
    <row r="12" spans="1:17">
      <c r="A12" s="525" t="s">
        <v>178</v>
      </c>
      <c r="B12" s="525" t="s">
        <v>96</v>
      </c>
      <c r="C12" s="225" t="s">
        <v>200</v>
      </c>
      <c r="D12" s="369">
        <v>23512627.593449157</v>
      </c>
      <c r="E12" s="369">
        <v>351164.76801854372</v>
      </c>
      <c r="F12" s="370">
        <v>1.5161597117819994E-2</v>
      </c>
      <c r="G12" s="377">
        <v>7.2657360548307244</v>
      </c>
      <c r="H12" s="377">
        <v>0.15916811850612955</v>
      </c>
      <c r="I12" s="378">
        <v>2.332005323387293</v>
      </c>
      <c r="J12" s="378">
        <v>5.0022990482487817E-2</v>
      </c>
      <c r="K12" s="370">
        <v>2.1920849149963409E-2</v>
      </c>
      <c r="L12" s="371">
        <v>54831572.714746386</v>
      </c>
      <c r="M12" s="371">
        <v>1977523.7428823113</v>
      </c>
      <c r="N12" s="370">
        <v>3.7414801351075513E-2</v>
      </c>
      <c r="O12" s="369">
        <v>11198239.062897196</v>
      </c>
      <c r="P12" s="369">
        <v>386809.1655820366</v>
      </c>
      <c r="Q12" s="370">
        <v>3.5777798982731625E-2</v>
      </c>
    </row>
    <row r="13" spans="1:17">
      <c r="A13" s="525" t="s">
        <v>178</v>
      </c>
      <c r="B13" s="525" t="s">
        <v>96</v>
      </c>
      <c r="C13" s="221" t="s">
        <v>201</v>
      </c>
      <c r="D13" s="365">
        <v>4067189.6537630721</v>
      </c>
      <c r="E13" s="365">
        <v>-366764.76317364117</v>
      </c>
      <c r="F13" s="366">
        <v>-8.2717305746915645E-2</v>
      </c>
      <c r="G13" s="375">
        <v>1.256819400202386</v>
      </c>
      <c r="H13" s="375">
        <v>-0.10363863856751321</v>
      </c>
      <c r="I13" s="376">
        <v>2.2128168161097537</v>
      </c>
      <c r="J13" s="376">
        <v>9.5683700742001054E-2</v>
      </c>
      <c r="K13" s="366">
        <v>4.5194938403946554E-2</v>
      </c>
      <c r="L13" s="367">
        <v>8999945.6601545326</v>
      </c>
      <c r="M13" s="367">
        <v>-387326.06797329895</v>
      </c>
      <c r="N13" s="366">
        <v>-4.1260770881141419E-2</v>
      </c>
      <c r="O13" s="365">
        <v>2177037.901031028</v>
      </c>
      <c r="P13" s="365">
        <v>-108809.86607509805</v>
      </c>
      <c r="Q13" s="366">
        <v>-4.7601536568137648E-2</v>
      </c>
    </row>
    <row r="14" spans="1:17">
      <c r="A14" s="525" t="s">
        <v>178</v>
      </c>
      <c r="B14" s="525" t="s">
        <v>96</v>
      </c>
      <c r="C14" s="225" t="s">
        <v>202</v>
      </c>
      <c r="D14" s="369">
        <v>928797.69642076816</v>
      </c>
      <c r="E14" s="369">
        <v>-629817.23772033479</v>
      </c>
      <c r="F14" s="370">
        <v>-0.40408777301200732</v>
      </c>
      <c r="G14" s="377">
        <v>0.28701168696297752</v>
      </c>
      <c r="H14" s="377">
        <v>-0.19121384652458201</v>
      </c>
      <c r="I14" s="378">
        <v>2.3306815999565229</v>
      </c>
      <c r="J14" s="378">
        <v>6.199146463166727E-2</v>
      </c>
      <c r="K14" s="370">
        <v>2.7324782554665916E-2</v>
      </c>
      <c r="L14" s="371">
        <v>2164731.7011298887</v>
      </c>
      <c r="M14" s="371">
        <v>-1371282.6247260314</v>
      </c>
      <c r="N14" s="370">
        <v>-0.38780460098789382</v>
      </c>
      <c r="O14" s="369">
        <v>511706.44585792895</v>
      </c>
      <c r="P14" s="369">
        <v>-354485.26827401144</v>
      </c>
      <c r="Q14" s="370">
        <v>-0.40924573912515561</v>
      </c>
    </row>
    <row r="15" spans="1:17">
      <c r="A15" s="525" t="s">
        <v>178</v>
      </c>
      <c r="B15" s="525" t="s">
        <v>96</v>
      </c>
      <c r="C15" s="221" t="s">
        <v>203</v>
      </c>
      <c r="D15" s="365">
        <v>3329904.1192888282</v>
      </c>
      <c r="E15" s="365">
        <v>-219602.83554455033</v>
      </c>
      <c r="F15" s="366">
        <v>-6.1868546347124694E-2</v>
      </c>
      <c r="G15" s="375">
        <v>1.0289876927828741</v>
      </c>
      <c r="H15" s="375">
        <v>-6.0097763740361243E-2</v>
      </c>
      <c r="I15" s="376">
        <v>1.9997983397724299</v>
      </c>
      <c r="J15" s="376">
        <v>5.6263272818199983E-3</v>
      </c>
      <c r="K15" s="366">
        <v>2.821385139586343E-3</v>
      </c>
      <c r="L15" s="367">
        <v>6659136.7293551741</v>
      </c>
      <c r="M15" s="367">
        <v>-419190.69811432064</v>
      </c>
      <c r="N15" s="366">
        <v>-5.9221716204809913E-2</v>
      </c>
      <c r="O15" s="365">
        <v>1682885.1883555998</v>
      </c>
      <c r="P15" s="365">
        <v>-119715.52698594844</v>
      </c>
      <c r="Q15" s="366">
        <v>-6.6412670297462575E-2</v>
      </c>
    </row>
    <row r="16" spans="1:17">
      <c r="A16" s="525" t="s">
        <v>178</v>
      </c>
      <c r="B16" s="525" t="s">
        <v>96</v>
      </c>
      <c r="C16" s="225" t="s">
        <v>204</v>
      </c>
      <c r="D16" s="369">
        <v>22605822.362206556</v>
      </c>
      <c r="E16" s="369">
        <v>-1918852.8044398427</v>
      </c>
      <c r="F16" s="370">
        <v>-7.8241721507059381E-2</v>
      </c>
      <c r="G16" s="377">
        <v>6.9855203521338405</v>
      </c>
      <c r="H16" s="377">
        <v>-0.53931827751886363</v>
      </c>
      <c r="I16" s="378">
        <v>1.9199292513705744</v>
      </c>
      <c r="J16" s="378">
        <v>1.1939633186321297E-2</v>
      </c>
      <c r="K16" s="370">
        <v>6.2577034343004982E-3</v>
      </c>
      <c r="L16" s="371">
        <v>43401579.604487419</v>
      </c>
      <c r="M16" s="371">
        <v>-3391246.0028150752</v>
      </c>
      <c r="N16" s="370">
        <v>-7.2473631562139235E-2</v>
      </c>
      <c r="O16" s="369">
        <v>9606200.7653085664</v>
      </c>
      <c r="P16" s="369">
        <v>-793422.09763450734</v>
      </c>
      <c r="Q16" s="370">
        <v>-7.6293352950490584E-2</v>
      </c>
    </row>
    <row r="17" spans="1:17">
      <c r="A17" s="525" t="s">
        <v>178</v>
      </c>
      <c r="B17" s="525" t="s">
        <v>96</v>
      </c>
      <c r="C17" s="221" t="s">
        <v>205</v>
      </c>
      <c r="D17" s="365">
        <v>668587.91196226049</v>
      </c>
      <c r="E17" s="365">
        <v>-24096.618878432317</v>
      </c>
      <c r="F17" s="366">
        <v>-3.4787291769294876E-2</v>
      </c>
      <c r="G17" s="375">
        <v>0.20660316582913985</v>
      </c>
      <c r="H17" s="375">
        <v>-5.9313236356460519E-3</v>
      </c>
      <c r="I17" s="376">
        <v>2.1174712714092032</v>
      </c>
      <c r="J17" s="376">
        <v>7.7697679445590584E-2</v>
      </c>
      <c r="K17" s="366">
        <v>3.8091325307723967E-2</v>
      </c>
      <c r="L17" s="367">
        <v>1415715.6959915522</v>
      </c>
      <c r="M17" s="367">
        <v>2796.0824210024439</v>
      </c>
      <c r="N17" s="366">
        <v>1.978939491070226E-3</v>
      </c>
      <c r="O17" s="365">
        <v>339840.49624457216</v>
      </c>
      <c r="P17" s="365">
        <v>-3743.4641143588815</v>
      </c>
      <c r="Q17" s="366">
        <v>-1.0895340138835951E-2</v>
      </c>
    </row>
    <row r="18" spans="1:17">
      <c r="A18" s="525" t="s">
        <v>178</v>
      </c>
      <c r="B18" s="525" t="s">
        <v>96</v>
      </c>
      <c r="C18" s="225" t="s">
        <v>206</v>
      </c>
      <c r="D18" s="369">
        <v>1076.8229956626892</v>
      </c>
      <c r="E18" s="369">
        <v>-207741.60909489341</v>
      </c>
      <c r="F18" s="370">
        <v>-0.99484325696308407</v>
      </c>
      <c r="G18" s="377">
        <v>3.3275360795647724E-4</v>
      </c>
      <c r="H18" s="377">
        <v>-6.3738431584152863E-2</v>
      </c>
      <c r="I18" s="378">
        <v>2.4608681315320959</v>
      </c>
      <c r="J18" s="378">
        <v>0.50026027918556482</v>
      </c>
      <c r="K18" s="370">
        <v>0.25515570519970837</v>
      </c>
      <c r="L18" s="371">
        <v>2649.9193933272363</v>
      </c>
      <c r="M18" s="371">
        <v>-406761.13827810792</v>
      </c>
      <c r="N18" s="370">
        <v>-0.99352748455696593</v>
      </c>
      <c r="O18" s="369">
        <v>538.4114978313446</v>
      </c>
      <c r="P18" s="369">
        <v>-103870.80454744671</v>
      </c>
      <c r="Q18" s="370">
        <v>-0.99484325696308407</v>
      </c>
    </row>
    <row r="19" spans="1:17">
      <c r="A19" s="525" t="s">
        <v>178</v>
      </c>
      <c r="B19" s="525" t="s">
        <v>96</v>
      </c>
      <c r="C19" s="221" t="s">
        <v>207</v>
      </c>
      <c r="D19" s="365">
        <v>82.490331530570984</v>
      </c>
      <c r="E19" s="365">
        <v>-34917.678086428059</v>
      </c>
      <c r="F19" s="366">
        <v>-0.997643144725891</v>
      </c>
      <c r="G19" s="375">
        <v>2.5490684679733318E-5</v>
      </c>
      <c r="H19" s="375">
        <v>-1.0713514727876768E-2</v>
      </c>
      <c r="I19" s="376">
        <v>1.5946666666666667</v>
      </c>
      <c r="J19" s="376">
        <v>-2.871125945494132</v>
      </c>
      <c r="K19" s="366">
        <v>-0.64291519890013915</v>
      </c>
      <c r="L19" s="367">
        <v>131.54458201408386</v>
      </c>
      <c r="M19" s="367">
        <v>-156171.94896328927</v>
      </c>
      <c r="N19" s="366">
        <v>-0.99915840280322354</v>
      </c>
      <c r="O19" s="365">
        <v>43.994843482971191</v>
      </c>
      <c r="P19" s="365">
        <v>-18623.079750537872</v>
      </c>
      <c r="Q19" s="366">
        <v>-0.99764318488891324</v>
      </c>
    </row>
    <row r="20" spans="1:17">
      <c r="A20" s="525" t="s">
        <v>178</v>
      </c>
      <c r="B20" s="525" t="s">
        <v>96</v>
      </c>
      <c r="C20" s="221" t="s">
        <v>208</v>
      </c>
      <c r="D20" s="369">
        <v>2035890.8241052097</v>
      </c>
      <c r="E20" s="369">
        <v>-535001.46369753405</v>
      </c>
      <c r="F20" s="370">
        <v>-0.20809952491427872</v>
      </c>
      <c r="G20" s="377">
        <v>0.62911919587079745</v>
      </c>
      <c r="H20" s="377">
        <v>-0.15970061391181212</v>
      </c>
      <c r="I20" s="378">
        <v>2.0144654125052015</v>
      </c>
      <c r="J20" s="378">
        <v>-4.6036810787235538E-2</v>
      </c>
      <c r="K20" s="370">
        <v>-2.2342519346411672E-2</v>
      </c>
      <c r="L20" s="371">
        <v>4101231.6487966562</v>
      </c>
      <c r="M20" s="371">
        <v>-1196097.6260662768</v>
      </c>
      <c r="N20" s="370">
        <v>-0.2257925765993139</v>
      </c>
      <c r="O20" s="369">
        <v>1022066.1035207796</v>
      </c>
      <c r="P20" s="369">
        <v>-290659.76118042646</v>
      </c>
      <c r="Q20" s="370">
        <v>-0.22141695307160303</v>
      </c>
    </row>
    <row r="21" spans="1:17">
      <c r="A21" s="525" t="s">
        <v>178</v>
      </c>
      <c r="B21" s="525" t="s">
        <v>96</v>
      </c>
      <c r="C21" s="225" t="s">
        <v>209</v>
      </c>
      <c r="D21" s="365">
        <v>135889647.98360449</v>
      </c>
      <c r="E21" s="365">
        <v>695664.83136567473</v>
      </c>
      <c r="F21" s="366">
        <v>5.1456789358909757E-3</v>
      </c>
      <c r="G21" s="375">
        <v>41.991832299840965</v>
      </c>
      <c r="H21" s="375">
        <v>0.51063428160458812</v>
      </c>
      <c r="I21" s="376">
        <v>2.4394019092423775</v>
      </c>
      <c r="J21" s="376">
        <v>-0.12275822746809428</v>
      </c>
      <c r="K21" s="366">
        <v>-4.7912004292480395E-2</v>
      </c>
      <c r="L21" s="367">
        <v>331489466.73747939</v>
      </c>
      <c r="M21" s="367">
        <v>-14899167.61829406</v>
      </c>
      <c r="N21" s="366">
        <v>-4.3012865147853623E-2</v>
      </c>
      <c r="O21" s="365">
        <v>79670207.657855317</v>
      </c>
      <c r="P21" s="365">
        <v>-410895.11727631092</v>
      </c>
      <c r="Q21" s="366">
        <v>-5.1309872496400014E-3</v>
      </c>
    </row>
    <row r="22" spans="1:17">
      <c r="A22" s="525" t="s">
        <v>178</v>
      </c>
      <c r="B22" s="525" t="s">
        <v>96</v>
      </c>
      <c r="C22" s="221" t="s">
        <v>210</v>
      </c>
      <c r="D22" s="369">
        <v>37464.46724855098</v>
      </c>
      <c r="E22" s="369">
        <v>-11214.512059867608</v>
      </c>
      <c r="F22" s="370">
        <v>-0.23037689407608758</v>
      </c>
      <c r="G22" s="377">
        <v>1.1577052772215945E-2</v>
      </c>
      <c r="H22" s="377">
        <v>-3.3589845641816222E-3</v>
      </c>
      <c r="I22" s="378">
        <v>2.3735881004974648</v>
      </c>
      <c r="J22" s="378">
        <v>0.30085885393522638</v>
      </c>
      <c r="K22" s="370">
        <v>0.14515106323424593</v>
      </c>
      <c r="L22" s="371">
        <v>88925.213652637598</v>
      </c>
      <c r="M22" s="371">
        <v>-11973.130452719663</v>
      </c>
      <c r="N22" s="370">
        <v>-0.11866528196158911</v>
      </c>
      <c r="O22" s="369">
        <v>22402.290589332581</v>
      </c>
      <c r="P22" s="369">
        <v>-3377.1346208872892</v>
      </c>
      <c r="Q22" s="370">
        <v>-0.13100116055141814</v>
      </c>
    </row>
    <row r="23" spans="1:17">
      <c r="A23" s="525" t="s">
        <v>178</v>
      </c>
      <c r="B23" s="525" t="s">
        <v>96</v>
      </c>
      <c r="C23" s="225" t="s">
        <v>211</v>
      </c>
      <c r="D23" s="365">
        <v>846.36903071403503</v>
      </c>
      <c r="E23" s="365">
        <v>-1678.8018388748169</v>
      </c>
      <c r="F23" s="366">
        <v>-0.66482702580366737</v>
      </c>
      <c r="G23" s="375">
        <v>2.6154005789911822E-4</v>
      </c>
      <c r="H23" s="375">
        <v>-5.1325117488336446E-4</v>
      </c>
      <c r="I23" s="376">
        <v>2.5213654485568533</v>
      </c>
      <c r="J23" s="376">
        <v>-0.60433580941965381</v>
      </c>
      <c r="K23" s="366">
        <v>-0.19334407211100019</v>
      </c>
      <c r="L23" s="367">
        <v>2134.0056307709219</v>
      </c>
      <c r="M23" s="367">
        <v>-5758.9241329085826</v>
      </c>
      <c r="N23" s="366">
        <v>-0.72963073349634155</v>
      </c>
      <c r="O23" s="365">
        <v>423.18451535701752</v>
      </c>
      <c r="P23" s="365">
        <v>-839.40091943740845</v>
      </c>
      <c r="Q23" s="366">
        <v>-0.66482702580366737</v>
      </c>
    </row>
    <row r="24" spans="1:17">
      <c r="A24" s="525" t="s">
        <v>178</v>
      </c>
      <c r="B24" s="525" t="s">
        <v>96</v>
      </c>
      <c r="C24" s="225" t="s">
        <v>212</v>
      </c>
      <c r="D24" s="369">
        <v>36526637.517425016</v>
      </c>
      <c r="E24" s="369">
        <v>881684.04779738188</v>
      </c>
      <c r="F24" s="370">
        <v>2.4735171797843628E-2</v>
      </c>
      <c r="G24" s="377">
        <v>11.287250058178465</v>
      </c>
      <c r="H24" s="377">
        <v>0.35040702161053083</v>
      </c>
      <c r="I24" s="378">
        <v>2.2371802937445175</v>
      </c>
      <c r="J24" s="378">
        <v>7.5624595340963552E-2</v>
      </c>
      <c r="K24" s="370">
        <v>3.4986188603336528E-2</v>
      </c>
      <c r="L24" s="371">
        <v>81716673.650732413</v>
      </c>
      <c r="M24" s="371">
        <v>4668121.359129265</v>
      </c>
      <c r="N24" s="370">
        <v>6.0586749786835425E-2</v>
      </c>
      <c r="O24" s="369">
        <v>17106455.904782861</v>
      </c>
      <c r="P24" s="369">
        <v>635144.41100981086</v>
      </c>
      <c r="Q24" s="370">
        <v>3.8560645960094071E-2</v>
      </c>
    </row>
    <row r="25" spans="1:17">
      <c r="A25" s="525" t="s">
        <v>178</v>
      </c>
      <c r="B25" s="525" t="s">
        <v>96</v>
      </c>
      <c r="C25" s="221" t="s">
        <v>213</v>
      </c>
      <c r="D25" s="365">
        <v>447480.54407593631</v>
      </c>
      <c r="E25" s="365">
        <v>73867.210841149325</v>
      </c>
      <c r="F25" s="366">
        <v>0.19771031778121664</v>
      </c>
      <c r="G25" s="375">
        <v>0.13827784708475696</v>
      </c>
      <c r="H25" s="375">
        <v>2.3643095620162022E-2</v>
      </c>
      <c r="I25" s="376">
        <v>1.9710253353565537</v>
      </c>
      <c r="J25" s="376">
        <v>1.7577876962415084E-2</v>
      </c>
      <c r="K25" s="366">
        <v>8.9983873827173457E-3</v>
      </c>
      <c r="L25" s="367">
        <v>881995.48945280549</v>
      </c>
      <c r="M25" s="367">
        <v>152161.4732231485</v>
      </c>
      <c r="N25" s="366">
        <v>0.20848777919288955</v>
      </c>
      <c r="O25" s="365">
        <v>223740.27203796816</v>
      </c>
      <c r="P25" s="365">
        <v>36933.605420574662</v>
      </c>
      <c r="Q25" s="366">
        <v>0.19771031778121664</v>
      </c>
    </row>
    <row r="26" spans="1:17">
      <c r="A26" s="525" t="s">
        <v>178</v>
      </c>
      <c r="B26" s="525" t="s">
        <v>96</v>
      </c>
      <c r="C26" s="225" t="s">
        <v>214</v>
      </c>
      <c r="D26" s="369">
        <v>70836587.537454054</v>
      </c>
      <c r="E26" s="369">
        <v>-5594764.304401651</v>
      </c>
      <c r="F26" s="370">
        <v>-7.3199860653750976E-2</v>
      </c>
      <c r="G26" s="377">
        <v>21.889512179210776</v>
      </c>
      <c r="H26" s="377">
        <v>-1.5617092925563973</v>
      </c>
      <c r="I26" s="378">
        <v>2.0140992430622728</v>
      </c>
      <c r="J26" s="378">
        <v>6.1599531578448108E-2</v>
      </c>
      <c r="K26" s="370">
        <v>3.1549060527970491E-2</v>
      </c>
      <c r="L26" s="371">
        <v>142671917.34030065</v>
      </c>
      <c r="M26" s="371">
        <v>-6560275.0792413056</v>
      </c>
      <c r="N26" s="370">
        <v>-4.396018696018459E-2</v>
      </c>
      <c r="O26" s="369">
        <v>29713414.899300616</v>
      </c>
      <c r="P26" s="369">
        <v>-1731727.2962919958</v>
      </c>
      <c r="Q26" s="370">
        <v>-5.5071377496735144E-2</v>
      </c>
    </row>
    <row r="27" spans="1:17">
      <c r="A27" s="525" t="s">
        <v>178</v>
      </c>
      <c r="B27" s="525" t="s">
        <v>96</v>
      </c>
      <c r="C27" s="221" t="s">
        <v>215</v>
      </c>
      <c r="D27" s="365">
        <v>2242441.8963752543</v>
      </c>
      <c r="E27" s="365">
        <v>-13810.836513784248</v>
      </c>
      <c r="F27" s="366">
        <v>-6.1211389630540375E-3</v>
      </c>
      <c r="G27" s="375">
        <v>0.69294641241611177</v>
      </c>
      <c r="H27" s="375">
        <v>6.6659189506579342E-4</v>
      </c>
      <c r="I27" s="376">
        <v>2.7870111399442394</v>
      </c>
      <c r="J27" s="376">
        <v>8.7021729289967098E-2</v>
      </c>
      <c r="K27" s="366">
        <v>3.2230396514362492E-2</v>
      </c>
      <c r="L27" s="367">
        <v>6249710.5458755195</v>
      </c>
      <c r="M27" s="367">
        <v>157852.0593153527</v>
      </c>
      <c r="N27" s="366">
        <v>2.5911970815409659E-2</v>
      </c>
      <c r="O27" s="365">
        <v>1551816.5036932949</v>
      </c>
      <c r="P27" s="365">
        <v>182268.03518917947</v>
      </c>
      <c r="Q27" s="366">
        <v>0.13308622467977427</v>
      </c>
    </row>
    <row r="28" spans="1:17">
      <c r="A28" s="525" t="s">
        <v>178</v>
      </c>
      <c r="B28" s="524" t="s">
        <v>460</v>
      </c>
      <c r="C28" s="225" t="s">
        <v>198</v>
      </c>
      <c r="D28" s="369">
        <v>2432361843.5404391</v>
      </c>
      <c r="E28" s="369">
        <v>13907913.622447968</v>
      </c>
      <c r="F28" s="370">
        <v>5.7507457348668946E-3</v>
      </c>
      <c r="G28" s="377">
        <v>56.61113215734261</v>
      </c>
      <c r="H28" s="377">
        <v>-0.51816521724666131</v>
      </c>
      <c r="I28" s="378">
        <v>2.1320523551230202</v>
      </c>
      <c r="J28" s="378">
        <v>3.6495420878964513E-2</v>
      </c>
      <c r="K28" s="370">
        <v>1.7415618866079507E-2</v>
      </c>
      <c r="L28" s="371">
        <v>5185922797.031764</v>
      </c>
      <c r="M28" s="371">
        <v>117914894.04233074</v>
      </c>
      <c r="N28" s="370">
        <v>2.3266517396860618E-2</v>
      </c>
      <c r="O28" s="369">
        <v>1115088548.1914637</v>
      </c>
      <c r="P28" s="369">
        <v>21565164.089565039</v>
      </c>
      <c r="Q28" s="370">
        <v>1.9720807440506929E-2</v>
      </c>
    </row>
    <row r="29" spans="1:17">
      <c r="A29" s="525" t="s">
        <v>178</v>
      </c>
      <c r="B29" s="525" t="s">
        <v>168</v>
      </c>
      <c r="C29" s="221" t="s">
        <v>31</v>
      </c>
      <c r="D29" s="365">
        <v>210656026.38358873</v>
      </c>
      <c r="E29" s="365">
        <v>43920388.596418113</v>
      </c>
      <c r="F29" s="366">
        <v>0.26341332410579321</v>
      </c>
      <c r="G29" s="375">
        <v>4.9028380300456416</v>
      </c>
      <c r="H29" s="375">
        <v>0.96416890087679263</v>
      </c>
      <c r="I29" s="376">
        <v>2.6749892905090116</v>
      </c>
      <c r="J29" s="376">
        <v>0.13504009097063019</v>
      </c>
      <c r="K29" s="366">
        <v>5.3166453484649538E-2</v>
      </c>
      <c r="L29" s="367">
        <v>563502614.55728364</v>
      </c>
      <c r="M29" s="367">
        <v>140002564.82523811</v>
      </c>
      <c r="N29" s="366">
        <v>0.3305845298337502</v>
      </c>
      <c r="O29" s="365">
        <v>125477847.04724824</v>
      </c>
      <c r="P29" s="365">
        <v>29916576.476614237</v>
      </c>
      <c r="Q29" s="366">
        <v>0.31306172781055097</v>
      </c>
    </row>
    <row r="30" spans="1:17">
      <c r="A30" s="525" t="s">
        <v>178</v>
      </c>
      <c r="B30" s="525" t="s">
        <v>168</v>
      </c>
      <c r="C30" s="225" t="s">
        <v>199</v>
      </c>
      <c r="D30" s="369">
        <v>27873104.076153163</v>
      </c>
      <c r="E30" s="369">
        <v>3838978.4235338643</v>
      </c>
      <c r="F30" s="370">
        <v>0.15973031343103938</v>
      </c>
      <c r="G30" s="377">
        <v>0.64872255033967685</v>
      </c>
      <c r="H30" s="377">
        <v>8.0982683740980832E-2</v>
      </c>
      <c r="I30" s="378">
        <v>1.9526669233172855</v>
      </c>
      <c r="J30" s="378">
        <v>-0.12010805118790735</v>
      </c>
      <c r="K30" s="370">
        <v>-5.7945533241773733E-2</v>
      </c>
      <c r="L30" s="371">
        <v>54426888.379684485</v>
      </c>
      <c r="M30" s="371">
        <v>4609554.1928219199</v>
      </c>
      <c r="N30" s="370">
        <v>9.2529122002628458E-2</v>
      </c>
      <c r="O30" s="369">
        <v>13956704.334490662</v>
      </c>
      <c r="P30" s="369">
        <v>1741520.1940903142</v>
      </c>
      <c r="Q30" s="370">
        <v>0.14257011389050059</v>
      </c>
    </row>
    <row r="31" spans="1:17">
      <c r="A31" s="525" t="s">
        <v>178</v>
      </c>
      <c r="B31" s="525" t="s">
        <v>168</v>
      </c>
      <c r="C31" s="221" t="s">
        <v>200</v>
      </c>
      <c r="D31" s="365">
        <v>307148171.65599024</v>
      </c>
      <c r="E31" s="365">
        <v>14947905.840295196</v>
      </c>
      <c r="F31" s="366">
        <v>5.1156373176346005E-2</v>
      </c>
      <c r="G31" s="375">
        <v>7.148609810534686</v>
      </c>
      <c r="H31" s="375">
        <v>0.24618521926495163</v>
      </c>
      <c r="I31" s="376">
        <v>2.2867938944681496</v>
      </c>
      <c r="J31" s="376">
        <v>-2.376905330173873E-3</v>
      </c>
      <c r="K31" s="366">
        <v>-1.0383258996590726E-3</v>
      </c>
      <c r="L31" s="367">
        <v>702384563.63997364</v>
      </c>
      <c r="M31" s="367">
        <v>33488247.441376328</v>
      </c>
      <c r="N31" s="366">
        <v>5.0064930289485353E-2</v>
      </c>
      <c r="O31" s="365">
        <v>145244117.42244086</v>
      </c>
      <c r="P31" s="365">
        <v>7182028.4678998291</v>
      </c>
      <c r="Q31" s="366">
        <v>5.2020279587864399E-2</v>
      </c>
    </row>
    <row r="32" spans="1:17">
      <c r="A32" s="525" t="s">
        <v>178</v>
      </c>
      <c r="B32" s="525" t="s">
        <v>168</v>
      </c>
      <c r="C32" s="225" t="s">
        <v>201</v>
      </c>
      <c r="D32" s="369">
        <v>58718135.255265251</v>
      </c>
      <c r="E32" s="369">
        <v>-4331236.8656639978</v>
      </c>
      <c r="F32" s="370">
        <v>-6.8695955565689817E-2</v>
      </c>
      <c r="G32" s="377">
        <v>1.3666141506849678</v>
      </c>
      <c r="H32" s="377">
        <v>-0.12275320282085089</v>
      </c>
      <c r="I32" s="378">
        <v>2.1632043629277597</v>
      </c>
      <c r="J32" s="378">
        <v>3.0454903939765021E-2</v>
      </c>
      <c r="K32" s="370">
        <v>1.4279644433348537E-2</v>
      </c>
      <c r="L32" s="371">
        <v>127019326.36717209</v>
      </c>
      <c r="M32" s="371">
        <v>-7449187.9132725298</v>
      </c>
      <c r="N32" s="370">
        <v>-5.5397264951828534E-2</v>
      </c>
      <c r="O32" s="369">
        <v>31246233.687781841</v>
      </c>
      <c r="P32" s="369">
        <v>-1600660.2032819986</v>
      </c>
      <c r="Q32" s="370">
        <v>-4.8730945720181662E-2</v>
      </c>
    </row>
    <row r="33" spans="1:17">
      <c r="A33" s="525" t="s">
        <v>178</v>
      </c>
      <c r="B33" s="525" t="s">
        <v>168</v>
      </c>
      <c r="C33" s="221" t="s">
        <v>202</v>
      </c>
      <c r="D33" s="365">
        <v>14375554.499392511</v>
      </c>
      <c r="E33" s="365">
        <v>-3626962.2893937621</v>
      </c>
      <c r="F33" s="366">
        <v>-0.20146973514575411</v>
      </c>
      <c r="G33" s="375">
        <v>0.33457868029027915</v>
      </c>
      <c r="H33" s="375">
        <v>-9.0681078597285025E-2</v>
      </c>
      <c r="I33" s="376">
        <v>2.2690838775817452</v>
      </c>
      <c r="J33" s="376">
        <v>-5.9221501898788276E-2</v>
      </c>
      <c r="K33" s="366">
        <v>-2.5435452935302302E-2</v>
      </c>
      <c r="L33" s="367">
        <v>32619338.945869263</v>
      </c>
      <c r="M33" s="367">
        <v>-9296017.7376504354</v>
      </c>
      <c r="N33" s="366">
        <v>-0.22178071411486874</v>
      </c>
      <c r="O33" s="365">
        <v>7925104.1909830952</v>
      </c>
      <c r="P33" s="365">
        <v>-1975045.878246977</v>
      </c>
      <c r="Q33" s="366">
        <v>-0.19949655959109869</v>
      </c>
    </row>
    <row r="34" spans="1:17">
      <c r="A34" s="525" t="s">
        <v>178</v>
      </c>
      <c r="B34" s="525" t="s">
        <v>168</v>
      </c>
      <c r="C34" s="225" t="s">
        <v>203</v>
      </c>
      <c r="D34" s="369">
        <v>40817545.920517504</v>
      </c>
      <c r="E34" s="369">
        <v>-76935.480651266873</v>
      </c>
      <c r="F34" s="370">
        <v>-1.881316940947148E-3</v>
      </c>
      <c r="G34" s="377">
        <v>0.9499933131171896</v>
      </c>
      <c r="H34" s="377">
        <v>-1.6025911001833815E-2</v>
      </c>
      <c r="I34" s="378">
        <v>2.0258975188128896</v>
      </c>
      <c r="J34" s="378">
        <v>-3.4464044557986018E-2</v>
      </c>
      <c r="K34" s="370">
        <v>-1.6727182825911763E-2</v>
      </c>
      <c r="L34" s="371">
        <v>82692165.0044076</v>
      </c>
      <c r="M34" s="371">
        <v>-1565252.6285456866</v>
      </c>
      <c r="N34" s="370">
        <v>-1.8577030634434166E-2</v>
      </c>
      <c r="O34" s="369">
        <v>20661921.126848742</v>
      </c>
      <c r="P34" s="369">
        <v>-207291.09202053398</v>
      </c>
      <c r="Q34" s="370">
        <v>-9.9328661689063649E-3</v>
      </c>
    </row>
    <row r="35" spans="1:17">
      <c r="A35" s="525" t="s">
        <v>178</v>
      </c>
      <c r="B35" s="525" t="s">
        <v>168</v>
      </c>
      <c r="C35" s="221" t="s">
        <v>204</v>
      </c>
      <c r="D35" s="365">
        <v>298616308.42505836</v>
      </c>
      <c r="E35" s="365">
        <v>-16257216.370645225</v>
      </c>
      <c r="F35" s="366">
        <v>-5.1630940966514223E-2</v>
      </c>
      <c r="G35" s="375">
        <v>6.9500380239407855</v>
      </c>
      <c r="H35" s="375">
        <v>-0.48797971578470989</v>
      </c>
      <c r="I35" s="376">
        <v>1.910557358713463</v>
      </c>
      <c r="J35" s="376">
        <v>-1.0724004300823875E-2</v>
      </c>
      <c r="K35" s="366">
        <v>-5.5816938150063814E-3</v>
      </c>
      <c r="L35" s="367">
        <v>570523585.49334431</v>
      </c>
      <c r="M35" s="367">
        <v>-34437049.403257966</v>
      </c>
      <c r="N35" s="366">
        <v>-5.6924446677664942E-2</v>
      </c>
      <c r="O35" s="365">
        <v>126322568.10580055</v>
      </c>
      <c r="P35" s="365">
        <v>-7199374.131280452</v>
      </c>
      <c r="Q35" s="366">
        <v>-5.3919033910525903E-2</v>
      </c>
    </row>
    <row r="36" spans="1:17">
      <c r="A36" s="525" t="s">
        <v>178</v>
      </c>
      <c r="B36" s="525" t="s">
        <v>168</v>
      </c>
      <c r="C36" s="225" t="s">
        <v>205</v>
      </c>
      <c r="D36" s="369">
        <v>8324868.178589358</v>
      </c>
      <c r="E36" s="369">
        <v>-1318590.621086725</v>
      </c>
      <c r="F36" s="370">
        <v>-0.13673419967647038</v>
      </c>
      <c r="G36" s="377">
        <v>0.19375415458935313</v>
      </c>
      <c r="H36" s="377">
        <v>-3.4045936481629679E-2</v>
      </c>
      <c r="I36" s="378">
        <v>2.2070021891806073</v>
      </c>
      <c r="J36" s="378">
        <v>0.21905458171259107</v>
      </c>
      <c r="K36" s="370">
        <v>0.11019132541002613</v>
      </c>
      <c r="L36" s="371">
        <v>18373002.294786688</v>
      </c>
      <c r="M36" s="371">
        <v>-797688.55374576896</v>
      </c>
      <c r="N36" s="370">
        <v>-4.1609796957673702E-2</v>
      </c>
      <c r="O36" s="369">
        <v>4264904.4504672997</v>
      </c>
      <c r="P36" s="369">
        <v>-530863.23507052753</v>
      </c>
      <c r="Q36" s="370">
        <v>-0.11069410986512229</v>
      </c>
    </row>
    <row r="37" spans="1:17">
      <c r="A37" s="525" t="s">
        <v>178</v>
      </c>
      <c r="B37" s="525" t="s">
        <v>168</v>
      </c>
      <c r="C37" s="221" t="s">
        <v>206</v>
      </c>
      <c r="D37" s="365">
        <v>540284.93881368637</v>
      </c>
      <c r="E37" s="365">
        <v>-4358193.2047991361</v>
      </c>
      <c r="F37" s="366">
        <v>-0.88970351138176051</v>
      </c>
      <c r="G37" s="375">
        <v>1.257466776788585E-2</v>
      </c>
      <c r="H37" s="375">
        <v>-0.10313835495604606</v>
      </c>
      <c r="I37" s="376">
        <v>2.0909909090762997</v>
      </c>
      <c r="J37" s="376">
        <v>7.9750551159613714E-2</v>
      </c>
      <c r="K37" s="366">
        <v>3.9652421872750289E-2</v>
      </c>
      <c r="L37" s="367">
        <v>1129730.8953702629</v>
      </c>
      <c r="M37" s="367">
        <v>-8722286.0394366533</v>
      </c>
      <c r="N37" s="366">
        <v>-0.88532998848398703</v>
      </c>
      <c r="O37" s="365">
        <v>270142.46940684319</v>
      </c>
      <c r="P37" s="365">
        <v>-2179096.6023995681</v>
      </c>
      <c r="Q37" s="366">
        <v>-0.88970351138176051</v>
      </c>
    </row>
    <row r="38" spans="1:17">
      <c r="A38" s="525" t="s">
        <v>178</v>
      </c>
      <c r="B38" s="525" t="s">
        <v>168</v>
      </c>
      <c r="C38" s="225" t="s">
        <v>207</v>
      </c>
      <c r="D38" s="369">
        <v>171687.47248314321</v>
      </c>
      <c r="E38" s="369">
        <v>-114804.66843161953</v>
      </c>
      <c r="F38" s="370">
        <v>-0.40072536742212506</v>
      </c>
      <c r="G38" s="377">
        <v>3.9958784176437247E-3</v>
      </c>
      <c r="H38" s="377">
        <v>-2.7717074814836637E-3</v>
      </c>
      <c r="I38" s="378">
        <v>3.3542033884289255</v>
      </c>
      <c r="J38" s="378">
        <v>0.36879870021660821</v>
      </c>
      <c r="K38" s="370">
        <v>0.12353390536056524</v>
      </c>
      <c r="L38" s="371">
        <v>575874.70195375686</v>
      </c>
      <c r="M38" s="371">
        <v>-279420.27866915963</v>
      </c>
      <c r="N38" s="370">
        <v>-0.32669463167626234</v>
      </c>
      <c r="O38" s="369">
        <v>91566.651991009712</v>
      </c>
      <c r="P38" s="369">
        <v>-85520.565137710102</v>
      </c>
      <c r="Q38" s="370">
        <v>-0.48292907034361243</v>
      </c>
    </row>
    <row r="39" spans="1:17">
      <c r="A39" s="525" t="s">
        <v>178</v>
      </c>
      <c r="B39" s="525" t="s">
        <v>168</v>
      </c>
      <c r="C39" s="225" t="s">
        <v>208</v>
      </c>
      <c r="D39" s="365">
        <v>52392482.024711706</v>
      </c>
      <c r="E39" s="365">
        <v>-2549694.7834439576</v>
      </c>
      <c r="F39" s="366">
        <v>-4.6406875947905268E-2</v>
      </c>
      <c r="G39" s="375">
        <v>1.2193900063959955</v>
      </c>
      <c r="H39" s="375">
        <v>-7.846723969461844E-2</v>
      </c>
      <c r="I39" s="376">
        <v>2.2090387075713731</v>
      </c>
      <c r="J39" s="376">
        <v>2.2465722099076491E-2</v>
      </c>
      <c r="K39" s="366">
        <v>1.0274398452894051E-2</v>
      </c>
      <c r="L39" s="367">
        <v>115737020.77832554</v>
      </c>
      <c r="M39" s="367">
        <v>-4398058.7934301645</v>
      </c>
      <c r="N39" s="366">
        <v>-3.660928022945404E-2</v>
      </c>
      <c r="O39" s="365">
        <v>28101245.376870964</v>
      </c>
      <c r="P39" s="365">
        <v>-795890.68430880457</v>
      </c>
      <c r="Q39" s="366">
        <v>-2.7542199428475515E-2</v>
      </c>
    </row>
    <row r="40" spans="1:17">
      <c r="A40" s="525" t="s">
        <v>178</v>
      </c>
      <c r="B40" s="525" t="s">
        <v>168</v>
      </c>
      <c r="C40" s="221" t="s">
        <v>209</v>
      </c>
      <c r="D40" s="369">
        <v>1805534045.4213483</v>
      </c>
      <c r="E40" s="369">
        <v>53738425.436909437</v>
      </c>
      <c r="F40" s="370">
        <v>3.0676195798107313E-2</v>
      </c>
      <c r="G40" s="377">
        <v>42.022253691972139</v>
      </c>
      <c r="H40" s="377">
        <v>0.64091842006657629</v>
      </c>
      <c r="I40" s="378">
        <v>2.5436167053428078</v>
      </c>
      <c r="J40" s="378">
        <v>-4.8377388267748511E-2</v>
      </c>
      <c r="K40" s="370">
        <v>-1.866415837404958E-2</v>
      </c>
      <c r="L40" s="371">
        <v>4592586559.9989214</v>
      </c>
      <c r="M40" s="371">
        <v>51942659.786413193</v>
      </c>
      <c r="N40" s="370">
        <v>1.1439492047368481E-2</v>
      </c>
      <c r="O40" s="369">
        <v>1077092901.8688843</v>
      </c>
      <c r="P40" s="369">
        <v>25946493.496031404</v>
      </c>
      <c r="Q40" s="370">
        <v>2.4683995768197405E-2</v>
      </c>
    </row>
    <row r="41" spans="1:17">
      <c r="A41" s="525" t="s">
        <v>178</v>
      </c>
      <c r="B41" s="525" t="s">
        <v>168</v>
      </c>
      <c r="C41" s="225" t="s">
        <v>210</v>
      </c>
      <c r="D41" s="365">
        <v>55784224.406690732</v>
      </c>
      <c r="E41" s="365">
        <v>-3308865.9165014774</v>
      </c>
      <c r="F41" s="366">
        <v>-5.5994125512891818E-2</v>
      </c>
      <c r="G41" s="375">
        <v>1.2983298963386829</v>
      </c>
      <c r="H41" s="375">
        <v>-9.7581221956462016E-2</v>
      </c>
      <c r="I41" s="376">
        <v>2.3884628113674564</v>
      </c>
      <c r="J41" s="376">
        <v>5.5847053133430968E-2</v>
      </c>
      <c r="K41" s="366">
        <v>2.394181422134934E-2</v>
      </c>
      <c r="L41" s="367">
        <v>133238545.45635761</v>
      </c>
      <c r="M41" s="367">
        <v>-4602928.2342671305</v>
      </c>
      <c r="N41" s="366">
        <v>-3.3392912242059099E-2</v>
      </c>
      <c r="O41" s="365">
        <v>30626392.908066317</v>
      </c>
      <c r="P41" s="365">
        <v>-1416197.4095089883</v>
      </c>
      <c r="Q41" s="366">
        <v>-4.4197344705062952E-2</v>
      </c>
    </row>
    <row r="42" spans="1:17">
      <c r="A42" s="525" t="s">
        <v>178</v>
      </c>
      <c r="B42" s="525" t="s">
        <v>168</v>
      </c>
      <c r="C42" s="221" t="s">
        <v>211</v>
      </c>
      <c r="D42" s="369">
        <v>16561.4536216259</v>
      </c>
      <c r="E42" s="369">
        <v>-1347527.633505896</v>
      </c>
      <c r="F42" s="370">
        <v>-0.98785896480082491</v>
      </c>
      <c r="G42" s="377">
        <v>3.8545360435636878E-4</v>
      </c>
      <c r="H42" s="377">
        <v>-3.1837385185292506E-2</v>
      </c>
      <c r="I42" s="378">
        <v>2.7454483221803971</v>
      </c>
      <c r="J42" s="378">
        <v>0.6248256232931837</v>
      </c>
      <c r="K42" s="370">
        <v>0.29464252345363368</v>
      </c>
      <c r="L42" s="371">
        <v>45468.615058361291</v>
      </c>
      <c r="M42" s="371">
        <v>-2847249.6664085998</v>
      </c>
      <c r="N42" s="370">
        <v>-0.98428169955240064</v>
      </c>
      <c r="O42" s="369">
        <v>8280.7268108129501</v>
      </c>
      <c r="P42" s="369">
        <v>-673763.81675294798</v>
      </c>
      <c r="Q42" s="370">
        <v>-0.98785896480082491</v>
      </c>
    </row>
    <row r="43" spans="1:17">
      <c r="A43" s="525" t="s">
        <v>178</v>
      </c>
      <c r="B43" s="525" t="s">
        <v>168</v>
      </c>
      <c r="C43" s="221" t="s">
        <v>212</v>
      </c>
      <c r="D43" s="365">
        <v>453552214.6547094</v>
      </c>
      <c r="E43" s="365">
        <v>27820529.735816598</v>
      </c>
      <c r="F43" s="366">
        <v>6.5347566839232929E-2</v>
      </c>
      <c r="G43" s="375">
        <v>10.556038129055736</v>
      </c>
      <c r="H43" s="375">
        <v>0.49930240684947869</v>
      </c>
      <c r="I43" s="376">
        <v>2.2092209716194939</v>
      </c>
      <c r="J43" s="376">
        <v>3.9307374067312217E-2</v>
      </c>
      <c r="K43" s="366">
        <v>1.8114718536099205E-2</v>
      </c>
      <c r="L43" s="367">
        <v>1001997064.3396504</v>
      </c>
      <c r="M43" s="367">
        <v>78196092.325343847</v>
      </c>
      <c r="N43" s="366">
        <v>8.4646038155643824E-2</v>
      </c>
      <c r="O43" s="365">
        <v>209106120.46627417</v>
      </c>
      <c r="P43" s="365">
        <v>12981595.351187408</v>
      </c>
      <c r="Q43" s="366">
        <v>6.6190576336996862E-2</v>
      </c>
    </row>
    <row r="44" spans="1:17">
      <c r="A44" s="525" t="s">
        <v>178</v>
      </c>
      <c r="B44" s="525" t="s">
        <v>168</v>
      </c>
      <c r="C44" s="225" t="s">
        <v>213</v>
      </c>
      <c r="D44" s="369">
        <v>4638739.8823921848</v>
      </c>
      <c r="E44" s="369">
        <v>1522216.1791092628</v>
      </c>
      <c r="F44" s="370">
        <v>0.48843401303374395</v>
      </c>
      <c r="G44" s="377">
        <v>0.10796268541336948</v>
      </c>
      <c r="H44" s="377">
        <v>3.4343416831377635E-2</v>
      </c>
      <c r="I44" s="378">
        <v>1.9684397702282561</v>
      </c>
      <c r="J44" s="378">
        <v>-3.4886653982749261E-2</v>
      </c>
      <c r="K44" s="370">
        <v>-1.7414363211671356E-2</v>
      </c>
      <c r="L44" s="371">
        <v>9131080.0682447199</v>
      </c>
      <c r="M44" s="371">
        <v>2887665.7817781027</v>
      </c>
      <c r="N44" s="370">
        <v>0.46251388251416858</v>
      </c>
      <c r="O44" s="369">
        <v>2319369.9411960924</v>
      </c>
      <c r="P44" s="369">
        <v>761108.08955463138</v>
      </c>
      <c r="Q44" s="370">
        <v>0.48843401303374395</v>
      </c>
    </row>
    <row r="45" spans="1:17">
      <c r="A45" s="525" t="s">
        <v>178</v>
      </c>
      <c r="B45" s="525" t="s">
        <v>168</v>
      </c>
      <c r="C45" s="221" t="s">
        <v>214</v>
      </c>
      <c r="D45" s="365">
        <v>932462980.80867124</v>
      </c>
      <c r="E45" s="365">
        <v>-40798880.605538845</v>
      </c>
      <c r="F45" s="366">
        <v>-4.1919736324873072E-2</v>
      </c>
      <c r="G45" s="375">
        <v>21.702274757588587</v>
      </c>
      <c r="H45" s="375">
        <v>-1.2883497964892889</v>
      </c>
      <c r="I45" s="376">
        <v>1.962109960632475</v>
      </c>
      <c r="J45" s="376">
        <v>7.462152902622865E-3</v>
      </c>
      <c r="K45" s="366">
        <v>3.817645753425772E-3</v>
      </c>
      <c r="L45" s="367">
        <v>1829594902.5657423</v>
      </c>
      <c r="M45" s="367">
        <v>-72789261.194618702</v>
      </c>
      <c r="N45" s="366">
        <v>-3.8262125274812687E-2</v>
      </c>
      <c r="O45" s="365">
        <v>384725491.87027049</v>
      </c>
      <c r="P45" s="365">
        <v>-15462964.429700792</v>
      </c>
      <c r="Q45" s="366">
        <v>-3.8639206569492199E-2</v>
      </c>
    </row>
    <row r="46" spans="1:17">
      <c r="A46" s="525" t="s">
        <v>178</v>
      </c>
      <c r="B46" s="525" t="s">
        <v>168</v>
      </c>
      <c r="C46" s="225" t="s">
        <v>215</v>
      </c>
      <c r="D46" s="369">
        <v>24991088.759046644</v>
      </c>
      <c r="E46" s="369">
        <v>-4384433.5787316412</v>
      </c>
      <c r="F46" s="370">
        <v>-0.14925465931521686</v>
      </c>
      <c r="G46" s="377">
        <v>0.58164611990253323</v>
      </c>
      <c r="H46" s="377">
        <v>-0.11226949718169743</v>
      </c>
      <c r="I46" s="378">
        <v>2.7990357671147885</v>
      </c>
      <c r="J46" s="378">
        <v>0.36554816924572808</v>
      </c>
      <c r="K46" s="370">
        <v>0.15021575189691896</v>
      </c>
      <c r="L46" s="371">
        <v>69950951.29571189</v>
      </c>
      <c r="M46" s="371">
        <v>-1534017.9941971153</v>
      </c>
      <c r="N46" s="370">
        <v>-2.1459308291451713E-2</v>
      </c>
      <c r="O46" s="369">
        <v>15986771.102297628</v>
      </c>
      <c r="P46" s="369">
        <v>-491656.64535393193</v>
      </c>
      <c r="Q46" s="370">
        <v>-2.9836380805444311E-2</v>
      </c>
    </row>
    <row r="47" spans="1:17">
      <c r="A47" s="525" t="s">
        <v>178</v>
      </c>
      <c r="B47" s="524" t="s">
        <v>461</v>
      </c>
      <c r="C47" s="221" t="s">
        <v>198</v>
      </c>
      <c r="D47" s="365">
        <v>808831526.59947681</v>
      </c>
      <c r="E47" s="365">
        <v>-5614698.5841497183</v>
      </c>
      <c r="F47" s="366">
        <v>-6.8938849619983424E-3</v>
      </c>
      <c r="G47" s="375">
        <v>57.186434083975385</v>
      </c>
      <c r="H47" s="375">
        <v>-0.58790877320810608</v>
      </c>
      <c r="I47" s="376">
        <v>2.1551673437004601</v>
      </c>
      <c r="J47" s="376">
        <v>6.1430023078866913E-2</v>
      </c>
      <c r="K47" s="366">
        <v>2.9339890192447558E-2</v>
      </c>
      <c r="L47" s="367">
        <v>1743167292.6825826</v>
      </c>
      <c r="M47" s="367">
        <v>37930835.376245737</v>
      </c>
      <c r="N47" s="366">
        <v>2.2243739402664942E-2</v>
      </c>
      <c r="O47" s="365">
        <v>372784932.03531879</v>
      </c>
      <c r="P47" s="365">
        <v>5703690.9933120608</v>
      </c>
      <c r="Q47" s="366">
        <v>1.5537952789745969E-2</v>
      </c>
    </row>
    <row r="48" spans="1:17">
      <c r="A48" s="525" t="s">
        <v>178</v>
      </c>
      <c r="B48" s="525" t="s">
        <v>169</v>
      </c>
      <c r="C48" s="225" t="s">
        <v>31</v>
      </c>
      <c r="D48" s="369">
        <v>79932914.696612999</v>
      </c>
      <c r="E48" s="369">
        <v>19174230.661121778</v>
      </c>
      <c r="F48" s="370">
        <v>0.31558008481423749</v>
      </c>
      <c r="G48" s="377">
        <v>5.6514591816862092</v>
      </c>
      <c r="H48" s="377">
        <v>1.3414225770886326</v>
      </c>
      <c r="I48" s="378">
        <v>2.6279728423310713</v>
      </c>
      <c r="J48" s="378">
        <v>1.7839987639004296E-2</v>
      </c>
      <c r="K48" s="370">
        <v>6.8348963949993978E-3</v>
      </c>
      <c r="L48" s="371">
        <v>210061529.03106514</v>
      </c>
      <c r="M48" s="371">
        <v>51473291.622175127</v>
      </c>
      <c r="N48" s="370">
        <v>0.32457193839326748</v>
      </c>
      <c r="O48" s="369">
        <v>47326531.162045166</v>
      </c>
      <c r="P48" s="369">
        <v>11990176.586707518</v>
      </c>
      <c r="Q48" s="370">
        <v>0.33931560657011967</v>
      </c>
    </row>
    <row r="49" spans="1:17">
      <c r="A49" s="525" t="s">
        <v>178</v>
      </c>
      <c r="B49" s="525" t="s">
        <v>169</v>
      </c>
      <c r="C49" s="221" t="s">
        <v>199</v>
      </c>
      <c r="D49" s="365">
        <v>10654513.832474826</v>
      </c>
      <c r="E49" s="365">
        <v>4287511.9684548862</v>
      </c>
      <c r="F49" s="366">
        <v>0.67339574575652406</v>
      </c>
      <c r="G49" s="375">
        <v>0.75330106819555276</v>
      </c>
      <c r="H49" s="375">
        <v>0.30164528382344347</v>
      </c>
      <c r="I49" s="376">
        <v>1.9448478038535215</v>
      </c>
      <c r="J49" s="376">
        <v>-9.0100214743756846E-2</v>
      </c>
      <c r="K49" s="366">
        <v>-4.427642078339885E-2</v>
      </c>
      <c r="L49" s="367">
        <v>20721407.828215633</v>
      </c>
      <c r="M49" s="367">
        <v>7764890.000623079</v>
      </c>
      <c r="N49" s="366">
        <v>0.59930377158025883</v>
      </c>
      <c r="O49" s="365">
        <v>5328793.3402839899</v>
      </c>
      <c r="P49" s="365">
        <v>2114601.518865081</v>
      </c>
      <c r="Q49" s="366">
        <v>0.65789524594446502</v>
      </c>
    </row>
    <row r="50" spans="1:17">
      <c r="A50" s="525" t="s">
        <v>178</v>
      </c>
      <c r="B50" s="525" t="s">
        <v>169</v>
      </c>
      <c r="C50" s="225" t="s">
        <v>200</v>
      </c>
      <c r="D50" s="369">
        <v>104877271.83009842</v>
      </c>
      <c r="E50" s="369">
        <v>2325817.122369945</v>
      </c>
      <c r="F50" s="370">
        <v>2.2679513703618551E-2</v>
      </c>
      <c r="G50" s="377">
        <v>7.4150883035361783</v>
      </c>
      <c r="H50" s="377">
        <v>0.14039941483587981</v>
      </c>
      <c r="I50" s="378">
        <v>2.3041941597088451</v>
      </c>
      <c r="J50" s="378">
        <v>2.3271548826060418E-2</v>
      </c>
      <c r="K50" s="370">
        <v>1.0202691101849194E-2</v>
      </c>
      <c r="L50" s="371">
        <v>241657597.23710978</v>
      </c>
      <c r="M50" s="371">
        <v>7745665.415330112</v>
      </c>
      <c r="N50" s="370">
        <v>3.3113596878126032E-2</v>
      </c>
      <c r="O50" s="369">
        <v>49828762.454077013</v>
      </c>
      <c r="P50" s="369">
        <v>1777434.3381191045</v>
      </c>
      <c r="Q50" s="370">
        <v>3.699032696515242E-2</v>
      </c>
    </row>
    <row r="51" spans="1:17">
      <c r="A51" s="525" t="s">
        <v>178</v>
      </c>
      <c r="B51" s="525" t="s">
        <v>169</v>
      </c>
      <c r="C51" s="221" t="s">
        <v>201</v>
      </c>
      <c r="D51" s="365">
        <v>19904488.648369282</v>
      </c>
      <c r="E51" s="365">
        <v>-1465980.6703302823</v>
      </c>
      <c r="F51" s="366">
        <v>-6.8598431249589892E-2</v>
      </c>
      <c r="G51" s="375">
        <v>1.4072976765022436</v>
      </c>
      <c r="H51" s="375">
        <v>-0.10865854412987908</v>
      </c>
      <c r="I51" s="376">
        <v>2.280549549045046</v>
      </c>
      <c r="J51" s="376">
        <v>0.17340512903917338</v>
      </c>
      <c r="K51" s="366">
        <v>8.2293898506819049E-2</v>
      </c>
      <c r="L51" s="367">
        <v>45393172.611010805</v>
      </c>
      <c r="M51" s="367">
        <v>362507.43320631236</v>
      </c>
      <c r="N51" s="366">
        <v>8.0502349182483626E-3</v>
      </c>
      <c r="O51" s="365">
        <v>10815893.277505796</v>
      </c>
      <c r="P51" s="365">
        <v>-164726.0120136831</v>
      </c>
      <c r="Q51" s="366">
        <v>-1.500152292602539E-2</v>
      </c>
    </row>
    <row r="52" spans="1:17">
      <c r="A52" s="525" t="s">
        <v>178</v>
      </c>
      <c r="B52" s="525" t="s">
        <v>169</v>
      </c>
      <c r="C52" s="225" t="s">
        <v>202</v>
      </c>
      <c r="D52" s="369">
        <v>4172512.0624227417</v>
      </c>
      <c r="E52" s="369">
        <v>-2044703.950793738</v>
      </c>
      <c r="F52" s="370">
        <v>-0.32887773988343527</v>
      </c>
      <c r="G52" s="377">
        <v>0.29500715312805492</v>
      </c>
      <c r="H52" s="377">
        <v>-0.1460232776824697</v>
      </c>
      <c r="I52" s="378">
        <v>2.3474745567833462</v>
      </c>
      <c r="J52" s="378">
        <v>1.1548788034876356E-2</v>
      </c>
      <c r="K52" s="370">
        <v>4.9439875998559257E-3</v>
      </c>
      <c r="L52" s="371">
        <v>9794865.9044089913</v>
      </c>
      <c r="M52" s="371">
        <v>-4728089.1907390095</v>
      </c>
      <c r="N52" s="370">
        <v>-0.32555971975143166</v>
      </c>
      <c r="O52" s="369">
        <v>2307120.5563464984</v>
      </c>
      <c r="P52" s="369">
        <v>-1152981.4078644011</v>
      </c>
      <c r="Q52" s="370">
        <v>-0.33322180091514919</v>
      </c>
    </row>
    <row r="53" spans="1:17">
      <c r="A53" s="525" t="s">
        <v>178</v>
      </c>
      <c r="B53" s="525" t="s">
        <v>169</v>
      </c>
      <c r="C53" s="221" t="s">
        <v>203</v>
      </c>
      <c r="D53" s="365">
        <v>13774531.780971218</v>
      </c>
      <c r="E53" s="365">
        <v>-1137879.1796430703</v>
      </c>
      <c r="F53" s="366">
        <v>-7.6304172588078784E-2</v>
      </c>
      <c r="G53" s="375">
        <v>0.97389422620787847</v>
      </c>
      <c r="H53" s="375">
        <v>-8.3946938776959135E-2</v>
      </c>
      <c r="I53" s="376">
        <v>2.0278845047442497</v>
      </c>
      <c r="J53" s="376">
        <v>7.6182631307473159E-3</v>
      </c>
      <c r="K53" s="366">
        <v>3.770920373674574E-3</v>
      </c>
      <c r="L53" s="367">
        <v>27933159.558738746</v>
      </c>
      <c r="M53" s="367">
        <v>-2193880.8860574812</v>
      </c>
      <c r="N53" s="366">
        <v>-7.2820989173412981E-2</v>
      </c>
      <c r="O53" s="365">
        <v>6957667.2032424184</v>
      </c>
      <c r="P53" s="365">
        <v>-617475.30754793994</v>
      </c>
      <c r="Q53" s="366">
        <v>-8.1513358549807027E-2</v>
      </c>
    </row>
    <row r="54" spans="1:17">
      <c r="A54" s="525" t="s">
        <v>178</v>
      </c>
      <c r="B54" s="525" t="s">
        <v>169</v>
      </c>
      <c r="C54" s="225" t="s">
        <v>204</v>
      </c>
      <c r="D54" s="369">
        <v>98989428.567737103</v>
      </c>
      <c r="E54" s="369">
        <v>-8254194.2491626292</v>
      </c>
      <c r="F54" s="370">
        <v>-7.6966760655365618E-2</v>
      </c>
      <c r="G54" s="377">
        <v>6.9988028973090097</v>
      </c>
      <c r="H54" s="377">
        <v>-0.60873415336991776</v>
      </c>
      <c r="I54" s="378">
        <v>1.9361310727136802</v>
      </c>
      <c r="J54" s="378">
        <v>2.7405734929071945E-2</v>
      </c>
      <c r="K54" s="370">
        <v>1.4358134398153291E-2</v>
      </c>
      <c r="L54" s="371">
        <v>191656508.52016705</v>
      </c>
      <c r="M54" s="371">
        <v>-13042111.666265011</v>
      </c>
      <c r="N54" s="370">
        <v>-6.3713725350892592E-2</v>
      </c>
      <c r="O54" s="369">
        <v>42114228.184297293</v>
      </c>
      <c r="P54" s="369">
        <v>-3327282.2572373077</v>
      </c>
      <c r="Q54" s="370">
        <v>-7.3221207325804338E-2</v>
      </c>
    </row>
    <row r="55" spans="1:17">
      <c r="A55" s="525" t="s">
        <v>178</v>
      </c>
      <c r="B55" s="525" t="s">
        <v>169</v>
      </c>
      <c r="C55" s="221" t="s">
        <v>205</v>
      </c>
      <c r="D55" s="365">
        <v>3100106.3637248753</v>
      </c>
      <c r="E55" s="365">
        <v>-423380.85500128521</v>
      </c>
      <c r="F55" s="366">
        <v>-0.12015961140745936</v>
      </c>
      <c r="G55" s="375">
        <v>0.21918535862197422</v>
      </c>
      <c r="H55" s="375">
        <v>-3.0760128671176973E-2</v>
      </c>
      <c r="I55" s="376">
        <v>2.1642152586888934</v>
      </c>
      <c r="J55" s="376">
        <v>0.15911563750709146</v>
      </c>
      <c r="K55" s="366">
        <v>7.9355477317036752E-2</v>
      </c>
      <c r="L55" s="367">
        <v>6709297.495931915</v>
      </c>
      <c r="M55" s="367">
        <v>-355645.39157483075</v>
      </c>
      <c r="N55" s="366">
        <v>-5.033945740789135E-2</v>
      </c>
      <c r="O55" s="365">
        <v>1583607.4051096481</v>
      </c>
      <c r="P55" s="365">
        <v>-167647.24573620874</v>
      </c>
      <c r="Q55" s="366">
        <v>-9.5729793297185561E-2</v>
      </c>
    </row>
    <row r="56" spans="1:17">
      <c r="A56" s="525" t="s">
        <v>178</v>
      </c>
      <c r="B56" s="525" t="s">
        <v>169</v>
      </c>
      <c r="C56" s="225" t="s">
        <v>206</v>
      </c>
      <c r="D56" s="369">
        <v>6164.2019810676575</v>
      </c>
      <c r="E56" s="369">
        <v>-876921.17383494752</v>
      </c>
      <c r="F56" s="370">
        <v>-0.99301969871783735</v>
      </c>
      <c r="G56" s="377">
        <v>4.3582466642054366E-4</v>
      </c>
      <c r="H56" s="377">
        <v>-6.2207571173564111E-2</v>
      </c>
      <c r="I56" s="378">
        <v>2.3179241039943577</v>
      </c>
      <c r="J56" s="378">
        <v>0.31652866757712506</v>
      </c>
      <c r="K56" s="370">
        <v>0.15815398687215657</v>
      </c>
      <c r="L56" s="371">
        <v>14288.152353806496</v>
      </c>
      <c r="M56" s="371">
        <v>-1753114.8887711633</v>
      </c>
      <c r="N56" s="370">
        <v>-0.99191573624049445</v>
      </c>
      <c r="O56" s="369">
        <v>3082.1009905338287</v>
      </c>
      <c r="P56" s="369">
        <v>-438460.58691747376</v>
      </c>
      <c r="Q56" s="370">
        <v>-0.99301969871783735</v>
      </c>
    </row>
    <row r="57" spans="1:17">
      <c r="A57" s="525" t="s">
        <v>178</v>
      </c>
      <c r="B57" s="525" t="s">
        <v>169</v>
      </c>
      <c r="C57" s="221" t="s">
        <v>207</v>
      </c>
      <c r="D57" s="365">
        <v>442.67816036939621</v>
      </c>
      <c r="E57" s="365">
        <v>-46001.006876729247</v>
      </c>
      <c r="F57" s="366">
        <v>-0.99046849620102728</v>
      </c>
      <c r="G57" s="375">
        <v>3.1298465262365721E-5</v>
      </c>
      <c r="H57" s="375">
        <v>-3.2632755654287437E-3</v>
      </c>
      <c r="I57" s="376">
        <v>1.6265262650938646</v>
      </c>
      <c r="J57" s="376">
        <v>-2.8340564599157272</v>
      </c>
      <c r="K57" s="366">
        <v>-0.63535565522095172</v>
      </c>
      <c r="L57" s="367">
        <v>720.02765482425684</v>
      </c>
      <c r="M57" s="367">
        <v>-206445.87150744439</v>
      </c>
      <c r="N57" s="366">
        <v>-0.9965243910424646</v>
      </c>
      <c r="O57" s="365">
        <v>236.09501886367798</v>
      </c>
      <c r="P57" s="365">
        <v>-24543.100281000137</v>
      </c>
      <c r="Q57" s="366">
        <v>-0.9904720465694471</v>
      </c>
    </row>
    <row r="58" spans="1:17">
      <c r="A58" s="525" t="s">
        <v>178</v>
      </c>
      <c r="B58" s="525" t="s">
        <v>169</v>
      </c>
      <c r="C58" s="221" t="s">
        <v>208</v>
      </c>
      <c r="D58" s="369">
        <v>10572669.918390466</v>
      </c>
      <c r="E58" s="369">
        <v>-2779875.6974765193</v>
      </c>
      <c r="F58" s="370">
        <v>-0.20819069093260845</v>
      </c>
      <c r="G58" s="377">
        <v>0.74751449652513691</v>
      </c>
      <c r="H58" s="377">
        <v>-0.19967455607726481</v>
      </c>
      <c r="I58" s="378">
        <v>2.0674327002484696</v>
      </c>
      <c r="J58" s="378">
        <v>-1.2518971725163031E-2</v>
      </c>
      <c r="K58" s="370">
        <v>-6.0188762526794575E-3</v>
      </c>
      <c r="L58" s="371">
        <v>21858283.518213768</v>
      </c>
      <c r="M58" s="371">
        <v>-5914366.0606129654</v>
      </c>
      <c r="N58" s="370">
        <v>-0.21295649317960466</v>
      </c>
      <c r="O58" s="369">
        <v>5513055.8478602106</v>
      </c>
      <c r="P58" s="369">
        <v>-1433389.1957431305</v>
      </c>
      <c r="Q58" s="370">
        <v>-0.20634859798726432</v>
      </c>
    </row>
    <row r="59" spans="1:17">
      <c r="A59" s="525" t="s">
        <v>178</v>
      </c>
      <c r="B59" s="525" t="s">
        <v>169</v>
      </c>
      <c r="C59" s="225" t="s">
        <v>209</v>
      </c>
      <c r="D59" s="365">
        <v>585640557.72005761</v>
      </c>
      <c r="E59" s="365">
        <v>11754977.984630704</v>
      </c>
      <c r="F59" s="366">
        <v>2.0483138799288165E-2</v>
      </c>
      <c r="G59" s="375">
        <v>41.406268239522795</v>
      </c>
      <c r="H59" s="375">
        <v>0.6965673173376743</v>
      </c>
      <c r="I59" s="376">
        <v>2.4536905870260206</v>
      </c>
      <c r="J59" s="376">
        <v>-0.10262844238675628</v>
      </c>
      <c r="K59" s="366">
        <v>-4.014696178603791E-2</v>
      </c>
      <c r="L59" s="367">
        <v>1436980723.8583744</v>
      </c>
      <c r="M59" s="367">
        <v>-30053904.324880838</v>
      </c>
      <c r="N59" s="366">
        <v>-2.0486158777382753E-2</v>
      </c>
      <c r="O59" s="365">
        <v>342344857.47803688</v>
      </c>
      <c r="P59" s="365">
        <v>5078620.9429236054</v>
      </c>
      <c r="Q59" s="366">
        <v>1.5058195552269173E-2</v>
      </c>
    </row>
    <row r="60" spans="1:17">
      <c r="A60" s="525" t="s">
        <v>178</v>
      </c>
      <c r="B60" s="525" t="s">
        <v>169</v>
      </c>
      <c r="C60" s="221" t="s">
        <v>210</v>
      </c>
      <c r="D60" s="369">
        <v>1503913.2276282955</v>
      </c>
      <c r="E60" s="369">
        <v>-613728.43068634509</v>
      </c>
      <c r="F60" s="370">
        <v>-0.28981694248251177</v>
      </c>
      <c r="G60" s="377">
        <v>0.10633046788045393</v>
      </c>
      <c r="H60" s="377">
        <v>-4.3888602983973554E-2</v>
      </c>
      <c r="I60" s="378">
        <v>2.1646221420508454</v>
      </c>
      <c r="J60" s="378">
        <v>0.28049710280842022</v>
      </c>
      <c r="K60" s="370">
        <v>0.14887393191335294</v>
      </c>
      <c r="L60" s="371">
        <v>3255403.8722473616</v>
      </c>
      <c r="M60" s="371">
        <v>-734497.80032610474</v>
      </c>
      <c r="N60" s="370">
        <v>-0.18408919833163642</v>
      </c>
      <c r="O60" s="369">
        <v>871638.49507423537</v>
      </c>
      <c r="P60" s="369">
        <v>-289294.25997357047</v>
      </c>
      <c r="Q60" s="370">
        <v>-0.24919122896283313</v>
      </c>
    </row>
    <row r="61" spans="1:17">
      <c r="A61" s="525" t="s">
        <v>178</v>
      </c>
      <c r="B61" s="525" t="s">
        <v>169</v>
      </c>
      <c r="C61" s="225" t="s">
        <v>211</v>
      </c>
      <c r="D61" s="365">
        <v>4254.3303139209747</v>
      </c>
      <c r="E61" s="365">
        <v>-49986.529394224664</v>
      </c>
      <c r="F61" s="366">
        <v>-0.92156594978744266</v>
      </c>
      <c r="G61" s="375">
        <v>3.0079191038874314E-4</v>
      </c>
      <c r="H61" s="375">
        <v>-3.5468900221295881E-3</v>
      </c>
      <c r="I61" s="376">
        <v>2.4146301722679566</v>
      </c>
      <c r="J61" s="376">
        <v>0.11624270677263837</v>
      </c>
      <c r="K61" s="366">
        <v>5.0575766061092431E-2</v>
      </c>
      <c r="L61" s="367">
        <v>10272.634338787793</v>
      </c>
      <c r="M61" s="367">
        <v>-114393.87773210419</v>
      </c>
      <c r="N61" s="366">
        <v>-0.91759908761266828</v>
      </c>
      <c r="O61" s="365">
        <v>2127.1651569604874</v>
      </c>
      <c r="P61" s="365">
        <v>-24993.264697112332</v>
      </c>
      <c r="Q61" s="366">
        <v>-0.92156594978744266</v>
      </c>
    </row>
    <row r="62" spans="1:17">
      <c r="A62" s="525" t="s">
        <v>178</v>
      </c>
      <c r="B62" s="525" t="s">
        <v>169</v>
      </c>
      <c r="C62" s="225" t="s">
        <v>212</v>
      </c>
      <c r="D62" s="369">
        <v>157333724.01592299</v>
      </c>
      <c r="E62" s="369">
        <v>6111940.9790099561</v>
      </c>
      <c r="F62" s="370">
        <v>4.0417067278713671E-2</v>
      </c>
      <c r="G62" s="377">
        <v>11.12389211069703</v>
      </c>
      <c r="H62" s="377">
        <v>0.39667787543008259</v>
      </c>
      <c r="I62" s="378">
        <v>2.2387022297901416</v>
      </c>
      <c r="J62" s="378">
        <v>6.5561231067062575E-2</v>
      </c>
      <c r="K62" s="370">
        <v>3.016888048478486E-2</v>
      </c>
      <c r="L62" s="371">
        <v>352223358.77563357</v>
      </c>
      <c r="M62" s="371">
        <v>23597102.158111632</v>
      </c>
      <c r="N62" s="370">
        <v>7.180528543577569E-2</v>
      </c>
      <c r="O62" s="369">
        <v>73143945.271583527</v>
      </c>
      <c r="P62" s="369">
        <v>3298978.4554607719</v>
      </c>
      <c r="Q62" s="370">
        <v>4.7232873116624462E-2</v>
      </c>
    </row>
    <row r="63" spans="1:17">
      <c r="A63" s="525" t="s">
        <v>178</v>
      </c>
      <c r="B63" s="525" t="s">
        <v>169</v>
      </c>
      <c r="C63" s="221" t="s">
        <v>213</v>
      </c>
      <c r="D63" s="365">
        <v>2031466.9555971513</v>
      </c>
      <c r="E63" s="365">
        <v>385339.02057065512</v>
      </c>
      <c r="F63" s="366">
        <v>0.23408813639047604</v>
      </c>
      <c r="G63" s="375">
        <v>0.14362985038237477</v>
      </c>
      <c r="H63" s="375">
        <v>2.685853170683429E-2</v>
      </c>
      <c r="I63" s="376">
        <v>1.9498505006998847</v>
      </c>
      <c r="J63" s="376">
        <v>-2.0603462931227945E-2</v>
      </c>
      <c r="K63" s="366">
        <v>-1.045620111482346E-2</v>
      </c>
      <c r="L63" s="367">
        <v>3961056.8605263759</v>
      </c>
      <c r="M63" s="367">
        <v>717437.5463095177</v>
      </c>
      <c r="N63" s="366">
        <v>0.22118426264295948</v>
      </c>
      <c r="O63" s="365">
        <v>1015733.4777985757</v>
      </c>
      <c r="P63" s="365">
        <v>192669.51028532756</v>
      </c>
      <c r="Q63" s="366">
        <v>0.23408813639047604</v>
      </c>
    </row>
    <row r="64" spans="1:17">
      <c r="A64" s="525" t="s">
        <v>178</v>
      </c>
      <c r="B64" s="525" t="s">
        <v>169</v>
      </c>
      <c r="C64" s="225" t="s">
        <v>214</v>
      </c>
      <c r="D64" s="369">
        <v>312044725.13733983</v>
      </c>
      <c r="E64" s="369">
        <v>-21310487.086338162</v>
      </c>
      <c r="F64" s="370">
        <v>-6.3927265286132795E-2</v>
      </c>
      <c r="G64" s="377">
        <v>22.062351081123452</v>
      </c>
      <c r="H64" s="377">
        <v>-1.5848557309624915</v>
      </c>
      <c r="I64" s="378">
        <v>2.0029274734096747</v>
      </c>
      <c r="J64" s="378">
        <v>5.1797232644006597E-2</v>
      </c>
      <c r="K64" s="370">
        <v>2.6547296311536937E-2</v>
      </c>
      <c r="L64" s="371">
        <v>625002952.9101485</v>
      </c>
      <c r="M64" s="371">
        <v>-25416482.576326728</v>
      </c>
      <c r="N64" s="370">
        <v>-3.9077065028533017E-2</v>
      </c>
      <c r="O64" s="369">
        <v>130095999.42701635</v>
      </c>
      <c r="P64" s="369">
        <v>-6750682.3324301839</v>
      </c>
      <c r="Q64" s="370">
        <v>-4.9330259569587143E-2</v>
      </c>
    </row>
    <row r="65" spans="1:17">
      <c r="A65" s="525" t="s">
        <v>178</v>
      </c>
      <c r="B65" s="525" t="s">
        <v>169</v>
      </c>
      <c r="C65" s="221" t="s">
        <v>215</v>
      </c>
      <c r="D65" s="365">
        <v>9832887.0001000501</v>
      </c>
      <c r="E65" s="365">
        <v>-362380.17646965384</v>
      </c>
      <c r="F65" s="366">
        <v>-3.5543960760779217E-2</v>
      </c>
      <c r="G65" s="375">
        <v>0.69520997363997128</v>
      </c>
      <c r="H65" s="375">
        <v>-2.8011330807629964E-2</v>
      </c>
      <c r="I65" s="376">
        <v>2.8787669740881237</v>
      </c>
      <c r="J65" s="376">
        <v>0.2093799888442569</v>
      </c>
      <c r="K65" s="366">
        <v>7.8437480216128577E-2</v>
      </c>
      <c r="L65" s="367">
        <v>28306590.355828468</v>
      </c>
      <c r="M65" s="367">
        <v>1091476.8436093144</v>
      </c>
      <c r="N65" s="366">
        <v>4.0105540736372777E-2</v>
      </c>
      <c r="O65" s="365">
        <v>6692403.8494175253</v>
      </c>
      <c r="P65" s="365">
        <v>556579.54230260383</v>
      </c>
      <c r="Q65" s="366">
        <v>9.0709823887429528E-2</v>
      </c>
    </row>
    <row r="66" spans="1:17">
      <c r="A66" s="525" t="s">
        <v>193</v>
      </c>
      <c r="B66" s="524" t="s">
        <v>459</v>
      </c>
      <c r="C66" s="225" t="s">
        <v>198</v>
      </c>
      <c r="D66" s="369">
        <v>182570300.76927724</v>
      </c>
      <c r="E66" s="369">
        <v>-2642453.0051490068</v>
      </c>
      <c r="F66" s="370">
        <v>-1.4267122275862789E-2</v>
      </c>
      <c r="G66" s="377">
        <v>56.827135893451839</v>
      </c>
      <c r="H66" s="377">
        <v>-0.44149122357479342</v>
      </c>
      <c r="I66" s="378">
        <v>2.1552851492997238</v>
      </c>
      <c r="J66" s="378">
        <v>6.5769956193607815E-2</v>
      </c>
      <c r="K66" s="370">
        <v>3.14761799342742E-2</v>
      </c>
      <c r="L66" s="371">
        <v>393491057.95120716</v>
      </c>
      <c r="M66" s="371">
        <v>6486194.9825214148</v>
      </c>
      <c r="N66" s="370">
        <v>1.6759983150512095E-2</v>
      </c>
      <c r="O66" s="369">
        <v>84183648.915568888</v>
      </c>
      <c r="P66" s="369">
        <v>781020.13127212226</v>
      </c>
      <c r="Q66" s="370">
        <v>9.3644546060060695E-3</v>
      </c>
    </row>
    <row r="67" spans="1:17">
      <c r="A67" s="525" t="s">
        <v>193</v>
      </c>
      <c r="B67" s="525" t="s">
        <v>96</v>
      </c>
      <c r="C67" s="221" t="s">
        <v>31</v>
      </c>
      <c r="D67" s="365">
        <v>17846315.489903145</v>
      </c>
      <c r="E67" s="365">
        <v>4020058.9053769615</v>
      </c>
      <c r="F67" s="366">
        <v>0.29075541024430701</v>
      </c>
      <c r="G67" s="375">
        <v>5.5548738829311368</v>
      </c>
      <c r="H67" s="375">
        <v>1.2797323679579087</v>
      </c>
      <c r="I67" s="376">
        <v>2.636055019940196</v>
      </c>
      <c r="J67" s="376">
        <v>8.2770971756462863E-3</v>
      </c>
      <c r="K67" s="366">
        <v>3.1498465315281969E-3</v>
      </c>
      <c r="L67" s="367">
        <v>47043869.534595661</v>
      </c>
      <c r="M67" s="367">
        <v>10711537.727299772</v>
      </c>
      <c r="N67" s="366">
        <v>0.29482109169631637</v>
      </c>
      <c r="O67" s="365">
        <v>10494250.462378355</v>
      </c>
      <c r="P67" s="365">
        <v>2321171.372524892</v>
      </c>
      <c r="Q67" s="366">
        <v>0.28400206911083603</v>
      </c>
    </row>
    <row r="68" spans="1:17">
      <c r="A68" s="525" t="s">
        <v>193</v>
      </c>
      <c r="B68" s="525" t="s">
        <v>96</v>
      </c>
      <c r="C68" s="225" t="s">
        <v>199</v>
      </c>
      <c r="D68" s="369">
        <v>2615580.849245586</v>
      </c>
      <c r="E68" s="369">
        <v>1229757.4435626469</v>
      </c>
      <c r="F68" s="370">
        <v>0.88738394698754397</v>
      </c>
      <c r="G68" s="377">
        <v>0.81413005146016293</v>
      </c>
      <c r="H68" s="377">
        <v>0.38562714195338482</v>
      </c>
      <c r="I68" s="378">
        <v>1.94015001419841</v>
      </c>
      <c r="J68" s="378">
        <v>-0.12026029699559393</v>
      </c>
      <c r="K68" s="370">
        <v>-5.836715936735111E-2</v>
      </c>
      <c r="L68" s="371">
        <v>5074619.2218009131</v>
      </c>
      <c r="M68" s="371">
        <v>2219254.3872377942</v>
      </c>
      <c r="N68" s="370">
        <v>0.77722270736634191</v>
      </c>
      <c r="O68" s="369">
        <v>1308038.4080141196</v>
      </c>
      <c r="P68" s="369">
        <v>609713.31393521291</v>
      </c>
      <c r="Q68" s="370">
        <v>0.87310812557785422</v>
      </c>
    </row>
    <row r="69" spans="1:17">
      <c r="A69" s="525" t="s">
        <v>193</v>
      </c>
      <c r="B69" s="525" t="s">
        <v>96</v>
      </c>
      <c r="C69" s="221" t="s">
        <v>200</v>
      </c>
      <c r="D69" s="365">
        <v>23411602.049572509</v>
      </c>
      <c r="E69" s="365">
        <v>280860.40443013608</v>
      </c>
      <c r="F69" s="366">
        <v>1.2142300006585342E-2</v>
      </c>
      <c r="G69" s="375">
        <v>7.2871342466362066</v>
      </c>
      <c r="H69" s="375">
        <v>0.13500356869557972</v>
      </c>
      <c r="I69" s="376">
        <v>2.3377524229019104</v>
      </c>
      <c r="J69" s="376">
        <v>5.7476876476016958E-2</v>
      </c>
      <c r="K69" s="366">
        <v>2.5206110097574078E-2</v>
      </c>
      <c r="L69" s="367">
        <v>54730529.415403463</v>
      </c>
      <c r="M69" s="367">
        <v>1986064.871290274</v>
      </c>
      <c r="N69" s="366">
        <v>3.7654470254963254E-2</v>
      </c>
      <c r="O69" s="365">
        <v>11172861.033833971</v>
      </c>
      <c r="P69" s="365">
        <v>380864.17235988379</v>
      </c>
      <c r="Q69" s="366">
        <v>3.5291353143320062E-2</v>
      </c>
    </row>
    <row r="70" spans="1:17">
      <c r="A70" s="525" t="s">
        <v>193</v>
      </c>
      <c r="B70" s="525" t="s">
        <v>96</v>
      </c>
      <c r="C70" s="225" t="s">
        <v>201</v>
      </c>
      <c r="D70" s="369">
        <v>4061929.607466863</v>
      </c>
      <c r="E70" s="369">
        <v>-365245.98619185621</v>
      </c>
      <c r="F70" s="370">
        <v>-8.250090344621018E-2</v>
      </c>
      <c r="G70" s="377">
        <v>1.2643229748789371</v>
      </c>
      <c r="H70" s="377">
        <v>-0.10457988460573286</v>
      </c>
      <c r="I70" s="378">
        <v>2.2113686884139465</v>
      </c>
      <c r="J70" s="378">
        <v>9.6309431417319846E-2</v>
      </c>
      <c r="K70" s="370">
        <v>4.5535098413308168E-2</v>
      </c>
      <c r="L70" s="371">
        <v>8982423.9484937731</v>
      </c>
      <c r="M70" s="371">
        <v>-381314.77322363667</v>
      </c>
      <c r="N70" s="370">
        <v>-4.0722491790512017E-2</v>
      </c>
      <c r="O70" s="369">
        <v>2174322.7632564413</v>
      </c>
      <c r="P70" s="369">
        <v>-108012.81888110796</v>
      </c>
      <c r="Q70" s="370">
        <v>-4.7325564096033251E-2</v>
      </c>
    </row>
    <row r="71" spans="1:17">
      <c r="A71" s="525" t="s">
        <v>193</v>
      </c>
      <c r="B71" s="525" t="s">
        <v>96</v>
      </c>
      <c r="C71" s="221" t="s">
        <v>202</v>
      </c>
      <c r="D71" s="365">
        <v>928761.44050274219</v>
      </c>
      <c r="E71" s="365">
        <v>-629832.92265447404</v>
      </c>
      <c r="F71" s="366">
        <v>-0.40410316984506023</v>
      </c>
      <c r="G71" s="375">
        <v>0.28908783284936668</v>
      </c>
      <c r="H71" s="375">
        <v>-0.19283664368565484</v>
      </c>
      <c r="I71" s="376">
        <v>2.3306452113587266</v>
      </c>
      <c r="J71" s="376">
        <v>6.196738444391503E-2</v>
      </c>
      <c r="K71" s="366">
        <v>2.7314316607124797E-2</v>
      </c>
      <c r="L71" s="367">
        <v>2164613.4038023488</v>
      </c>
      <c r="M71" s="367">
        <v>-1371335.0690468391</v>
      </c>
      <c r="N71" s="366">
        <v>-0.38782665516102616</v>
      </c>
      <c r="O71" s="365">
        <v>511688.31789891596</v>
      </c>
      <c r="P71" s="365">
        <v>-354493.11074108107</v>
      </c>
      <c r="Q71" s="366">
        <v>-0.40925965279315146</v>
      </c>
    </row>
    <row r="72" spans="1:17">
      <c r="A72" s="525" t="s">
        <v>193</v>
      </c>
      <c r="B72" s="525" t="s">
        <v>96</v>
      </c>
      <c r="C72" s="225" t="s">
        <v>203</v>
      </c>
      <c r="D72" s="369">
        <v>3328456.1201654933</v>
      </c>
      <c r="E72" s="369">
        <v>-218925.03560873261</v>
      </c>
      <c r="F72" s="370">
        <v>-6.1714551099866684E-2</v>
      </c>
      <c r="G72" s="377">
        <v>1.0360207956006466</v>
      </c>
      <c r="H72" s="377">
        <v>-6.0845616198539565E-2</v>
      </c>
      <c r="I72" s="378">
        <v>1.9993868107191148</v>
      </c>
      <c r="J72" s="378">
        <v>5.7027891240262196E-3</v>
      </c>
      <c r="K72" s="370">
        <v>2.8604277619999102E-3</v>
      </c>
      <c r="L72" s="371">
        <v>6654871.2667162046</v>
      </c>
      <c r="M72" s="371">
        <v>-417485.86205838807</v>
      </c>
      <c r="N72" s="370">
        <v>-5.9030653353152239E-2</v>
      </c>
      <c r="O72" s="369">
        <v>1682161.1887939323</v>
      </c>
      <c r="P72" s="369">
        <v>-119376.62701803958</v>
      </c>
      <c r="Q72" s="370">
        <v>-6.6263736442432261E-2</v>
      </c>
    </row>
    <row r="73" spans="1:17">
      <c r="A73" s="525" t="s">
        <v>193</v>
      </c>
      <c r="B73" s="525" t="s">
        <v>96</v>
      </c>
      <c r="C73" s="221" t="s">
        <v>204</v>
      </c>
      <c r="D73" s="365">
        <v>22324733.840633485</v>
      </c>
      <c r="E73" s="365">
        <v>-1911363.7348432578</v>
      </c>
      <c r="F73" s="366">
        <v>-7.8864335683202905E-2</v>
      </c>
      <c r="G73" s="375">
        <v>6.9488338377120629</v>
      </c>
      <c r="H73" s="375">
        <v>-0.54507792881930861</v>
      </c>
      <c r="I73" s="376">
        <v>1.910419866100699</v>
      </c>
      <c r="J73" s="376">
        <v>1.1709134672708288E-2</v>
      </c>
      <c r="K73" s="366">
        <v>6.1668870770546658E-3</v>
      </c>
      <c r="L73" s="367">
        <v>42649615.034556769</v>
      </c>
      <c r="M73" s="367">
        <v>-3367723.5199368298</v>
      </c>
      <c r="N73" s="366">
        <v>-7.3183796058713418E-2</v>
      </c>
      <c r="O73" s="365">
        <v>9439599.5794480518</v>
      </c>
      <c r="P73" s="365">
        <v>-786322.62911050767</v>
      </c>
      <c r="Q73" s="366">
        <v>-7.6895033335223004E-2</v>
      </c>
    </row>
    <row r="74" spans="1:17">
      <c r="A74" s="525" t="s">
        <v>193</v>
      </c>
      <c r="B74" s="525" t="s">
        <v>96</v>
      </c>
      <c r="C74" s="225" t="s">
        <v>205</v>
      </c>
      <c r="D74" s="369">
        <v>602294.82894801069</v>
      </c>
      <c r="E74" s="369">
        <v>-27186.254738338874</v>
      </c>
      <c r="F74" s="370">
        <v>-4.3188358543089951E-2</v>
      </c>
      <c r="G74" s="377">
        <v>0.18747129159745335</v>
      </c>
      <c r="H74" s="377">
        <v>-7.1671267846884212E-3</v>
      </c>
      <c r="I74" s="378">
        <v>2.1250505468133243</v>
      </c>
      <c r="J74" s="378">
        <v>8.6320498085174169E-2</v>
      </c>
      <c r="K74" s="370">
        <v>4.2340327567656495E-2</v>
      </c>
      <c r="L74" s="371">
        <v>1279906.9555988077</v>
      </c>
      <c r="M74" s="371">
        <v>-3435.0448185126297</v>
      </c>
      <c r="N74" s="370">
        <v>-2.6766402232574118E-3</v>
      </c>
      <c r="O74" s="369">
        <v>306698.22340407228</v>
      </c>
      <c r="P74" s="369">
        <v>-5284.0133776870789</v>
      </c>
      <c r="Q74" s="370">
        <v>-1.6936904588524378E-2</v>
      </c>
    </row>
    <row r="75" spans="1:17">
      <c r="A75" s="525" t="s">
        <v>193</v>
      </c>
      <c r="B75" s="525" t="s">
        <v>96</v>
      </c>
      <c r="C75" s="221" t="s">
        <v>206</v>
      </c>
      <c r="D75" s="365">
        <v>1076.8229956626892</v>
      </c>
      <c r="E75" s="365">
        <v>-207741.60909489341</v>
      </c>
      <c r="F75" s="366">
        <v>-0.99484325696308407</v>
      </c>
      <c r="G75" s="375">
        <v>3.3517371910916525E-4</v>
      </c>
      <c r="H75" s="375">
        <v>-6.4232436657879033E-2</v>
      </c>
      <c r="I75" s="376">
        <v>2.4608681315320959</v>
      </c>
      <c r="J75" s="376">
        <v>0.50026027918556482</v>
      </c>
      <c r="K75" s="366">
        <v>0.25515570519970837</v>
      </c>
      <c r="L75" s="367">
        <v>2649.9193933272363</v>
      </c>
      <c r="M75" s="367">
        <v>-406761.13827810792</v>
      </c>
      <c r="N75" s="366">
        <v>-0.99352748455696593</v>
      </c>
      <c r="O75" s="365">
        <v>538.4114978313446</v>
      </c>
      <c r="P75" s="365">
        <v>-103870.80454744671</v>
      </c>
      <c r="Q75" s="366">
        <v>-0.99484325696308407</v>
      </c>
    </row>
    <row r="76" spans="1:17">
      <c r="A76" s="525" t="s">
        <v>193</v>
      </c>
      <c r="B76" s="525" t="s">
        <v>96</v>
      </c>
      <c r="C76" s="225" t="s">
        <v>207</v>
      </c>
      <c r="D76" s="369">
        <v>82.490331530570984</v>
      </c>
      <c r="E76" s="369">
        <v>-34917.678086428059</v>
      </c>
      <c r="F76" s="370">
        <v>-0.997643144725891</v>
      </c>
      <c r="G76" s="377">
        <v>2.5676077982188943E-5</v>
      </c>
      <c r="H76" s="377">
        <v>-1.0796535423729034E-2</v>
      </c>
      <c r="I76" s="378">
        <v>1.5946666666666667</v>
      </c>
      <c r="J76" s="378">
        <v>-2.871125945494132</v>
      </c>
      <c r="K76" s="370">
        <v>-0.64291519890013915</v>
      </c>
      <c r="L76" s="371">
        <v>131.54458201408386</v>
      </c>
      <c r="M76" s="371">
        <v>-156171.94896328927</v>
      </c>
      <c r="N76" s="370">
        <v>-0.99915840280322354</v>
      </c>
      <c r="O76" s="369">
        <v>43.994843482971191</v>
      </c>
      <c r="P76" s="369">
        <v>-18623.079750537872</v>
      </c>
      <c r="Q76" s="370">
        <v>-0.99764318488891324</v>
      </c>
    </row>
    <row r="77" spans="1:17">
      <c r="A77" s="525" t="s">
        <v>193</v>
      </c>
      <c r="B77" s="525" t="s">
        <v>96</v>
      </c>
      <c r="C77" s="225" t="s">
        <v>208</v>
      </c>
      <c r="D77" s="365">
        <v>2034832.6664237445</v>
      </c>
      <c r="E77" s="365">
        <v>-533780.55296859704</v>
      </c>
      <c r="F77" s="366">
        <v>-0.20780884756751108</v>
      </c>
      <c r="G77" s="375">
        <v>0.63336540482249026</v>
      </c>
      <c r="H77" s="375">
        <v>-0.16086150272839073</v>
      </c>
      <c r="I77" s="376">
        <v>2.0137869952241165</v>
      </c>
      <c r="J77" s="376">
        <v>-4.6098835371638724E-2</v>
      </c>
      <c r="K77" s="366">
        <v>-2.2379315730477221E-2</v>
      </c>
      <c r="L77" s="367">
        <v>4097719.5611013495</v>
      </c>
      <c r="M77" s="367">
        <v>-1193330.413805881</v>
      </c>
      <c r="N77" s="366">
        <v>-0.22553754348668839</v>
      </c>
      <c r="O77" s="365">
        <v>1021537.0246800471</v>
      </c>
      <c r="P77" s="365">
        <v>-290049.30581595772</v>
      </c>
      <c r="Q77" s="366">
        <v>-0.22114389199700588</v>
      </c>
    </row>
    <row r="78" spans="1:17">
      <c r="A78" s="525" t="s">
        <v>193</v>
      </c>
      <c r="B78" s="525" t="s">
        <v>96</v>
      </c>
      <c r="C78" s="221" t="s">
        <v>209</v>
      </c>
      <c r="D78" s="369">
        <v>134640868.99533749</v>
      </c>
      <c r="E78" s="369">
        <v>870297.53903526068</v>
      </c>
      <c r="F78" s="370">
        <v>6.5058968468229492E-3</v>
      </c>
      <c r="G78" s="377">
        <v>41.908541131669296</v>
      </c>
      <c r="H78" s="377">
        <v>0.54607110818039217</v>
      </c>
      <c r="I78" s="378">
        <v>2.4378647625988656</v>
      </c>
      <c r="J78" s="378">
        <v>-0.12342377550916783</v>
      </c>
      <c r="K78" s="370">
        <v>-4.8188157512444194E-2</v>
      </c>
      <c r="L78" s="371">
        <v>328236230.12942338</v>
      </c>
      <c r="M78" s="371">
        <v>-14388801.277765155</v>
      </c>
      <c r="N78" s="370">
        <v>-4.1995767847635625E-2</v>
      </c>
      <c r="O78" s="369">
        <v>78894369.291293785</v>
      </c>
      <c r="P78" s="369">
        <v>-278250.38715195656</v>
      </c>
      <c r="Q78" s="370">
        <v>-3.5144774580158108E-3</v>
      </c>
    </row>
    <row r="79" spans="1:17">
      <c r="A79" s="525" t="s">
        <v>193</v>
      </c>
      <c r="B79" s="525" t="s">
        <v>96</v>
      </c>
      <c r="C79" s="225" t="s">
        <v>210</v>
      </c>
      <c r="D79" s="365">
        <v>37081.134217373459</v>
      </c>
      <c r="E79" s="365">
        <v>-11515.976487560409</v>
      </c>
      <c r="F79" s="366">
        <v>-0.23696833660506567</v>
      </c>
      <c r="G79" s="375">
        <v>1.1541935596178898E-2</v>
      </c>
      <c r="H79" s="375">
        <v>-3.4845123951688962E-3</v>
      </c>
      <c r="I79" s="376">
        <v>2.3711420108750101</v>
      </c>
      <c r="J79" s="376">
        <v>0.29848862925067232</v>
      </c>
      <c r="K79" s="366">
        <v>0.14401280595057669</v>
      </c>
      <c r="L79" s="367">
        <v>87924.635153709052</v>
      </c>
      <c r="M79" s="367">
        <v>-12800.330686044428</v>
      </c>
      <c r="N79" s="366">
        <v>-0.12708200573042513</v>
      </c>
      <c r="O79" s="365">
        <v>22210.62407374382</v>
      </c>
      <c r="P79" s="365">
        <v>-3526.8499474349119</v>
      </c>
      <c r="Q79" s="366">
        <v>-0.13703170499687553</v>
      </c>
    </row>
    <row r="80" spans="1:17">
      <c r="A80" s="525" t="s">
        <v>193</v>
      </c>
      <c r="B80" s="525" t="s">
        <v>96</v>
      </c>
      <c r="C80" s="221" t="s">
        <v>211</v>
      </c>
      <c r="D80" s="369">
        <v>846.36903071403503</v>
      </c>
      <c r="E80" s="369">
        <v>-1678.8018388748169</v>
      </c>
      <c r="F80" s="370">
        <v>-0.66482702580366737</v>
      </c>
      <c r="G80" s="377">
        <v>2.6344223415164172E-4</v>
      </c>
      <c r="H80" s="377">
        <v>-5.1735210095871752E-4</v>
      </c>
      <c r="I80" s="378">
        <v>2.5213654485568533</v>
      </c>
      <c r="J80" s="378">
        <v>-0.60433580941965381</v>
      </c>
      <c r="K80" s="370">
        <v>-0.19334407211100019</v>
      </c>
      <c r="L80" s="371">
        <v>2134.0056307709219</v>
      </c>
      <c r="M80" s="371">
        <v>-5758.9241329085826</v>
      </c>
      <c r="N80" s="370">
        <v>-0.72963073349634155</v>
      </c>
      <c r="O80" s="369">
        <v>423.18451535701752</v>
      </c>
      <c r="P80" s="369">
        <v>-839.40091943740845</v>
      </c>
      <c r="Q80" s="370">
        <v>-0.66482702580366737</v>
      </c>
    </row>
    <row r="81" spans="1:17">
      <c r="A81" s="525" t="s">
        <v>193</v>
      </c>
      <c r="B81" s="525" t="s">
        <v>96</v>
      </c>
      <c r="C81" s="221" t="s">
        <v>212</v>
      </c>
      <c r="D81" s="365">
        <v>36480228.112073034</v>
      </c>
      <c r="E81" s="365">
        <v>876556.83083101362</v>
      </c>
      <c r="F81" s="366">
        <v>2.4619843945498737E-2</v>
      </c>
      <c r="G81" s="375">
        <v>11.35489656101695</v>
      </c>
      <c r="H81" s="375">
        <v>0.34607922500379829</v>
      </c>
      <c r="I81" s="376">
        <v>2.2357249258017982</v>
      </c>
      <c r="J81" s="376">
        <v>7.5370568582350916E-2</v>
      </c>
      <c r="K81" s="366">
        <v>3.488805821622662E-2</v>
      </c>
      <c r="L81" s="367">
        <v>81559755.28909716</v>
      </c>
      <c r="M81" s="367">
        <v>4643208.9036570638</v>
      </c>
      <c r="N81" s="366">
        <v>6.0366840710570427E-2</v>
      </c>
      <c r="O81" s="365">
        <v>17083508.281130999</v>
      </c>
      <c r="P81" s="365">
        <v>632864.87901356257</v>
      </c>
      <c r="Q81" s="366">
        <v>3.8470524437488184E-2</v>
      </c>
    </row>
    <row r="82" spans="1:17">
      <c r="A82" s="525" t="s">
        <v>193</v>
      </c>
      <c r="B82" s="525" t="s">
        <v>96</v>
      </c>
      <c r="C82" s="225" t="s">
        <v>213</v>
      </c>
      <c r="D82" s="369">
        <v>447480.54407593631</v>
      </c>
      <c r="E82" s="369">
        <v>73867.210841149325</v>
      </c>
      <c r="F82" s="370">
        <v>0.19771031778121664</v>
      </c>
      <c r="G82" s="377">
        <v>0.13928353944059543</v>
      </c>
      <c r="H82" s="377">
        <v>2.376059498380402E-2</v>
      </c>
      <c r="I82" s="378">
        <v>1.9710253353565537</v>
      </c>
      <c r="J82" s="378">
        <v>1.7577876962415084E-2</v>
      </c>
      <c r="K82" s="370">
        <v>8.9983873827173457E-3</v>
      </c>
      <c r="L82" s="371">
        <v>881995.48945280549</v>
      </c>
      <c r="M82" s="371">
        <v>152161.4732231485</v>
      </c>
      <c r="N82" s="370">
        <v>0.20848777919288955</v>
      </c>
      <c r="O82" s="369">
        <v>223740.27203796816</v>
      </c>
      <c r="P82" s="369">
        <v>36933.605420574662</v>
      </c>
      <c r="Q82" s="370">
        <v>0.19771031778121664</v>
      </c>
    </row>
    <row r="83" spans="1:17">
      <c r="A83" s="525" t="s">
        <v>193</v>
      </c>
      <c r="B83" s="525" t="s">
        <v>96</v>
      </c>
      <c r="C83" s="221" t="s">
        <v>214</v>
      </c>
      <c r="D83" s="365">
        <v>70269312.965862274</v>
      </c>
      <c r="E83" s="365">
        <v>-5532515.9038248658</v>
      </c>
      <c r="F83" s="366">
        <v>-7.2986575473475118E-2</v>
      </c>
      <c r="G83" s="375">
        <v>21.872143389285174</v>
      </c>
      <c r="H83" s="375">
        <v>-1.5661273769593329</v>
      </c>
      <c r="I83" s="376">
        <v>2.0067588001461409</v>
      </c>
      <c r="J83" s="376">
        <v>6.1400542974238581E-2</v>
      </c>
      <c r="K83" s="366">
        <v>3.1562588920511052E-2</v>
      </c>
      <c r="L83" s="367">
        <v>141013562.17446744</v>
      </c>
      <c r="M83" s="367">
        <v>-6448151.5259099305</v>
      </c>
      <c r="N83" s="366">
        <v>-4.3727631831349242E-2</v>
      </c>
      <c r="O83" s="365">
        <v>29364949.027764242</v>
      </c>
      <c r="P83" s="365">
        <v>-1700264.9822776727</v>
      </c>
      <c r="Q83" s="366">
        <v>-5.4732118752764986E-2</v>
      </c>
    </row>
    <row r="84" spans="1:17">
      <c r="A84" s="525" t="s">
        <v>193</v>
      </c>
      <c r="B84" s="525" t="s">
        <v>96</v>
      </c>
      <c r="C84" s="225" t="s">
        <v>215</v>
      </c>
      <c r="D84" s="369">
        <v>2241615.0452960287</v>
      </c>
      <c r="E84" s="369">
        <v>-14095.330044772942</v>
      </c>
      <c r="F84" s="370">
        <v>-6.248732194904837E-3</v>
      </c>
      <c r="G84" s="377">
        <v>0.69772883247218598</v>
      </c>
      <c r="H84" s="377">
        <v>2.5290958443058287E-4</v>
      </c>
      <c r="I84" s="378">
        <v>2.7869015748104955</v>
      </c>
      <c r="J84" s="378">
        <v>8.6980889521189209E-2</v>
      </c>
      <c r="K84" s="370">
        <v>3.2216090641147443E-2</v>
      </c>
      <c r="L84" s="371">
        <v>6247160.4998544026</v>
      </c>
      <c r="M84" s="371">
        <v>156921.3974500671</v>
      </c>
      <c r="N84" s="370">
        <v>2.5766048723459292E-2</v>
      </c>
      <c r="O84" s="369">
        <v>1551400.8812537913</v>
      </c>
      <c r="P84" s="369">
        <v>182123.59152379422</v>
      </c>
      <c r="Q84" s="370">
        <v>0.13300709278520681</v>
      </c>
    </row>
    <row r="85" spans="1:17">
      <c r="A85" s="525" t="s">
        <v>193</v>
      </c>
      <c r="B85" s="524" t="s">
        <v>460</v>
      </c>
      <c r="C85" s="221" t="s">
        <v>198</v>
      </c>
      <c r="D85" s="365">
        <v>2418227774.3003392</v>
      </c>
      <c r="E85" s="365">
        <v>13956209.056450367</v>
      </c>
      <c r="F85" s="366">
        <v>5.8047556932424357E-3</v>
      </c>
      <c r="G85" s="375">
        <v>56.699903283873901</v>
      </c>
      <c r="H85" s="375">
        <v>-0.55198408732384507</v>
      </c>
      <c r="I85" s="376">
        <v>2.1288890948642458</v>
      </c>
      <c r="J85" s="376">
        <v>3.7678608293053806E-2</v>
      </c>
      <c r="K85" s="366">
        <v>1.8017606804771106E-2</v>
      </c>
      <c r="L85" s="367">
        <v>5148138737.6058292</v>
      </c>
      <c r="M85" s="367">
        <v>120300827.80287552</v>
      </c>
      <c r="N85" s="366">
        <v>2.3926950303692317E-2</v>
      </c>
      <c r="O85" s="365">
        <v>1106993569.5283489</v>
      </c>
      <c r="P85" s="365">
        <v>22059340.24158597</v>
      </c>
      <c r="Q85" s="366">
        <v>2.0332421676923038E-2</v>
      </c>
    </row>
    <row r="86" spans="1:17">
      <c r="A86" s="525" t="s">
        <v>193</v>
      </c>
      <c r="B86" s="525" t="s">
        <v>168</v>
      </c>
      <c r="C86" s="225" t="s">
        <v>31</v>
      </c>
      <c r="D86" s="369">
        <v>210433448.12549382</v>
      </c>
      <c r="E86" s="369">
        <v>43907789.779997498</v>
      </c>
      <c r="F86" s="370">
        <v>0.26366981650900034</v>
      </c>
      <c r="G86" s="377">
        <v>4.9340084020247961</v>
      </c>
      <c r="H86" s="377">
        <v>0.9686043379278213</v>
      </c>
      <c r="I86" s="378">
        <v>2.6743144420207137</v>
      </c>
      <c r="J86" s="378">
        <v>0.13537220036150588</v>
      </c>
      <c r="K86" s="370">
        <v>5.3318345782076421E-2</v>
      </c>
      <c r="L86" s="371">
        <v>562765209.40622485</v>
      </c>
      <c r="M86" s="371">
        <v>139966181.11273503</v>
      </c>
      <c r="N86" s="370">
        <v>0.33104660074000036</v>
      </c>
      <c r="O86" s="369">
        <v>125346149.845485</v>
      </c>
      <c r="P86" s="369">
        <v>29913084.771881938</v>
      </c>
      <c r="Q86" s="370">
        <v>0.31344570929175725</v>
      </c>
    </row>
    <row r="87" spans="1:17">
      <c r="A87" s="525" t="s">
        <v>193</v>
      </c>
      <c r="B87" s="525" t="s">
        <v>168</v>
      </c>
      <c r="C87" s="221" t="s">
        <v>199</v>
      </c>
      <c r="D87" s="365">
        <v>27864116.205517415</v>
      </c>
      <c r="E87" s="365">
        <v>3836346.9136561826</v>
      </c>
      <c r="F87" s="366">
        <v>0.15966304932666567</v>
      </c>
      <c r="G87" s="375">
        <v>0.65332666787377713</v>
      </c>
      <c r="H87" s="375">
        <v>8.1163705434374456E-2</v>
      </c>
      <c r="I87" s="376">
        <v>1.9523177819701949</v>
      </c>
      <c r="J87" s="376">
        <v>-0.12027014594116969</v>
      </c>
      <c r="K87" s="366">
        <v>-5.8028971568106671E-2</v>
      </c>
      <c r="L87" s="367">
        <v>54399609.546915524</v>
      </c>
      <c r="M87" s="367">
        <v>4599944.9779645354</v>
      </c>
      <c r="N87" s="366">
        <v>9.2368995208704702E-2</v>
      </c>
      <c r="O87" s="365">
        <v>13952210.399172788</v>
      </c>
      <c r="P87" s="365">
        <v>1740204.4391514733</v>
      </c>
      <c r="Q87" s="366">
        <v>0.14249947509429778</v>
      </c>
    </row>
    <row r="88" spans="1:17">
      <c r="A88" s="525" t="s">
        <v>193</v>
      </c>
      <c r="B88" s="525" t="s">
        <v>168</v>
      </c>
      <c r="C88" s="225" t="s">
        <v>200</v>
      </c>
      <c r="D88" s="369">
        <v>306074345.13163614</v>
      </c>
      <c r="E88" s="369">
        <v>14261372.861748457</v>
      </c>
      <c r="F88" s="370">
        <v>4.8871620582235833E-2</v>
      </c>
      <c r="G88" s="377">
        <v>7.1764893080263779</v>
      </c>
      <c r="H88" s="377">
        <v>0.22767218463486039</v>
      </c>
      <c r="I88" s="378">
        <v>2.2903555374966227</v>
      </c>
      <c r="J88" s="378">
        <v>2.8292474013165148E-3</v>
      </c>
      <c r="K88" s="370">
        <v>1.2368152504156089E-3</v>
      </c>
      <c r="L88" s="371">
        <v>701019071.25789523</v>
      </c>
      <c r="M88" s="371">
        <v>33489225.399674654</v>
      </c>
      <c r="N88" s="370">
        <v>5.0168880998300067E-2</v>
      </c>
      <c r="O88" s="369">
        <v>144922541.14897367</v>
      </c>
      <c r="P88" s="369">
        <v>7118659.0789187551</v>
      </c>
      <c r="Q88" s="370">
        <v>5.1657899414617833E-2</v>
      </c>
    </row>
    <row r="89" spans="1:17">
      <c r="A89" s="525" t="s">
        <v>193</v>
      </c>
      <c r="B89" s="525" t="s">
        <v>168</v>
      </c>
      <c r="C89" s="221" t="s">
        <v>201</v>
      </c>
      <c r="D89" s="365">
        <v>58637337.029192619</v>
      </c>
      <c r="E89" s="365">
        <v>-4318771.8089240566</v>
      </c>
      <c r="F89" s="366">
        <v>-6.8599725882506624E-2</v>
      </c>
      <c r="G89" s="375">
        <v>1.3748627708740451</v>
      </c>
      <c r="H89" s="375">
        <v>-0.12428404125534831</v>
      </c>
      <c r="I89" s="376">
        <v>2.1614712325645842</v>
      </c>
      <c r="J89" s="376">
        <v>3.0506063212794032E-2</v>
      </c>
      <c r="K89" s="366">
        <v>1.4315608556883899E-2</v>
      </c>
      <c r="L89" s="367">
        <v>126742917.14279389</v>
      </c>
      <c r="M89" s="367">
        <v>-7414357.9891531467</v>
      </c>
      <c r="N89" s="366">
        <v>-5.5266164148466343E-2</v>
      </c>
      <c r="O89" s="365">
        <v>31204230.614106022</v>
      </c>
      <c r="P89" s="365">
        <v>-1594552.8158971891</v>
      </c>
      <c r="Q89" s="366">
        <v>-4.8616218321029143E-2</v>
      </c>
    </row>
    <row r="90" spans="1:17">
      <c r="A90" s="525" t="s">
        <v>193</v>
      </c>
      <c r="B90" s="525" t="s">
        <v>168</v>
      </c>
      <c r="C90" s="225" t="s">
        <v>202</v>
      </c>
      <c r="D90" s="369">
        <v>14373755.050909283</v>
      </c>
      <c r="E90" s="369">
        <v>-3625637.5849978644</v>
      </c>
      <c r="F90" s="370">
        <v>-0.20143110705663747</v>
      </c>
      <c r="G90" s="377">
        <v>0.33701975052720162</v>
      </c>
      <c r="H90" s="377">
        <v>-9.1592064726034317E-2</v>
      </c>
      <c r="I90" s="378">
        <v>2.2687937272325427</v>
      </c>
      <c r="J90" s="378">
        <v>-5.9144193290526559E-2</v>
      </c>
      <c r="K90" s="370">
        <v>-2.5406258804890006E-2</v>
      </c>
      <c r="L90" s="371">
        <v>32611085.296280056</v>
      </c>
      <c r="M90" s="371">
        <v>-9290383.3672318757</v>
      </c>
      <c r="N90" s="370">
        <v>-0.22171975502429109</v>
      </c>
      <c r="O90" s="369">
        <v>7924125.4815639639</v>
      </c>
      <c r="P90" s="369">
        <v>-1974277.972201</v>
      </c>
      <c r="Q90" s="370">
        <v>-0.19945418283087482</v>
      </c>
    </row>
    <row r="91" spans="1:17">
      <c r="A91" s="525" t="s">
        <v>193</v>
      </c>
      <c r="B91" s="525" t="s">
        <v>168</v>
      </c>
      <c r="C91" s="221" t="s">
        <v>203</v>
      </c>
      <c r="D91" s="365">
        <v>40808575.360004246</v>
      </c>
      <c r="E91" s="365">
        <v>-69283.952927827835</v>
      </c>
      <c r="F91" s="366">
        <v>-1.6949016923180525E-3</v>
      </c>
      <c r="G91" s="375">
        <v>0.9568338849860325</v>
      </c>
      <c r="H91" s="375">
        <v>-1.6573042580509179E-2</v>
      </c>
      <c r="I91" s="376">
        <v>2.0257011471348583</v>
      </c>
      <c r="J91" s="376">
        <v>-3.4302126530515231E-2</v>
      </c>
      <c r="K91" s="366">
        <v>-1.6651491271410118E-2</v>
      </c>
      <c r="L91" s="367">
        <v>82665977.919699922</v>
      </c>
      <c r="M91" s="367">
        <v>-1542546.0853727311</v>
      </c>
      <c r="N91" s="366">
        <v>-1.8318170322992593E-2</v>
      </c>
      <c r="O91" s="365">
        <v>20657435.846592113</v>
      </c>
      <c r="P91" s="365">
        <v>-203464.31676652282</v>
      </c>
      <c r="Q91" s="366">
        <v>-9.7533814539748388E-3</v>
      </c>
    </row>
    <row r="92" spans="1:17">
      <c r="A92" s="525" t="s">
        <v>193</v>
      </c>
      <c r="B92" s="525" t="s">
        <v>168</v>
      </c>
      <c r="C92" s="225" t="s">
        <v>204</v>
      </c>
      <c r="D92" s="369">
        <v>294898763.51956862</v>
      </c>
      <c r="E92" s="369">
        <v>-16065434.601094663</v>
      </c>
      <c r="F92" s="370">
        <v>-5.1663293389359245E-2</v>
      </c>
      <c r="G92" s="377">
        <v>6.9144567553944816</v>
      </c>
      <c r="H92" s="377">
        <v>-0.49040029346932901</v>
      </c>
      <c r="I92" s="378">
        <v>1.9006346321360346</v>
      </c>
      <c r="J92" s="378">
        <v>-1.0011770862552671E-2</v>
      </c>
      <c r="K92" s="370">
        <v>-5.2399914745293007E-3</v>
      </c>
      <c r="L92" s="371">
        <v>560494802.91938674</v>
      </c>
      <c r="M92" s="371">
        <v>-33647823.681198597</v>
      </c>
      <c r="N92" s="370">
        <v>-5.6632569646982212E-2</v>
      </c>
      <c r="O92" s="369">
        <v>124100643.0401665</v>
      </c>
      <c r="P92" s="369">
        <v>-7017641.9311480671</v>
      </c>
      <c r="Q92" s="370">
        <v>-5.3521459136560194E-2</v>
      </c>
    </row>
    <row r="93" spans="1:17">
      <c r="A93" s="525" t="s">
        <v>193</v>
      </c>
      <c r="B93" s="525" t="s">
        <v>168</v>
      </c>
      <c r="C93" s="221" t="s">
        <v>205</v>
      </c>
      <c r="D93" s="365">
        <v>7495436.6554480866</v>
      </c>
      <c r="E93" s="365">
        <v>-1434503.5721772835</v>
      </c>
      <c r="F93" s="366">
        <v>-0.16063977312407426</v>
      </c>
      <c r="G93" s="375">
        <v>0.17574462503114346</v>
      </c>
      <c r="H93" s="375">
        <v>-3.6900210741255629E-2</v>
      </c>
      <c r="I93" s="376">
        <v>2.2292863786513375</v>
      </c>
      <c r="J93" s="376">
        <v>0.244279872281566</v>
      </c>
      <c r="K93" s="366">
        <v>0.12306250458005349</v>
      </c>
      <c r="L93" s="367">
        <v>16709474.838034358</v>
      </c>
      <c r="M93" s="367">
        <v>-1016514.6152951606</v>
      </c>
      <c r="N93" s="366">
        <v>-5.7346001359840929E-2</v>
      </c>
      <c r="O93" s="365">
        <v>3850200.9584652856</v>
      </c>
      <c r="P93" s="365">
        <v>-588842.39740549866</v>
      </c>
      <c r="Q93" s="366">
        <v>-0.13265074255846923</v>
      </c>
    </row>
    <row r="94" spans="1:17">
      <c r="A94" s="525" t="s">
        <v>193</v>
      </c>
      <c r="B94" s="525" t="s">
        <v>168</v>
      </c>
      <c r="C94" s="225" t="s">
        <v>206</v>
      </c>
      <c r="D94" s="369">
        <v>540284.93881368637</v>
      </c>
      <c r="E94" s="369">
        <v>-4358193.2047991361</v>
      </c>
      <c r="F94" s="370">
        <v>-0.88970351138176051</v>
      </c>
      <c r="G94" s="377">
        <v>1.2667997655983025E-2</v>
      </c>
      <c r="H94" s="377">
        <v>-0.1039773609726071</v>
      </c>
      <c r="I94" s="378">
        <v>2.0909909090762997</v>
      </c>
      <c r="J94" s="378">
        <v>7.9750551159613714E-2</v>
      </c>
      <c r="K94" s="370">
        <v>3.9652421872750289E-2</v>
      </c>
      <c r="L94" s="371">
        <v>1129730.8953702629</v>
      </c>
      <c r="M94" s="371">
        <v>-8722286.0394366533</v>
      </c>
      <c r="N94" s="370">
        <v>-0.88532998848398703</v>
      </c>
      <c r="O94" s="369">
        <v>270142.46940684319</v>
      </c>
      <c r="P94" s="369">
        <v>-2179096.6023995681</v>
      </c>
      <c r="Q94" s="370">
        <v>-0.88970351138176051</v>
      </c>
    </row>
    <row r="95" spans="1:17">
      <c r="A95" s="525" t="s">
        <v>193</v>
      </c>
      <c r="B95" s="525" t="s">
        <v>168</v>
      </c>
      <c r="C95" s="221" t="s">
        <v>207</v>
      </c>
      <c r="D95" s="365">
        <v>171687.47248314321</v>
      </c>
      <c r="E95" s="365">
        <v>-114804.66843161953</v>
      </c>
      <c r="F95" s="366">
        <v>-0.40072536742212506</v>
      </c>
      <c r="G95" s="375">
        <v>4.0255360509468515E-3</v>
      </c>
      <c r="H95" s="375">
        <v>-2.7965783979762562E-3</v>
      </c>
      <c r="I95" s="376">
        <v>3.3542033884289255</v>
      </c>
      <c r="J95" s="376">
        <v>0.36879870021660821</v>
      </c>
      <c r="K95" s="366">
        <v>0.12353390536056524</v>
      </c>
      <c r="L95" s="367">
        <v>575874.70195375686</v>
      </c>
      <c r="M95" s="367">
        <v>-279420.27866915963</v>
      </c>
      <c r="N95" s="366">
        <v>-0.32669463167626234</v>
      </c>
      <c r="O95" s="365">
        <v>91566.651991009712</v>
      </c>
      <c r="P95" s="365">
        <v>-85520.565137710102</v>
      </c>
      <c r="Q95" s="366">
        <v>-0.48292907034361243</v>
      </c>
    </row>
    <row r="96" spans="1:17">
      <c r="A96" s="525" t="s">
        <v>193</v>
      </c>
      <c r="B96" s="525" t="s">
        <v>168</v>
      </c>
      <c r="C96" s="221" t="s">
        <v>208</v>
      </c>
      <c r="D96" s="369">
        <v>52354704.201912276</v>
      </c>
      <c r="E96" s="369">
        <v>-2534303.3543016985</v>
      </c>
      <c r="F96" s="370">
        <v>-4.6171418780093981E-2</v>
      </c>
      <c r="G96" s="377">
        <v>1.2275546150995329</v>
      </c>
      <c r="H96" s="377">
        <v>-7.949377492142129E-2</v>
      </c>
      <c r="I96" s="378">
        <v>2.208332663790034</v>
      </c>
      <c r="J96" s="378">
        <v>2.2634805368273447E-2</v>
      </c>
      <c r="K96" s="370">
        <v>1.0355871137933717E-2</v>
      </c>
      <c r="L96" s="371">
        <v>115616603.39214823</v>
      </c>
      <c r="M96" s="371">
        <v>-4354182.8743644953</v>
      </c>
      <c r="N96" s="370">
        <v>-3.6293692905302502E-2</v>
      </c>
      <c r="O96" s="369">
        <v>28082327.979941495</v>
      </c>
      <c r="P96" s="369">
        <v>-788223.45526743308</v>
      </c>
      <c r="Q96" s="370">
        <v>-2.7301988222717469E-2</v>
      </c>
    </row>
    <row r="97" spans="1:17">
      <c r="A97" s="525" t="s">
        <v>193</v>
      </c>
      <c r="B97" s="525" t="s">
        <v>168</v>
      </c>
      <c r="C97" s="225" t="s">
        <v>209</v>
      </c>
      <c r="D97" s="365">
        <v>1788094146.5253356</v>
      </c>
      <c r="E97" s="365">
        <v>55859277.729768038</v>
      </c>
      <c r="F97" s="366">
        <v>3.2246942222452377E-2</v>
      </c>
      <c r="G97" s="375">
        <v>41.925233945251918</v>
      </c>
      <c r="H97" s="375">
        <v>0.67626812857838559</v>
      </c>
      <c r="I97" s="376">
        <v>2.5427159948003064</v>
      </c>
      <c r="J97" s="376">
        <v>-4.9439009638053033E-2</v>
      </c>
      <c r="K97" s="366">
        <v>-1.9072551430528727E-2</v>
      </c>
      <c r="L97" s="367">
        <v>4546615586.5787735</v>
      </c>
      <c r="M97" s="367">
        <v>56394302.567718506</v>
      </c>
      <c r="N97" s="366">
        <v>1.2559359327908718E-2</v>
      </c>
      <c r="O97" s="365">
        <v>1066065894.0854367</v>
      </c>
      <c r="P97" s="365">
        <v>27310187.834560275</v>
      </c>
      <c r="Q97" s="366">
        <v>2.6291251802726002E-2</v>
      </c>
    </row>
    <row r="98" spans="1:17">
      <c r="A98" s="525" t="s">
        <v>193</v>
      </c>
      <c r="B98" s="525" t="s">
        <v>168</v>
      </c>
      <c r="C98" s="221" t="s">
        <v>210</v>
      </c>
      <c r="D98" s="369">
        <v>55726296.942231134</v>
      </c>
      <c r="E98" s="369">
        <v>-3303490.9663665742</v>
      </c>
      <c r="F98" s="370">
        <v>-5.5963117663267427E-2</v>
      </c>
      <c r="G98" s="377">
        <v>1.3066079550372898</v>
      </c>
      <c r="H98" s="377">
        <v>-9.904306115559347E-2</v>
      </c>
      <c r="I98" s="378">
        <v>2.3877811767990726</v>
      </c>
      <c r="J98" s="378">
        <v>5.5804356375533271E-2</v>
      </c>
      <c r="K98" s="370">
        <v>2.3930064778859141E-2</v>
      </c>
      <c r="L98" s="371">
        <v>133062202.89137521</v>
      </c>
      <c r="M98" s="371">
        <v>-4593894.2259923518</v>
      </c>
      <c r="N98" s="370">
        <v>-3.3372253915317181E-2</v>
      </c>
      <c r="O98" s="369">
        <v>30597447.78224723</v>
      </c>
      <c r="P98" s="369">
        <v>-1412955.19778217</v>
      </c>
      <c r="Q98" s="370">
        <v>-4.4140500157516992E-2</v>
      </c>
    </row>
    <row r="99" spans="1:17">
      <c r="A99" s="525" t="s">
        <v>193</v>
      </c>
      <c r="B99" s="525" t="s">
        <v>168</v>
      </c>
      <c r="C99" s="225" t="s">
        <v>211</v>
      </c>
      <c r="D99" s="365">
        <v>16561.4536216259</v>
      </c>
      <c r="E99" s="365">
        <v>-1346381.9382849487</v>
      </c>
      <c r="F99" s="366">
        <v>-0.98784875900204583</v>
      </c>
      <c r="G99" s="375">
        <v>3.8831446258541139E-4</v>
      </c>
      <c r="H99" s="375">
        <v>-3.2066871837818214E-2</v>
      </c>
      <c r="I99" s="376">
        <v>2.7454483221803971</v>
      </c>
      <c r="J99" s="376">
        <v>0.62598092990020282</v>
      </c>
      <c r="K99" s="366">
        <v>0.29534822388880988</v>
      </c>
      <c r="L99" s="367">
        <v>45468.615058361291</v>
      </c>
      <c r="M99" s="367">
        <v>-2843245.4616113892</v>
      </c>
      <c r="N99" s="366">
        <v>-0.98425991155525527</v>
      </c>
      <c r="O99" s="365">
        <v>8280.7268108129501</v>
      </c>
      <c r="P99" s="365">
        <v>-673190.96914247435</v>
      </c>
      <c r="Q99" s="366">
        <v>-0.98784875900204583</v>
      </c>
    </row>
    <row r="100" spans="1:17">
      <c r="A100" s="525" t="s">
        <v>193</v>
      </c>
      <c r="B100" s="525" t="s">
        <v>168</v>
      </c>
      <c r="C100" s="225" t="s">
        <v>212</v>
      </c>
      <c r="D100" s="369">
        <v>452978458.40537572</v>
      </c>
      <c r="E100" s="369">
        <v>27805847.034414411</v>
      </c>
      <c r="F100" s="370">
        <v>6.53989610119875E-2</v>
      </c>
      <c r="G100" s="377">
        <v>10.620932839419625</v>
      </c>
      <c r="H100" s="377">
        <v>0.49647984025974701</v>
      </c>
      <c r="I100" s="378">
        <v>2.207903155020202</v>
      </c>
      <c r="J100" s="378">
        <v>3.93103481186583E-2</v>
      </c>
      <c r="K100" s="370">
        <v>1.8127122802193741E-2</v>
      </c>
      <c r="L100" s="371">
        <v>1000132567.4694164</v>
      </c>
      <c r="M100" s="371">
        <v>78106300.758804202</v>
      </c>
      <c r="N100" s="370">
        <v>8.4711578811581409E-2</v>
      </c>
      <c r="O100" s="369">
        <v>208820773.89992687</v>
      </c>
      <c r="P100" s="369">
        <v>12975050.401382565</v>
      </c>
      <c r="Q100" s="370">
        <v>6.6251384863550561E-2</v>
      </c>
    </row>
    <row r="101" spans="1:17">
      <c r="A101" s="525" t="s">
        <v>193</v>
      </c>
      <c r="B101" s="525" t="s">
        <v>168</v>
      </c>
      <c r="C101" s="221" t="s">
        <v>213</v>
      </c>
      <c r="D101" s="365">
        <v>4638739.8823921848</v>
      </c>
      <c r="E101" s="365">
        <v>1522216.1791092628</v>
      </c>
      <c r="F101" s="366">
        <v>0.48843401303374395</v>
      </c>
      <c r="G101" s="375">
        <v>0.10876399050820734</v>
      </c>
      <c r="H101" s="375">
        <v>3.4551548523966524E-2</v>
      </c>
      <c r="I101" s="376">
        <v>1.9684397702282561</v>
      </c>
      <c r="J101" s="376">
        <v>-3.4886653982749261E-2</v>
      </c>
      <c r="K101" s="366">
        <v>-1.7414363211671356E-2</v>
      </c>
      <c r="L101" s="367">
        <v>9131080.0682447199</v>
      </c>
      <c r="M101" s="367">
        <v>2887665.7817781027</v>
      </c>
      <c r="N101" s="366">
        <v>0.46251388251416858</v>
      </c>
      <c r="O101" s="365">
        <v>2319369.9411960924</v>
      </c>
      <c r="P101" s="365">
        <v>761108.08955463138</v>
      </c>
      <c r="Q101" s="366">
        <v>0.48843401303374395</v>
      </c>
    </row>
    <row r="102" spans="1:17">
      <c r="A102" s="525" t="s">
        <v>193</v>
      </c>
      <c r="B102" s="525" t="s">
        <v>168</v>
      </c>
      <c r="C102" s="225" t="s">
        <v>214</v>
      </c>
      <c r="D102" s="369">
        <v>924869920.74446583</v>
      </c>
      <c r="E102" s="369">
        <v>-40141261.728131294</v>
      </c>
      <c r="F102" s="370">
        <v>-4.1596680387971735E-2</v>
      </c>
      <c r="G102" s="377">
        <v>21.685316666064551</v>
      </c>
      <c r="H102" s="377">
        <v>-1.2940806406049497</v>
      </c>
      <c r="I102" s="378">
        <v>1.9547127492950689</v>
      </c>
      <c r="J102" s="378">
        <v>7.812857115383709E-3</v>
      </c>
      <c r="K102" s="370">
        <v>4.0129732128325766E-3</v>
      </c>
      <c r="L102" s="371">
        <v>1807855025.5187273</v>
      </c>
      <c r="M102" s="371">
        <v>-70925141.589362621</v>
      </c>
      <c r="N102" s="370">
        <v>-3.775063353927887E-2</v>
      </c>
      <c r="O102" s="369">
        <v>380067870.14402282</v>
      </c>
      <c r="P102" s="369">
        <v>-15033995.589963734</v>
      </c>
      <c r="Q102" s="370">
        <v>-3.805093545188621E-2</v>
      </c>
    </row>
    <row r="103" spans="1:17">
      <c r="A103" s="525" t="s">
        <v>193</v>
      </c>
      <c r="B103" s="525" t="s">
        <v>168</v>
      </c>
      <c r="C103" s="221" t="s">
        <v>215</v>
      </c>
      <c r="D103" s="365">
        <v>24982680.210456461</v>
      </c>
      <c r="E103" s="365">
        <v>-4384068.140970096</v>
      </c>
      <c r="F103" s="366">
        <v>-0.14928680862132732</v>
      </c>
      <c r="G103" s="375">
        <v>0.5857659757111463</v>
      </c>
      <c r="H103" s="375">
        <v>-0.11353180469729496</v>
      </c>
      <c r="I103" s="376">
        <v>2.7989371948903812</v>
      </c>
      <c r="J103" s="376">
        <v>0.36564073239070449</v>
      </c>
      <c r="K103" s="366">
        <v>0.15026559156506936</v>
      </c>
      <c r="L103" s="367">
        <v>69924952.86909844</v>
      </c>
      <c r="M103" s="367">
        <v>-1533052.0095460117</v>
      </c>
      <c r="N103" s="366">
        <v>-2.1453887666603062E-2</v>
      </c>
      <c r="O103" s="365">
        <v>15982483.212386454</v>
      </c>
      <c r="P103" s="365">
        <v>-491557.54208924249</v>
      </c>
      <c r="Q103" s="366">
        <v>-2.9838310431258057E-2</v>
      </c>
    </row>
    <row r="104" spans="1:17">
      <c r="A104" s="525" t="s">
        <v>193</v>
      </c>
      <c r="B104" s="525" t="s">
        <v>461</v>
      </c>
      <c r="C104" s="225" t="s">
        <v>198</v>
      </c>
      <c r="D104" s="369">
        <v>803971211.76285827</v>
      </c>
      <c r="E104" s="369">
        <v>-5768754.1553786993</v>
      </c>
      <c r="F104" s="370">
        <v>-7.1242057922100838E-3</v>
      </c>
      <c r="G104" s="377">
        <v>57.25936016638186</v>
      </c>
      <c r="H104" s="377">
        <v>-0.62546355681165977</v>
      </c>
      <c r="I104" s="378">
        <v>2.1524962309362956</v>
      </c>
      <c r="J104" s="378">
        <v>6.2891643099939554E-2</v>
      </c>
      <c r="K104" s="370">
        <v>3.0097389461160969E-2</v>
      </c>
      <c r="L104" s="371">
        <v>1730545003.1008387</v>
      </c>
      <c r="M104" s="371">
        <v>38508655.363636017</v>
      </c>
      <c r="N104" s="370">
        <v>2.2758763672621151E-2</v>
      </c>
      <c r="O104" s="369">
        <v>370085426.31557232</v>
      </c>
      <c r="P104" s="369">
        <v>5809848.3669596314</v>
      </c>
      <c r="Q104" s="370">
        <v>1.5949047146331642E-2</v>
      </c>
    </row>
    <row r="105" spans="1:17">
      <c r="A105" s="525" t="s">
        <v>193</v>
      </c>
      <c r="B105" s="525" t="s">
        <v>169</v>
      </c>
      <c r="C105" s="221" t="s">
        <v>31</v>
      </c>
      <c r="D105" s="365">
        <v>79860635.915495247</v>
      </c>
      <c r="E105" s="365">
        <v>19171704.382885948</v>
      </c>
      <c r="F105" s="366">
        <v>0.31590116844592381</v>
      </c>
      <c r="G105" s="375">
        <v>5.6877271823887527</v>
      </c>
      <c r="H105" s="375">
        <v>1.3493367711776925</v>
      </c>
      <c r="I105" s="376">
        <v>2.6274002697621821</v>
      </c>
      <c r="J105" s="376">
        <v>1.8137920107664574E-2</v>
      </c>
      <c r="K105" s="366">
        <v>6.9513593027800162E-3</v>
      </c>
      <c r="L105" s="367">
        <v>209825856.34775162</v>
      </c>
      <c r="M105" s="367">
        <v>51472512.258953333</v>
      </c>
      <c r="N105" s="366">
        <v>0.32504847027473943</v>
      </c>
      <c r="O105" s="365">
        <v>47284593.797516271</v>
      </c>
      <c r="P105" s="365">
        <v>11990263.229743436</v>
      </c>
      <c r="Q105" s="366">
        <v>0.33972207538316979</v>
      </c>
    </row>
    <row r="106" spans="1:17">
      <c r="A106" s="525" t="s">
        <v>193</v>
      </c>
      <c r="B106" s="525" t="s">
        <v>169</v>
      </c>
      <c r="C106" s="225" t="s">
        <v>199</v>
      </c>
      <c r="D106" s="369">
        <v>10650277.551895021</v>
      </c>
      <c r="E106" s="369">
        <v>4286528.7218275554</v>
      </c>
      <c r="F106" s="370">
        <v>0.67358546609736514</v>
      </c>
      <c r="G106" s="377">
        <v>0.7585197943577181</v>
      </c>
      <c r="H106" s="377">
        <v>0.30360279044101923</v>
      </c>
      <c r="I106" s="378">
        <v>1.9444134958696571</v>
      </c>
      <c r="J106" s="378">
        <v>-9.0086776458164097E-2</v>
      </c>
      <c r="K106" s="370">
        <v>-4.4279559793368423E-2</v>
      </c>
      <c r="L106" s="371">
        <v>20708543.40666233</v>
      </c>
      <c r="M106" s="371">
        <v>7761494.6788642202</v>
      </c>
      <c r="N106" s="370">
        <v>0.59947983838199459</v>
      </c>
      <c r="O106" s="369">
        <v>5326675.1999940872</v>
      </c>
      <c r="P106" s="369">
        <v>2114109.8955514156</v>
      </c>
      <c r="Q106" s="370">
        <v>0.65807530593317531</v>
      </c>
    </row>
    <row r="107" spans="1:17">
      <c r="A107" s="525" t="s">
        <v>193</v>
      </c>
      <c r="B107" s="525" t="s">
        <v>169</v>
      </c>
      <c r="C107" s="221" t="s">
        <v>200</v>
      </c>
      <c r="D107" s="365">
        <v>104351580.73921901</v>
      </c>
      <c r="E107" s="365">
        <v>1934592.8127651215</v>
      </c>
      <c r="F107" s="366">
        <v>1.8889374233055568E-2</v>
      </c>
      <c r="G107" s="375">
        <v>7.4319884319945686</v>
      </c>
      <c r="H107" s="375">
        <v>0.11063893473900333</v>
      </c>
      <c r="I107" s="376">
        <v>2.3114459704357864</v>
      </c>
      <c r="J107" s="376">
        <v>3.216845286483716E-2</v>
      </c>
      <c r="K107" s="366">
        <v>1.4113442797926349E-2</v>
      </c>
      <c r="L107" s="367">
        <v>241203040.80827239</v>
      </c>
      <c r="M107" s="367">
        <v>7766302.8101707101</v>
      </c>
      <c r="N107" s="366">
        <v>3.3269411133708807E-2</v>
      </c>
      <c r="O107" s="365">
        <v>49704441.024995096</v>
      </c>
      <c r="P107" s="365">
        <v>1740726.7553679198</v>
      </c>
      <c r="Q107" s="366">
        <v>3.629257620839068E-2</v>
      </c>
    </row>
    <row r="108" spans="1:17">
      <c r="A108" s="525" t="s">
        <v>193</v>
      </c>
      <c r="B108" s="525" t="s">
        <v>169</v>
      </c>
      <c r="C108" s="225" t="s">
        <v>201</v>
      </c>
      <c r="D108" s="369">
        <v>19878924.24119208</v>
      </c>
      <c r="E108" s="369">
        <v>-1460517.9402617402</v>
      </c>
      <c r="F108" s="370">
        <v>-6.8442179877179793E-2</v>
      </c>
      <c r="G108" s="377">
        <v>1.4157901006813407</v>
      </c>
      <c r="H108" s="377">
        <v>-0.10967474113858389</v>
      </c>
      <c r="I108" s="378">
        <v>2.2791888337248034</v>
      </c>
      <c r="J108" s="378">
        <v>0.17385265103487724</v>
      </c>
      <c r="K108" s="370">
        <v>8.257714490649698E-2</v>
      </c>
      <c r="L108" s="371">
        <v>45307822.156986296</v>
      </c>
      <c r="M108" s="371">
        <v>381122.41395191848</v>
      </c>
      <c r="N108" s="370">
        <v>8.4832052238826925E-3</v>
      </c>
      <c r="O108" s="369">
        <v>10802883.490429323</v>
      </c>
      <c r="P108" s="369">
        <v>-161793.98711979762</v>
      </c>
      <c r="Q108" s="370">
        <v>-1.4755927609460576E-2</v>
      </c>
    </row>
    <row r="109" spans="1:17">
      <c r="A109" s="525" t="s">
        <v>193</v>
      </c>
      <c r="B109" s="525" t="s">
        <v>169</v>
      </c>
      <c r="C109" s="221" t="s">
        <v>202</v>
      </c>
      <c r="D109" s="365">
        <v>4172169.2563497913</v>
      </c>
      <c r="E109" s="365">
        <v>-2043545.778803701</v>
      </c>
      <c r="F109" s="366">
        <v>-0.32877082801355245</v>
      </c>
      <c r="G109" s="375">
        <v>0.2971446472574738</v>
      </c>
      <c r="H109" s="375">
        <v>-0.14719005803950258</v>
      </c>
      <c r="I109" s="376">
        <v>2.3474517299618261</v>
      </c>
      <c r="J109" s="376">
        <v>1.2232979774572161E-2</v>
      </c>
      <c r="K109" s="366">
        <v>5.2384727441877714E-3</v>
      </c>
      <c r="L109" s="367">
        <v>9793965.9385118634</v>
      </c>
      <c r="M109" s="367">
        <v>-4721088.3573993966</v>
      </c>
      <c r="N109" s="366">
        <v>-0.32525461229099761</v>
      </c>
      <c r="O109" s="365">
        <v>2306949.1533100232</v>
      </c>
      <c r="P109" s="365">
        <v>-1152304.4315109942</v>
      </c>
      <c r="Q109" s="366">
        <v>-0.33310782319261939</v>
      </c>
    </row>
    <row r="110" spans="1:17">
      <c r="A110" s="525" t="s">
        <v>193</v>
      </c>
      <c r="B110" s="525" t="s">
        <v>169</v>
      </c>
      <c r="C110" s="225" t="s">
        <v>203</v>
      </c>
      <c r="D110" s="369">
        <v>13771822.627317119</v>
      </c>
      <c r="E110" s="369">
        <v>-1133511.8422123548</v>
      </c>
      <c r="F110" s="370">
        <v>-7.6047393940039315E-2</v>
      </c>
      <c r="G110" s="377">
        <v>0.98083829424190372</v>
      </c>
      <c r="H110" s="377">
        <v>-8.4679890136652447E-2</v>
      </c>
      <c r="I110" s="378">
        <v>2.0277162656212546</v>
      </c>
      <c r="J110" s="378">
        <v>7.8888153979224107E-3</v>
      </c>
      <c r="K110" s="370">
        <v>3.905687783899632E-3</v>
      </c>
      <c r="L110" s="371">
        <v>27925348.748661768</v>
      </c>
      <c r="M110" s="371">
        <v>-2180854.9676538929</v>
      </c>
      <c r="N110" s="370">
        <v>-7.2438723533648552E-2</v>
      </c>
      <c r="O110" s="369">
        <v>6956312.6264153691</v>
      </c>
      <c r="P110" s="369">
        <v>-615291.63883258216</v>
      </c>
      <c r="Q110" s="370">
        <v>-8.1263047734367141E-2</v>
      </c>
    </row>
    <row r="111" spans="1:17">
      <c r="A111" s="525" t="s">
        <v>193</v>
      </c>
      <c r="B111" s="525" t="s">
        <v>169</v>
      </c>
      <c r="C111" s="221" t="s">
        <v>204</v>
      </c>
      <c r="D111" s="365">
        <v>97740502.05423066</v>
      </c>
      <c r="E111" s="365">
        <v>-8221653.3428687751</v>
      </c>
      <c r="F111" s="366">
        <v>-7.7590469088304623E-2</v>
      </c>
      <c r="G111" s="375">
        <v>6.9611430460235892</v>
      </c>
      <c r="H111" s="375">
        <v>-0.61363520953070871</v>
      </c>
      <c r="I111" s="376">
        <v>1.9267077534121821</v>
      </c>
      <c r="J111" s="376">
        <v>2.7889515995710878E-2</v>
      </c>
      <c r="K111" s="366">
        <v>1.4687828169197123E-2</v>
      </c>
      <c r="L111" s="367">
        <v>188317383.13028553</v>
      </c>
      <c r="M111" s="367">
        <v>-12885490.013685048</v>
      </c>
      <c r="N111" s="366">
        <v>-6.4042276396643921E-2</v>
      </c>
      <c r="O111" s="365">
        <v>41375477.257659763</v>
      </c>
      <c r="P111" s="365">
        <v>-3291602.3064188883</v>
      </c>
      <c r="Q111" s="366">
        <v>-7.3691907743751422E-2</v>
      </c>
    </row>
    <row r="112" spans="1:17">
      <c r="A112" s="525" t="s">
        <v>193</v>
      </c>
      <c r="B112" s="525" t="s">
        <v>169</v>
      </c>
      <c r="C112" s="225" t="s">
        <v>205</v>
      </c>
      <c r="D112" s="369">
        <v>2801359.8465090278</v>
      </c>
      <c r="E112" s="369">
        <v>-461402.67136011273</v>
      </c>
      <c r="F112" s="370">
        <v>-0.14141472719303139</v>
      </c>
      <c r="G112" s="377">
        <v>0.19951469662102014</v>
      </c>
      <c r="H112" s="377">
        <v>-3.3726147534829165E-2</v>
      </c>
      <c r="I112" s="378">
        <v>2.1800607923251856</v>
      </c>
      <c r="J112" s="378">
        <v>0.17612840078546643</v>
      </c>
      <c r="K112" s="370">
        <v>8.7891388716032665E-2</v>
      </c>
      <c r="L112" s="371">
        <v>6107134.7665684316</v>
      </c>
      <c r="M112" s="371">
        <v>-431220.72889123112</v>
      </c>
      <c r="N112" s="370">
        <v>-6.5952475234893171E-2</v>
      </c>
      <c r="O112" s="369">
        <v>1434246.4160703463</v>
      </c>
      <c r="P112" s="369">
        <v>-186650.26287511829</v>
      </c>
      <c r="Q112" s="370">
        <v>-0.11515247412102211</v>
      </c>
    </row>
    <row r="113" spans="1:17">
      <c r="A113" s="525" t="s">
        <v>193</v>
      </c>
      <c r="B113" s="525" t="s">
        <v>169</v>
      </c>
      <c r="C113" s="221" t="s">
        <v>206</v>
      </c>
      <c r="D113" s="365">
        <v>6164.2019810676575</v>
      </c>
      <c r="E113" s="365">
        <v>-876921.17383494752</v>
      </c>
      <c r="F113" s="366">
        <v>-0.99301969871783735</v>
      </c>
      <c r="G113" s="375">
        <v>4.390185322660374E-4</v>
      </c>
      <c r="H113" s="375">
        <v>-6.2688952746357593E-2</v>
      </c>
      <c r="I113" s="376">
        <v>2.3179241039943577</v>
      </c>
      <c r="J113" s="376">
        <v>0.31652866757712506</v>
      </c>
      <c r="K113" s="366">
        <v>0.15815398687215657</v>
      </c>
      <c r="L113" s="367">
        <v>14288.152353806496</v>
      </c>
      <c r="M113" s="367">
        <v>-1753114.8887711633</v>
      </c>
      <c r="N113" s="366">
        <v>-0.99191573624049445</v>
      </c>
      <c r="O113" s="365">
        <v>3082.1009905338287</v>
      </c>
      <c r="P113" s="365">
        <v>-438460.58691747376</v>
      </c>
      <c r="Q113" s="366">
        <v>-0.99301969871783735</v>
      </c>
    </row>
    <row r="114" spans="1:17">
      <c r="A114" s="525" t="s">
        <v>193</v>
      </c>
      <c r="B114" s="525" t="s">
        <v>169</v>
      </c>
      <c r="C114" s="225" t="s">
        <v>207</v>
      </c>
      <c r="D114" s="369">
        <v>442.67816036939621</v>
      </c>
      <c r="E114" s="369">
        <v>-46001.006876729247</v>
      </c>
      <c r="F114" s="370">
        <v>-0.99046849620102728</v>
      </c>
      <c r="G114" s="377">
        <v>3.1527830662995397E-5</v>
      </c>
      <c r="H114" s="377">
        <v>-3.2885312433378468E-3</v>
      </c>
      <c r="I114" s="378">
        <v>1.6265262650938646</v>
      </c>
      <c r="J114" s="378">
        <v>-2.8340564599157272</v>
      </c>
      <c r="K114" s="370">
        <v>-0.63535565522095172</v>
      </c>
      <c r="L114" s="371">
        <v>720.02765482425684</v>
      </c>
      <c r="M114" s="371">
        <v>-206445.87150744439</v>
      </c>
      <c r="N114" s="370">
        <v>-0.9965243910424646</v>
      </c>
      <c r="O114" s="369">
        <v>236.09501886367798</v>
      </c>
      <c r="P114" s="369">
        <v>-24543.100281000137</v>
      </c>
      <c r="Q114" s="370">
        <v>-0.9904720465694471</v>
      </c>
    </row>
    <row r="115" spans="1:17">
      <c r="A115" s="525" t="s">
        <v>193</v>
      </c>
      <c r="B115" s="525" t="s">
        <v>169</v>
      </c>
      <c r="C115" s="225" t="s">
        <v>208</v>
      </c>
      <c r="D115" s="365">
        <v>10563644.767460061</v>
      </c>
      <c r="E115" s="365">
        <v>-2772215.0136952456</v>
      </c>
      <c r="F115" s="366">
        <v>-0.20787673679747434</v>
      </c>
      <c r="G115" s="375">
        <v>0.75234975028947226</v>
      </c>
      <c r="H115" s="375">
        <v>-0.20097344619376478</v>
      </c>
      <c r="I115" s="376">
        <v>2.0665834945650805</v>
      </c>
      <c r="J115" s="376">
        <v>-1.2400253393306304E-2</v>
      </c>
      <c r="K115" s="366">
        <v>-5.9645744732173388E-3</v>
      </c>
      <c r="L115" s="367">
        <v>21830653.91888174</v>
      </c>
      <c r="M115" s="367">
        <v>-5894381.8311920315</v>
      </c>
      <c r="N115" s="366">
        <v>-0.21260141499281376</v>
      </c>
      <c r="O115" s="365">
        <v>5508525.4124916727</v>
      </c>
      <c r="P115" s="365">
        <v>-1429576.7137558293</v>
      </c>
      <c r="Q115" s="366">
        <v>-0.20604722844127707</v>
      </c>
    </row>
    <row r="116" spans="1:17">
      <c r="A116" s="525" t="s">
        <v>193</v>
      </c>
      <c r="B116" s="525" t="s">
        <v>169</v>
      </c>
      <c r="C116" s="221" t="s">
        <v>209</v>
      </c>
      <c r="D116" s="369">
        <v>580236827.99051034</v>
      </c>
      <c r="E116" s="369">
        <v>12434951.091500521</v>
      </c>
      <c r="F116" s="370">
        <v>2.1900158483823085E-2</v>
      </c>
      <c r="G116" s="377">
        <v>41.324849732937253</v>
      </c>
      <c r="H116" s="377">
        <v>0.73513829795005137</v>
      </c>
      <c r="I116" s="378">
        <v>2.4522846523235038</v>
      </c>
      <c r="J116" s="378">
        <v>-0.10358502880495735</v>
      </c>
      <c r="K116" s="370">
        <v>-4.0528290456195229E-2</v>
      </c>
      <c r="L116" s="371">
        <v>1422905867.9940014</v>
      </c>
      <c r="M116" s="371">
        <v>-28321734.060012579</v>
      </c>
      <c r="N116" s="370">
        <v>-1.9515707956441183E-2</v>
      </c>
      <c r="O116" s="369">
        <v>338990862.44046152</v>
      </c>
      <c r="P116" s="369">
        <v>5568302.522926867</v>
      </c>
      <c r="Q116" s="370">
        <v>1.670043719988256E-2</v>
      </c>
    </row>
    <row r="117" spans="1:17">
      <c r="A117" s="525" t="s">
        <v>193</v>
      </c>
      <c r="B117" s="525" t="s">
        <v>169</v>
      </c>
      <c r="C117" s="225" t="s">
        <v>210</v>
      </c>
      <c r="D117" s="365">
        <v>1498553.8494275261</v>
      </c>
      <c r="E117" s="365">
        <v>-614245.98982602009</v>
      </c>
      <c r="F117" s="366">
        <v>-0.29072606804203166</v>
      </c>
      <c r="G117" s="375">
        <v>0.10672799391030727</v>
      </c>
      <c r="H117" s="375">
        <v>-4.4306969664569817E-2</v>
      </c>
      <c r="I117" s="376">
        <v>2.160508980136961</v>
      </c>
      <c r="J117" s="376">
        <v>0.2788585753242836</v>
      </c>
      <c r="K117" s="366">
        <v>0.14819892930751108</v>
      </c>
      <c r="L117" s="367">
        <v>3237639.0489069815</v>
      </c>
      <c r="M117" s="367">
        <v>-737911.62391261337</v>
      </c>
      <c r="N117" s="366">
        <v>-0.18561243074013228</v>
      </c>
      <c r="O117" s="365">
        <v>868958.80597385066</v>
      </c>
      <c r="P117" s="365">
        <v>-289449.4303668614</v>
      </c>
      <c r="Q117" s="366">
        <v>-0.24986824272002869</v>
      </c>
    </row>
    <row r="118" spans="1:17">
      <c r="A118" s="525" t="s">
        <v>193</v>
      </c>
      <c r="B118" s="525" t="s">
        <v>169</v>
      </c>
      <c r="C118" s="221" t="s">
        <v>211</v>
      </c>
      <c r="D118" s="369">
        <v>4254.3303139209747</v>
      </c>
      <c r="E118" s="369">
        <v>-49986.529394224664</v>
      </c>
      <c r="F118" s="370">
        <v>-0.92156594978744266</v>
      </c>
      <c r="G118" s="377">
        <v>3.0299621198801155E-4</v>
      </c>
      <c r="H118" s="377">
        <v>-3.5744493075005402E-3</v>
      </c>
      <c r="I118" s="378">
        <v>2.4146301722679566</v>
      </c>
      <c r="J118" s="378">
        <v>0.11624270677263837</v>
      </c>
      <c r="K118" s="370">
        <v>5.0575766061092431E-2</v>
      </c>
      <c r="L118" s="371">
        <v>10272.634338787793</v>
      </c>
      <c r="M118" s="371">
        <v>-114393.87773210419</v>
      </c>
      <c r="N118" s="370">
        <v>-0.91759908761266828</v>
      </c>
      <c r="O118" s="369">
        <v>2127.1651569604874</v>
      </c>
      <c r="P118" s="369">
        <v>-24993.264697112332</v>
      </c>
      <c r="Q118" s="370">
        <v>-0.92156594978744266</v>
      </c>
    </row>
    <row r="119" spans="1:17">
      <c r="A119" s="525" t="s">
        <v>193</v>
      </c>
      <c r="B119" s="525" t="s">
        <v>169</v>
      </c>
      <c r="C119" s="221" t="s">
        <v>212</v>
      </c>
      <c r="D119" s="365">
        <v>157141665.55389288</v>
      </c>
      <c r="E119" s="365">
        <v>6110133.3638427854</v>
      </c>
      <c r="F119" s="366">
        <v>4.0456011239786115E-2</v>
      </c>
      <c r="G119" s="375">
        <v>11.191733103684193</v>
      </c>
      <c r="H119" s="375">
        <v>0.39513915324104687</v>
      </c>
      <c r="I119" s="376">
        <v>2.2374008402465733</v>
      </c>
      <c r="J119" s="376">
        <v>6.5552185907995497E-2</v>
      </c>
      <c r="K119" s="366">
        <v>3.0182667552384759E-2</v>
      </c>
      <c r="L119" s="367">
        <v>351588894.54802591</v>
      </c>
      <c r="M119" s="367">
        <v>23571264.598372042</v>
      </c>
      <c r="N119" s="366">
        <v>7.1859749129916897E-2</v>
      </c>
      <c r="O119" s="365">
        <v>73049016.344497412</v>
      </c>
      <c r="P119" s="365">
        <v>3298884.9736284465</v>
      </c>
      <c r="Q119" s="366">
        <v>4.7295752836477391E-2</v>
      </c>
    </row>
    <row r="120" spans="1:17">
      <c r="A120" s="525" t="s">
        <v>193</v>
      </c>
      <c r="B120" s="525" t="s">
        <v>169</v>
      </c>
      <c r="C120" s="225" t="s">
        <v>213</v>
      </c>
      <c r="D120" s="369">
        <v>2031466.9555971513</v>
      </c>
      <c r="E120" s="369">
        <v>385339.02057065512</v>
      </c>
      <c r="F120" s="370">
        <v>0.23408813639047604</v>
      </c>
      <c r="G120" s="377">
        <v>0.14468241695070891</v>
      </c>
      <c r="H120" s="377">
        <v>2.7007818492696387E-2</v>
      </c>
      <c r="I120" s="378">
        <v>1.9498505006998847</v>
      </c>
      <c r="J120" s="378">
        <v>-2.0603462931227945E-2</v>
      </c>
      <c r="K120" s="370">
        <v>-1.045620111482346E-2</v>
      </c>
      <c r="L120" s="371">
        <v>3961056.8605263759</v>
      </c>
      <c r="M120" s="371">
        <v>717437.5463095177</v>
      </c>
      <c r="N120" s="370">
        <v>0.22118426264295948</v>
      </c>
      <c r="O120" s="369">
        <v>1015733.4777985757</v>
      </c>
      <c r="P120" s="369">
        <v>192669.51028532756</v>
      </c>
      <c r="Q120" s="370">
        <v>0.23408813639047604</v>
      </c>
    </row>
    <row r="121" spans="1:17">
      <c r="A121" s="525" t="s">
        <v>193</v>
      </c>
      <c r="B121" s="525" t="s">
        <v>169</v>
      </c>
      <c r="C121" s="221" t="s">
        <v>214</v>
      </c>
      <c r="D121" s="365">
        <v>309547009.05872834</v>
      </c>
      <c r="E121" s="365">
        <v>-21074012.422593772</v>
      </c>
      <c r="F121" s="366">
        <v>-6.3740691164080487E-2</v>
      </c>
      <c r="G121" s="375">
        <v>22.046142225983154</v>
      </c>
      <c r="H121" s="375">
        <v>-1.588531068086354</v>
      </c>
      <c r="I121" s="376">
        <v>1.9955732942915676</v>
      </c>
      <c r="J121" s="376">
        <v>5.1756659614844214E-2</v>
      </c>
      <c r="K121" s="366">
        <v>2.6626307590711547E-2</v>
      </c>
      <c r="L121" s="367">
        <v>617723744.60542822</v>
      </c>
      <c r="M121" s="367">
        <v>-24942896.723775983</v>
      </c>
      <c r="N121" s="366">
        <v>-3.8811562822348288E-2</v>
      </c>
      <c r="O121" s="365">
        <v>128558343.51579186</v>
      </c>
      <c r="P121" s="365">
        <v>-6629841.9339798391</v>
      </c>
      <c r="Q121" s="366">
        <v>-4.9041577945012911E-2</v>
      </c>
    </row>
    <row r="122" spans="1:17">
      <c r="A122" s="525" t="s">
        <v>193</v>
      </c>
      <c r="B122" s="525" t="s">
        <v>169</v>
      </c>
      <c r="C122" s="225" t="s">
        <v>215</v>
      </c>
      <c r="D122" s="369">
        <v>9829662.3762804605</v>
      </c>
      <c r="E122" s="369">
        <v>-363556.68580517173</v>
      </c>
      <c r="F122" s="370">
        <v>-3.5666523361343759E-2</v>
      </c>
      <c r="G122" s="377">
        <v>0.70007504010403909</v>
      </c>
      <c r="H122" s="377">
        <v>-2.8594302419559403E-2</v>
      </c>
      <c r="I122" s="378">
        <v>2.8786807801546734</v>
      </c>
      <c r="J122" s="378">
        <v>0.20935545350425855</v>
      </c>
      <c r="K122" s="370">
        <v>7.8430100450501042E-2</v>
      </c>
      <c r="L122" s="371">
        <v>28296460.158008076</v>
      </c>
      <c r="M122" s="371">
        <v>1087442.3554871082</v>
      </c>
      <c r="N122" s="370">
        <v>3.9966248079206838E-2</v>
      </c>
      <c r="O122" s="369">
        <v>6690707.9218916474</v>
      </c>
      <c r="P122" s="369">
        <v>555907.67201876175</v>
      </c>
      <c r="Q122" s="370">
        <v>9.0615447834716423E-2</v>
      </c>
    </row>
    <row r="123" spans="1:17">
      <c r="A123" s="525" t="s">
        <v>194</v>
      </c>
      <c r="B123" s="525" t="s">
        <v>459</v>
      </c>
      <c r="C123" s="221" t="s">
        <v>198</v>
      </c>
      <c r="D123" s="365">
        <v>95153226.179959267</v>
      </c>
      <c r="E123" s="365">
        <v>-4713446.8215246648</v>
      </c>
      <c r="F123" s="366">
        <v>-4.7197395085491901E-2</v>
      </c>
      <c r="G123" s="375">
        <v>55.488733396192252</v>
      </c>
      <c r="H123" s="375">
        <v>-0.50498716605567751</v>
      </c>
      <c r="I123" s="376">
        <v>2.2675352784590626</v>
      </c>
      <c r="J123" s="376">
        <v>6.4886764576657097E-2</v>
      </c>
      <c r="K123" s="366">
        <v>2.9458519671977615E-2</v>
      </c>
      <c r="L123" s="367">
        <v>215763297.2222521</v>
      </c>
      <c r="M123" s="367">
        <v>-4207881.6508466303</v>
      </c>
      <c r="N123" s="366">
        <v>-1.9129240805106359E-2</v>
      </c>
      <c r="O123" s="365">
        <v>47125527.781656981</v>
      </c>
      <c r="P123" s="365">
        <v>-674827.28887359053</v>
      </c>
      <c r="Q123" s="366">
        <v>-1.411762083938219E-2</v>
      </c>
    </row>
    <row r="124" spans="1:17">
      <c r="A124" s="525" t="s">
        <v>194</v>
      </c>
      <c r="B124" s="525" t="s">
        <v>96</v>
      </c>
      <c r="C124" s="225" t="s">
        <v>31</v>
      </c>
      <c r="D124" s="369">
        <v>8695543.2600513138</v>
      </c>
      <c r="E124" s="369">
        <v>1045352.6921837619</v>
      </c>
      <c r="F124" s="370">
        <v>0.13664400682702837</v>
      </c>
      <c r="G124" s="377">
        <v>5.0708178909194643</v>
      </c>
      <c r="H124" s="377">
        <v>0.78147270667811686</v>
      </c>
      <c r="I124" s="378">
        <v>2.6875031639749105</v>
      </c>
      <c r="J124" s="378">
        <v>5.0823557179180856E-2</v>
      </c>
      <c r="K124" s="370">
        <v>1.9275590802989167E-2</v>
      </c>
      <c r="L124" s="371">
        <v>23369300.023868613</v>
      </c>
      <c r="M124" s="371">
        <v>3198198.5654711947</v>
      </c>
      <c r="N124" s="370">
        <v>0.15855349159129606</v>
      </c>
      <c r="O124" s="369">
        <v>5169555.1132449834</v>
      </c>
      <c r="P124" s="369">
        <v>641954.46425094083</v>
      </c>
      <c r="Q124" s="370">
        <v>0.141786900837549</v>
      </c>
    </row>
    <row r="125" spans="1:17">
      <c r="A125" s="525" t="s">
        <v>194</v>
      </c>
      <c r="B125" s="525" t="s">
        <v>96</v>
      </c>
      <c r="C125" s="221" t="s">
        <v>199</v>
      </c>
      <c r="D125" s="365">
        <v>1068053.4017243763</v>
      </c>
      <c r="E125" s="365">
        <v>673372.47292761784</v>
      </c>
      <c r="F125" s="366">
        <v>1.7061185980799494</v>
      </c>
      <c r="G125" s="375">
        <v>0.62283679535042658</v>
      </c>
      <c r="H125" s="375">
        <v>0.40154521754883321</v>
      </c>
      <c r="I125" s="376">
        <v>1.9327220283365949</v>
      </c>
      <c r="J125" s="376">
        <v>-0.17435660607666081</v>
      </c>
      <c r="K125" s="366">
        <v>-8.2748030011330242E-2</v>
      </c>
      <c r="L125" s="367">
        <v>2064250.3369525366</v>
      </c>
      <c r="M125" s="367">
        <v>1232626.5844745073</v>
      </c>
      <c r="N125" s="366">
        <v>1.4821926151118106</v>
      </c>
      <c r="O125" s="365">
        <v>534272.20925337158</v>
      </c>
      <c r="P125" s="365">
        <v>336521.04704898637</v>
      </c>
      <c r="Q125" s="366">
        <v>1.7017399205025956</v>
      </c>
    </row>
    <row r="126" spans="1:17">
      <c r="A126" s="525" t="s">
        <v>194</v>
      </c>
      <c r="B126" s="525" t="s">
        <v>96</v>
      </c>
      <c r="C126" s="225" t="s">
        <v>200</v>
      </c>
      <c r="D126" s="369">
        <v>12056425.38090333</v>
      </c>
      <c r="E126" s="369">
        <v>173507.05648610182</v>
      </c>
      <c r="F126" s="370">
        <v>1.4601384251676333E-2</v>
      </c>
      <c r="G126" s="377">
        <v>7.0307208754728627</v>
      </c>
      <c r="H126" s="377">
        <v>0.3681497882038709</v>
      </c>
      <c r="I126" s="378">
        <v>2.4091961053558788</v>
      </c>
      <c r="J126" s="378">
        <v>-8.0040260370743965E-3</v>
      </c>
      <c r="K126" s="370">
        <v>-3.3112798287256166E-3</v>
      </c>
      <c r="L126" s="371">
        <v>29046293.072186068</v>
      </c>
      <c r="M126" s="371">
        <v>322901.33707301319</v>
      </c>
      <c r="N126" s="370">
        <v>1.1241755153806604E-2</v>
      </c>
      <c r="O126" s="369">
        <v>6279255.0180868423</v>
      </c>
      <c r="P126" s="369">
        <v>295809.52641538903</v>
      </c>
      <c r="Q126" s="370">
        <v>4.9437991342469095E-2</v>
      </c>
    </row>
    <row r="127" spans="1:17">
      <c r="A127" s="525" t="s">
        <v>194</v>
      </c>
      <c r="B127" s="525" t="s">
        <v>96</v>
      </c>
      <c r="C127" s="221" t="s">
        <v>201</v>
      </c>
      <c r="D127" s="365">
        <v>2649037.6683810637</v>
      </c>
      <c r="E127" s="365">
        <v>177544.19961338164</v>
      </c>
      <c r="F127" s="366">
        <v>7.1836807119667376E-2</v>
      </c>
      <c r="G127" s="375">
        <v>1.5447899229319701</v>
      </c>
      <c r="H127" s="375">
        <v>0.15906122583657289</v>
      </c>
      <c r="I127" s="376">
        <v>2.2930546208295266</v>
      </c>
      <c r="J127" s="376">
        <v>4.4939877653362714E-2</v>
      </c>
      <c r="K127" s="366">
        <v>1.9990028440394953E-2</v>
      </c>
      <c r="L127" s="367">
        <v>6074388.0662326738</v>
      </c>
      <c r="M127" s="367">
        <v>518187.16143244971</v>
      </c>
      <c r="N127" s="366">
        <v>9.3262855377451728E-2</v>
      </c>
      <c r="O127" s="365">
        <v>1397939.5228703725</v>
      </c>
      <c r="P127" s="365">
        <v>95295.189219878055</v>
      </c>
      <c r="Q127" s="366">
        <v>7.3155186537238029E-2</v>
      </c>
    </row>
    <row r="128" spans="1:17">
      <c r="A128" s="525" t="s">
        <v>194</v>
      </c>
      <c r="B128" s="525" t="s">
        <v>96</v>
      </c>
      <c r="C128" s="225" t="s">
        <v>202</v>
      </c>
      <c r="D128" s="369">
        <v>698556.05532863131</v>
      </c>
      <c r="E128" s="369">
        <v>-175341.60238734575</v>
      </c>
      <c r="F128" s="370">
        <v>-0.20064317696607559</v>
      </c>
      <c r="G128" s="377">
        <v>0.40736391473597788</v>
      </c>
      <c r="H128" s="377">
        <v>-8.2617174805518112E-2</v>
      </c>
      <c r="I128" s="378">
        <v>2.1239629893527252</v>
      </c>
      <c r="J128" s="378">
        <v>-0.22688114710075391</v>
      </c>
      <c r="K128" s="370">
        <v>-9.6510501731106008E-2</v>
      </c>
      <c r="L128" s="371">
        <v>1483707.2075062476</v>
      </c>
      <c r="M128" s="371">
        <v>-570689.97699578642</v>
      </c>
      <c r="N128" s="370">
        <v>-0.27778950501926247</v>
      </c>
      <c r="O128" s="369">
        <v>372788.59449784632</v>
      </c>
      <c r="P128" s="369">
        <v>-109994.44118392671</v>
      </c>
      <c r="Q128" s="370">
        <v>-0.22783410570463719</v>
      </c>
    </row>
    <row r="129" spans="1:17">
      <c r="A129" s="525" t="s">
        <v>194</v>
      </c>
      <c r="B129" s="525" t="s">
        <v>96</v>
      </c>
      <c r="C129" s="221" t="s">
        <v>203</v>
      </c>
      <c r="D129" s="365">
        <v>2037575.2454034369</v>
      </c>
      <c r="E129" s="365">
        <v>-245795.91470953124</v>
      </c>
      <c r="F129" s="366">
        <v>-0.1076460625426182</v>
      </c>
      <c r="G129" s="375">
        <v>1.1882147784778423</v>
      </c>
      <c r="H129" s="375">
        <v>-9.2036609063240515E-2</v>
      </c>
      <c r="I129" s="376">
        <v>2.0106724221395114</v>
      </c>
      <c r="J129" s="376">
        <v>7.1460150603841477E-3</v>
      </c>
      <c r="K129" s="366">
        <v>3.5667186791922944E-3</v>
      </c>
      <c r="L129" s="367">
        <v>4096896.3539668377</v>
      </c>
      <c r="M129" s="367">
        <v>-477898.06248239614</v>
      </c>
      <c r="N129" s="366">
        <v>-0.10446328708543823</v>
      </c>
      <c r="O129" s="365">
        <v>1036720.7514129032</v>
      </c>
      <c r="P129" s="365">
        <v>-132810.81656843959</v>
      </c>
      <c r="Q129" s="366">
        <v>-0.11355898395942937</v>
      </c>
    </row>
    <row r="130" spans="1:17">
      <c r="A130" s="525" t="s">
        <v>194</v>
      </c>
      <c r="B130" s="525" t="s">
        <v>96</v>
      </c>
      <c r="C130" s="225" t="s">
        <v>204</v>
      </c>
      <c r="D130" s="369">
        <v>12109476.235648682</v>
      </c>
      <c r="E130" s="369">
        <v>-1417575.2019869313</v>
      </c>
      <c r="F130" s="370">
        <v>-0.1047955800657995</v>
      </c>
      <c r="G130" s="377">
        <v>7.0616575536453681</v>
      </c>
      <c r="H130" s="377">
        <v>-0.52275389679784201</v>
      </c>
      <c r="I130" s="378">
        <v>2.0094216287455038</v>
      </c>
      <c r="J130" s="378">
        <v>2.3445409728589661E-2</v>
      </c>
      <c r="K130" s="370">
        <v>1.1805483622656602E-2</v>
      </c>
      <c r="L130" s="371">
        <v>24333043.460692149</v>
      </c>
      <c r="M130" s="371">
        <v>-2531359.0078707412</v>
      </c>
      <c r="N130" s="370">
        <v>-9.4227258947336495E-2</v>
      </c>
      <c r="O130" s="369">
        <v>5535840.8743689144</v>
      </c>
      <c r="P130" s="369">
        <v>-502274.96895429306</v>
      </c>
      <c r="Q130" s="370">
        <v>-8.31840564154952E-2</v>
      </c>
    </row>
    <row r="131" spans="1:17">
      <c r="A131" s="525" t="s">
        <v>194</v>
      </c>
      <c r="B131" s="525" t="s">
        <v>96</v>
      </c>
      <c r="C131" s="221" t="s">
        <v>205</v>
      </c>
      <c r="D131" s="365">
        <v>347545.5520975804</v>
      </c>
      <c r="E131" s="365">
        <v>-26585.293447772681</v>
      </c>
      <c r="F131" s="366">
        <v>-7.1058812082228986E-2</v>
      </c>
      <c r="G131" s="375">
        <v>0.20267166188251404</v>
      </c>
      <c r="H131" s="375">
        <v>-7.097797633502434E-3</v>
      </c>
      <c r="I131" s="376">
        <v>2.2255790919301779</v>
      </c>
      <c r="J131" s="376">
        <v>0.2138375569852915</v>
      </c>
      <c r="K131" s="366">
        <v>0.10629474675092881</v>
      </c>
      <c r="L131" s="367">
        <v>773490.11424170528</v>
      </c>
      <c r="M131" s="367">
        <v>20835.552754068514</v>
      </c>
      <c r="N131" s="366">
        <v>2.7682756233997477E-2</v>
      </c>
      <c r="O131" s="365">
        <v>181034.12562783813</v>
      </c>
      <c r="P131" s="365">
        <v>-6037.5750135985436</v>
      </c>
      <c r="Q131" s="366">
        <v>-3.2274122664714855E-2</v>
      </c>
    </row>
    <row r="132" spans="1:17">
      <c r="A132" s="525" t="s">
        <v>194</v>
      </c>
      <c r="B132" s="525" t="s">
        <v>96</v>
      </c>
      <c r="C132" s="225" t="s">
        <v>206</v>
      </c>
      <c r="D132" s="369">
        <v>1076.8229956626892</v>
      </c>
      <c r="E132" s="369">
        <v>-200057.60642746635</v>
      </c>
      <c r="F132" s="370">
        <v>-0.99464625226645131</v>
      </c>
      <c r="G132" s="377">
        <v>6.2795079599519289E-4</v>
      </c>
      <c r="H132" s="377">
        <v>-0.11214505643534131</v>
      </c>
      <c r="I132" s="378">
        <v>2.4608681315320959</v>
      </c>
      <c r="J132" s="378">
        <v>0.49078709858637537</v>
      </c>
      <c r="K132" s="370">
        <v>0.249120259714666</v>
      </c>
      <c r="L132" s="371">
        <v>2649.9193933272363</v>
      </c>
      <c r="M132" s="371">
        <v>-393601.20508553891</v>
      </c>
      <c r="N132" s="370">
        <v>-0.99331252524062275</v>
      </c>
      <c r="O132" s="369">
        <v>538.4114978313446</v>
      </c>
      <c r="P132" s="369">
        <v>-100028.80321373318</v>
      </c>
      <c r="Q132" s="370">
        <v>-0.99464625226645131</v>
      </c>
    </row>
    <row r="133" spans="1:17">
      <c r="A133" s="525" t="s">
        <v>194</v>
      </c>
      <c r="B133" s="525" t="s">
        <v>96</v>
      </c>
      <c r="C133" s="221" t="s">
        <v>207</v>
      </c>
      <c r="D133" s="365">
        <v>82.490331530570984</v>
      </c>
      <c r="E133" s="365">
        <v>79.196913571944094</v>
      </c>
      <c r="F133" s="366">
        <v>24.047027910470046</v>
      </c>
      <c r="G133" s="375">
        <v>4.8104349141105755E-5</v>
      </c>
      <c r="H133" s="375">
        <v>4.6257779917083411E-5</v>
      </c>
      <c r="I133" s="376">
        <v>1.5946666666666667</v>
      </c>
      <c r="J133" s="376">
        <v>0.88915484504732023</v>
      </c>
      <c r="K133" s="366">
        <v>1.2602975851013549</v>
      </c>
      <c r="L133" s="367">
        <v>131.54458201408386</v>
      </c>
      <c r="M133" s="367">
        <v>129.22103671073913</v>
      </c>
      <c r="N133" s="366">
        <v>55.613736700001674</v>
      </c>
      <c r="O133" s="365">
        <v>43.994843482971191</v>
      </c>
      <c r="P133" s="365">
        <v>41.920249462127686</v>
      </c>
      <c r="Q133" s="366">
        <v>20.206483312375209</v>
      </c>
    </row>
    <row r="134" spans="1:17">
      <c r="A134" s="525" t="s">
        <v>194</v>
      </c>
      <c r="B134" s="525" t="s">
        <v>96</v>
      </c>
      <c r="C134" s="221" t="s">
        <v>208</v>
      </c>
      <c r="D134" s="369">
        <v>1270026.5192419928</v>
      </c>
      <c r="E134" s="369">
        <v>-374325.44618336949</v>
      </c>
      <c r="F134" s="370">
        <v>-0.22764314091754601</v>
      </c>
      <c r="G134" s="377">
        <v>0.74061769381347053</v>
      </c>
      <c r="H134" s="377">
        <v>-0.18134537645565485</v>
      </c>
      <c r="I134" s="378">
        <v>2.0288577998361648</v>
      </c>
      <c r="J134" s="378">
        <v>-1.6495536309666825E-2</v>
      </c>
      <c r="K134" s="370">
        <v>-8.0648834693521684E-3</v>
      </c>
      <c r="L134" s="371">
        <v>2576703.2095628921</v>
      </c>
      <c r="M134" s="371">
        <v>-786577.56871782802</v>
      </c>
      <c r="N134" s="370">
        <v>-0.23387210898280089</v>
      </c>
      <c r="O134" s="369">
        <v>638168.11862245097</v>
      </c>
      <c r="P134" s="369">
        <v>-197986.4182169087</v>
      </c>
      <c r="Q134" s="370">
        <v>-0.23678208930766759</v>
      </c>
    </row>
    <row r="135" spans="1:17">
      <c r="A135" s="525" t="s">
        <v>194</v>
      </c>
      <c r="B135" s="525" t="s">
        <v>96</v>
      </c>
      <c r="C135" s="225" t="s">
        <v>209</v>
      </c>
      <c r="D135" s="365">
        <v>73679801.71001482</v>
      </c>
      <c r="E135" s="365">
        <v>-2335375.7281147242</v>
      </c>
      <c r="F135" s="366">
        <v>-3.0722492623470342E-2</v>
      </c>
      <c r="G135" s="375">
        <v>42.966476680875822</v>
      </c>
      <c r="H135" s="375">
        <v>0.34592594021910372</v>
      </c>
      <c r="I135" s="376">
        <v>2.7308207517001057</v>
      </c>
      <c r="J135" s="376">
        <v>-4.6476940978979808E-2</v>
      </c>
      <c r="K135" s="366">
        <v>-1.6734591002431003E-2</v>
      </c>
      <c r="L135" s="367">
        <v>201206331.49085739</v>
      </c>
      <c r="M135" s="367">
        <v>-9910445.4166510701</v>
      </c>
      <c r="N135" s="366">
        <v>-4.6942955277272429E-2</v>
      </c>
      <c r="O135" s="365">
        <v>48194018.727882072</v>
      </c>
      <c r="P135" s="365">
        <v>-1576192.7715419978</v>
      </c>
      <c r="Q135" s="366">
        <v>-3.1669400712919155E-2</v>
      </c>
    </row>
    <row r="136" spans="1:17">
      <c r="A136" s="525" t="s">
        <v>194</v>
      </c>
      <c r="B136" s="525" t="s">
        <v>96</v>
      </c>
      <c r="C136" s="221" t="s">
        <v>210</v>
      </c>
      <c r="D136" s="369">
        <v>34768.898193622226</v>
      </c>
      <c r="E136" s="369">
        <v>-5186.2417737167343</v>
      </c>
      <c r="F136" s="370">
        <v>-0.129801616962328</v>
      </c>
      <c r="G136" s="377">
        <v>2.0275530318819509E-2</v>
      </c>
      <c r="H136" s="377">
        <v>-2.1267073358126644E-3</v>
      </c>
      <c r="I136" s="378">
        <v>2.3894518204458213</v>
      </c>
      <c r="J136" s="378">
        <v>0.23741920324462606</v>
      </c>
      <c r="K136" s="370">
        <v>0.11032323643560722</v>
      </c>
      <c r="L136" s="371">
        <v>83078.607083646057</v>
      </c>
      <c r="M136" s="371">
        <v>-2906.1573509064765</v>
      </c>
      <c r="N136" s="370">
        <v>-3.379851500457972E-2</v>
      </c>
      <c r="O136" s="369">
        <v>20734.041150212288</v>
      </c>
      <c r="P136" s="369">
        <v>-371.39089465784855</v>
      </c>
      <c r="Q136" s="370">
        <v>-1.7596933996341404E-2</v>
      </c>
    </row>
    <row r="137" spans="1:17">
      <c r="A137" s="525" t="s">
        <v>194</v>
      </c>
      <c r="B137" s="525" t="s">
        <v>96</v>
      </c>
      <c r="C137" s="225" t="s">
        <v>211</v>
      </c>
      <c r="D137" s="365">
        <v>846.36903071403503</v>
      </c>
      <c r="E137" s="365">
        <v>-1676.8018388748169</v>
      </c>
      <c r="F137" s="366">
        <v>-0.66456134980190618</v>
      </c>
      <c r="G137" s="375">
        <v>4.9356125257659495E-4</v>
      </c>
      <c r="H137" s="375">
        <v>-9.2114217506700897E-4</v>
      </c>
      <c r="I137" s="376">
        <v>2.5213654485568533</v>
      </c>
      <c r="J137" s="376">
        <v>-0.60578295775192181</v>
      </c>
      <c r="K137" s="366">
        <v>-0.19371736772383508</v>
      </c>
      <c r="L137" s="367">
        <v>2134.0056307709219</v>
      </c>
      <c r="M137" s="367">
        <v>-5756.3241329085822</v>
      </c>
      <c r="N137" s="366">
        <v>-0.72954164215111728</v>
      </c>
      <c r="O137" s="365">
        <v>423.18451535701752</v>
      </c>
      <c r="P137" s="365">
        <v>-838.40091943740845</v>
      </c>
      <c r="Q137" s="366">
        <v>-0.66456134980190618</v>
      </c>
    </row>
    <row r="138" spans="1:17">
      <c r="A138" s="525" t="s">
        <v>194</v>
      </c>
      <c r="B138" s="525" t="s">
        <v>96</v>
      </c>
      <c r="C138" s="225" t="s">
        <v>212</v>
      </c>
      <c r="D138" s="369">
        <v>21258136.106607828</v>
      </c>
      <c r="E138" s="369">
        <v>-44334.976405557245</v>
      </c>
      <c r="F138" s="370">
        <v>-2.081212842997825E-3</v>
      </c>
      <c r="G138" s="377">
        <v>12.396711013125579</v>
      </c>
      <c r="H138" s="377">
        <v>0.45274034445321298</v>
      </c>
      <c r="I138" s="378">
        <v>2.2895894585137899</v>
      </c>
      <c r="J138" s="378">
        <v>4.7971308502645638E-2</v>
      </c>
      <c r="K138" s="370">
        <v>2.1400303393513807E-2</v>
      </c>
      <c r="L138" s="371">
        <v>48672404.337340668</v>
      </c>
      <c r="M138" s="371">
        <v>920398.51757030934</v>
      </c>
      <c r="N138" s="370">
        <v>1.9274551964249521E-2</v>
      </c>
      <c r="O138" s="369">
        <v>10242031.814388964</v>
      </c>
      <c r="P138" s="369">
        <v>162940.56423854455</v>
      </c>
      <c r="Q138" s="370">
        <v>1.6166195958997081E-2</v>
      </c>
    </row>
    <row r="139" spans="1:17">
      <c r="A139" s="525" t="s">
        <v>194</v>
      </c>
      <c r="B139" s="525" t="s">
        <v>96</v>
      </c>
      <c r="C139" s="221" t="s">
        <v>213</v>
      </c>
      <c r="D139" s="365">
        <v>106140.29981896302</v>
      </c>
      <c r="E139" s="365">
        <v>-57556.029354601895</v>
      </c>
      <c r="F139" s="366">
        <v>-0.35160244365391996</v>
      </c>
      <c r="G139" s="375">
        <v>6.1895860347473859E-2</v>
      </c>
      <c r="H139" s="375">
        <v>-2.9886175013553416E-2</v>
      </c>
      <c r="I139" s="376">
        <v>1.9269227536539921</v>
      </c>
      <c r="J139" s="376">
        <v>8.6630858780203379E-3</v>
      </c>
      <c r="K139" s="366">
        <v>4.51611740764185E-3</v>
      </c>
      <c r="L139" s="367">
        <v>204524.15880081654</v>
      </c>
      <c r="M139" s="367">
        <v>-109487.90721581221</v>
      </c>
      <c r="N139" s="366">
        <v>-0.34867420416263301</v>
      </c>
      <c r="O139" s="365">
        <v>53070.149909481508</v>
      </c>
      <c r="P139" s="365">
        <v>-28778.014677300947</v>
      </c>
      <c r="Q139" s="366">
        <v>-0.35160244365391996</v>
      </c>
    </row>
    <row r="140" spans="1:17">
      <c r="A140" s="525" t="s">
        <v>194</v>
      </c>
      <c r="B140" s="525" t="s">
        <v>96</v>
      </c>
      <c r="C140" s="225" t="s">
        <v>214</v>
      </c>
      <c r="D140" s="369">
        <v>34313335.911848165</v>
      </c>
      <c r="E140" s="369">
        <v>-3877786.115287587</v>
      </c>
      <c r="F140" s="370">
        <v>-0.10153632335107417</v>
      </c>
      <c r="G140" s="377">
        <v>20.009868553963383</v>
      </c>
      <c r="H140" s="377">
        <v>-1.4033111432753067</v>
      </c>
      <c r="I140" s="378">
        <v>2.1995289556369331</v>
      </c>
      <c r="J140" s="378">
        <v>9.6294845213185987E-2</v>
      </c>
      <c r="K140" s="370">
        <v>4.5784178154939237E-2</v>
      </c>
      <c r="L140" s="371">
        <v>75473175.902606666</v>
      </c>
      <c r="M140" s="371">
        <v>-4851694.6602209657</v>
      </c>
      <c r="N140" s="370">
        <v>-6.0400902313637969E-2</v>
      </c>
      <c r="O140" s="369">
        <v>16123088.413055461</v>
      </c>
      <c r="P140" s="369">
        <v>-1142052.099736277</v>
      </c>
      <c r="Q140" s="370">
        <v>-6.6147860128339578E-2</v>
      </c>
    </row>
    <row r="141" spans="1:17">
      <c r="A141" s="525" t="s">
        <v>194</v>
      </c>
      <c r="B141" s="525" t="s">
        <v>96</v>
      </c>
      <c r="C141" s="221" t="s">
        <v>215</v>
      </c>
      <c r="D141" s="365">
        <v>1155637.6307334607</v>
      </c>
      <c r="E141" s="365">
        <v>-179537.01023289445</v>
      </c>
      <c r="F141" s="366">
        <v>-0.13446706125496177</v>
      </c>
      <c r="G141" s="375">
        <v>0.67391165774137418</v>
      </c>
      <c r="H141" s="375">
        <v>-7.4700401728744481E-2</v>
      </c>
      <c r="I141" s="376">
        <v>3.099167829593803</v>
      </c>
      <c r="J141" s="376">
        <v>0.28716450673762806</v>
      </c>
      <c r="K141" s="366">
        <v>0.10212096991619224</v>
      </c>
      <c r="L141" s="367">
        <v>3581514.9678371442</v>
      </c>
      <c r="M141" s="367">
        <v>-173000.55915354658</v>
      </c>
      <c r="N141" s="366">
        <v>-4.6077998055906171E-2</v>
      </c>
      <c r="O141" s="365">
        <v>937962.96718103928</v>
      </c>
      <c r="P141" s="365">
        <v>109078.11830165761</v>
      </c>
      <c r="Q141" s="366">
        <v>0.1315962264832404</v>
      </c>
    </row>
    <row r="142" spans="1:17">
      <c r="A142" s="525" t="s">
        <v>194</v>
      </c>
      <c r="B142" s="525" t="s">
        <v>460</v>
      </c>
      <c r="C142" s="225" t="s">
        <v>198</v>
      </c>
      <c r="D142" s="369">
        <v>1277032464.4256718</v>
      </c>
      <c r="E142" s="369">
        <v>-26707691.552286386</v>
      </c>
      <c r="F142" s="370">
        <v>-2.0485440622370399E-2</v>
      </c>
      <c r="G142" s="377">
        <v>55.286376171560214</v>
      </c>
      <c r="H142" s="377">
        <v>-0.56723274136414403</v>
      </c>
      <c r="I142" s="378">
        <v>2.2481408767090416</v>
      </c>
      <c r="J142" s="378">
        <v>3.9361137303223881E-2</v>
      </c>
      <c r="K142" s="370">
        <v>1.7820308924878309E-2</v>
      </c>
      <c r="L142" s="371">
        <v>2870948884.1598377</v>
      </c>
      <c r="M142" s="371">
        <v>-8725957.8140568733</v>
      </c>
      <c r="N142" s="370">
        <v>-3.0301885778449907E-3</v>
      </c>
      <c r="O142" s="369">
        <v>623373702.3971138</v>
      </c>
      <c r="P142" s="369">
        <v>-2923464.6232677698</v>
      </c>
      <c r="Q142" s="370">
        <v>-4.6678554162654096E-3</v>
      </c>
    </row>
    <row r="143" spans="1:17">
      <c r="A143" s="525" t="s">
        <v>194</v>
      </c>
      <c r="B143" s="525" t="s">
        <v>168</v>
      </c>
      <c r="C143" s="221" t="s">
        <v>31</v>
      </c>
      <c r="D143" s="365">
        <v>111449737.12824742</v>
      </c>
      <c r="E143" s="365">
        <v>18671286.247866347</v>
      </c>
      <c r="F143" s="366">
        <v>0.20124593664469748</v>
      </c>
      <c r="G143" s="375">
        <v>4.8249768606038597</v>
      </c>
      <c r="H143" s="375">
        <v>0.85024977464350604</v>
      </c>
      <c r="I143" s="376">
        <v>2.683530636942518</v>
      </c>
      <c r="J143" s="376">
        <v>0.14691344997687317</v>
      </c>
      <c r="K143" s="366">
        <v>5.7917075833036576E-2</v>
      </c>
      <c r="L143" s="367">
        <v>299078784.06284201</v>
      </c>
      <c r="M143" s="367">
        <v>63735370.979619503</v>
      </c>
      <c r="N143" s="366">
        <v>0.27081858865147546</v>
      </c>
      <c r="O143" s="365">
        <v>66158736.030605435</v>
      </c>
      <c r="P143" s="365">
        <v>11884653.489036284</v>
      </c>
      <c r="Q143" s="366">
        <v>0.21897474692333471</v>
      </c>
    </row>
    <row r="144" spans="1:17">
      <c r="A144" s="525" t="s">
        <v>194</v>
      </c>
      <c r="B144" s="525" t="s">
        <v>168</v>
      </c>
      <c r="C144" s="225" t="s">
        <v>199</v>
      </c>
      <c r="D144" s="369">
        <v>10174887.051946238</v>
      </c>
      <c r="E144" s="369">
        <v>1395688.3180586267</v>
      </c>
      <c r="F144" s="370">
        <v>0.15897673128998493</v>
      </c>
      <c r="G144" s="377">
        <v>0.44049986881894071</v>
      </c>
      <c r="H144" s="377">
        <v>6.4389698089728775E-2</v>
      </c>
      <c r="I144" s="378">
        <v>1.9687411762249829</v>
      </c>
      <c r="J144" s="378">
        <v>-0.18608551528903949</v>
      </c>
      <c r="K144" s="370">
        <v>-8.6357532149507699E-2</v>
      </c>
      <c r="L144" s="371">
        <v>20031719.102604985</v>
      </c>
      <c r="M144" s="371">
        <v>1114067.3407178521</v>
      </c>
      <c r="N144" s="370">
        <v>5.8890360957078856E-2</v>
      </c>
      <c r="O144" s="369">
        <v>5091859.2363541182</v>
      </c>
      <c r="P144" s="369">
        <v>572409.19963687938</v>
      </c>
      <c r="Q144" s="370">
        <v>0.12665461394339392</v>
      </c>
    </row>
    <row r="145" spans="1:17">
      <c r="A145" s="525" t="s">
        <v>194</v>
      </c>
      <c r="B145" s="525" t="s">
        <v>168</v>
      </c>
      <c r="C145" s="221" t="s">
        <v>200</v>
      </c>
      <c r="D145" s="365">
        <v>159163824.05915806</v>
      </c>
      <c r="E145" s="365">
        <v>6817303.4406791031</v>
      </c>
      <c r="F145" s="366">
        <v>4.4748665168085199E-2</v>
      </c>
      <c r="G145" s="375">
        <v>6.8906557154724615</v>
      </c>
      <c r="H145" s="375">
        <v>0.36396944071668891</v>
      </c>
      <c r="I145" s="376">
        <v>2.3833735640956495</v>
      </c>
      <c r="J145" s="376">
        <v>2.1946813801231535E-2</v>
      </c>
      <c r="K145" s="366">
        <v>9.2938787106122394E-3</v>
      </c>
      <c r="L145" s="367">
        <v>379346850.62296844</v>
      </c>
      <c r="M145" s="367">
        <v>19591701.520212114</v>
      </c>
      <c r="N145" s="366">
        <v>5.4458432545231382E-2</v>
      </c>
      <c r="O145" s="365">
        <v>81713406.873585477</v>
      </c>
      <c r="P145" s="365">
        <v>4513181.5554460287</v>
      </c>
      <c r="Q145" s="366">
        <v>5.8460730352111849E-2</v>
      </c>
    </row>
    <row r="146" spans="1:17">
      <c r="A146" s="525" t="s">
        <v>194</v>
      </c>
      <c r="B146" s="525" t="s">
        <v>168</v>
      </c>
      <c r="C146" s="225" t="s">
        <v>201</v>
      </c>
      <c r="D146" s="369">
        <v>36892788.308951393</v>
      </c>
      <c r="E146" s="369">
        <v>-863158.66166110337</v>
      </c>
      <c r="F146" s="370">
        <v>-2.2861528604565171E-2</v>
      </c>
      <c r="G146" s="377">
        <v>1.5971939862811075</v>
      </c>
      <c r="H146" s="377">
        <v>-2.0310764619081878E-2</v>
      </c>
      <c r="I146" s="378">
        <v>2.2149807810453161</v>
      </c>
      <c r="J146" s="378">
        <v>3.3122876479295016E-2</v>
      </c>
      <c r="K146" s="370">
        <v>1.5181041996354601E-2</v>
      </c>
      <c r="L146" s="371">
        <v>81716817.063500658</v>
      </c>
      <c r="M146" s="371">
        <v>-661294.27870573103</v>
      </c>
      <c r="N146" s="370">
        <v>-8.0275484340573515E-3</v>
      </c>
      <c r="O146" s="369">
        <v>19574229.666975509</v>
      </c>
      <c r="P146" s="369">
        <v>77406.556644074619</v>
      </c>
      <c r="Q146" s="370">
        <v>3.9702138243771935E-3</v>
      </c>
    </row>
    <row r="147" spans="1:17">
      <c r="A147" s="525" t="s">
        <v>194</v>
      </c>
      <c r="B147" s="525" t="s">
        <v>168</v>
      </c>
      <c r="C147" s="221" t="s">
        <v>202</v>
      </c>
      <c r="D147" s="365">
        <v>11167669.633532515</v>
      </c>
      <c r="E147" s="365">
        <v>1105322.5285051372</v>
      </c>
      <c r="F147" s="366">
        <v>0.10984738619808622</v>
      </c>
      <c r="G147" s="375">
        <v>0.48348025717330917</v>
      </c>
      <c r="H147" s="375">
        <v>5.239865139986738E-2</v>
      </c>
      <c r="I147" s="376">
        <v>2.2146563410931517</v>
      </c>
      <c r="J147" s="376">
        <v>-0.30202097340589207</v>
      </c>
      <c r="K147" s="366">
        <v>-0.12000782605934156</v>
      </c>
      <c r="L147" s="367">
        <v>24732550.369136218</v>
      </c>
      <c r="M147" s="367">
        <v>-591130.32070130855</v>
      </c>
      <c r="N147" s="366">
        <v>-2.3342985877188503E-2</v>
      </c>
      <c r="O147" s="365">
        <v>6057534.5706096077</v>
      </c>
      <c r="P147" s="365">
        <v>512804.8561814893</v>
      </c>
      <c r="Q147" s="366">
        <v>9.2485095323420974E-2</v>
      </c>
    </row>
    <row r="148" spans="1:17">
      <c r="A148" s="525" t="s">
        <v>194</v>
      </c>
      <c r="B148" s="525" t="s">
        <v>168</v>
      </c>
      <c r="C148" s="225" t="s">
        <v>203</v>
      </c>
      <c r="D148" s="369">
        <v>25063135.740094014</v>
      </c>
      <c r="E148" s="369">
        <v>-2613920.5228144526</v>
      </c>
      <c r="F148" s="370">
        <v>-9.4443588869583289E-2</v>
      </c>
      <c r="G148" s="377">
        <v>1.0850546005413342</v>
      </c>
      <c r="H148" s="377">
        <v>-0.10065979912745115</v>
      </c>
      <c r="I148" s="378">
        <v>2.0628350158709781</v>
      </c>
      <c r="J148" s="378">
        <v>-4.2314477235954495E-2</v>
      </c>
      <c r="K148" s="370">
        <v>-2.0100461926579719E-2</v>
      </c>
      <c r="L148" s="371">
        <v>51701114.012193307</v>
      </c>
      <c r="M148" s="371">
        <v>-6563226.9503605068</v>
      </c>
      <c r="N148" s="370">
        <v>-0.11264569103388054</v>
      </c>
      <c r="O148" s="369">
        <v>12784701.286636988</v>
      </c>
      <c r="P148" s="369">
        <v>-1475758.2767097969</v>
      </c>
      <c r="Q148" s="370">
        <v>-0.10348602512803251</v>
      </c>
    </row>
    <row r="149" spans="1:17">
      <c r="A149" s="525" t="s">
        <v>194</v>
      </c>
      <c r="B149" s="525" t="s">
        <v>168</v>
      </c>
      <c r="C149" s="221" t="s">
        <v>204</v>
      </c>
      <c r="D149" s="365">
        <v>160346587.78624654</v>
      </c>
      <c r="E149" s="365">
        <v>-13944438.855038822</v>
      </c>
      <c r="F149" s="366">
        <v>-8.0006636737176229E-2</v>
      </c>
      <c r="G149" s="375">
        <v>6.9418609292469586</v>
      </c>
      <c r="H149" s="375">
        <v>-0.52495122225281765</v>
      </c>
      <c r="I149" s="376">
        <v>2.0094648103247841</v>
      </c>
      <c r="J149" s="376">
        <v>1.5723792077477761E-3</v>
      </c>
      <c r="K149" s="366">
        <v>7.8309932513318241E-4</v>
      </c>
      <c r="L149" s="367">
        <v>322210825.61211622</v>
      </c>
      <c r="M149" s="367">
        <v>-27746807.592538416</v>
      </c>
      <c r="N149" s="366">
        <v>-7.9286190555278246E-2</v>
      </c>
      <c r="O149" s="365">
        <v>72054285.444097474</v>
      </c>
      <c r="P149" s="365">
        <v>-5877974.6183588803</v>
      </c>
      <c r="Q149" s="366">
        <v>-7.5424151867893516E-2</v>
      </c>
    </row>
    <row r="150" spans="1:17">
      <c r="A150" s="525" t="s">
        <v>194</v>
      </c>
      <c r="B150" s="525" t="s">
        <v>168</v>
      </c>
      <c r="C150" s="225" t="s">
        <v>205</v>
      </c>
      <c r="D150" s="369">
        <v>3498868.9880206664</v>
      </c>
      <c r="E150" s="369">
        <v>-1922921.0222592368</v>
      </c>
      <c r="F150" s="370">
        <v>-0.35466534458422611</v>
      </c>
      <c r="G150" s="377">
        <v>0.15147601367653069</v>
      </c>
      <c r="H150" s="377">
        <v>-8.0799211914736296E-2</v>
      </c>
      <c r="I150" s="378">
        <v>2.3120722596427936</v>
      </c>
      <c r="J150" s="378">
        <v>0.3729865705735913</v>
      </c>
      <c r="K150" s="370">
        <v>0.19235177314553431</v>
      </c>
      <c r="L150" s="371">
        <v>8089637.9273270369</v>
      </c>
      <c r="M150" s="371">
        <v>-2423677.4907450862</v>
      </c>
      <c r="N150" s="370">
        <v>-0.23053407934273959</v>
      </c>
      <c r="O150" s="369">
        <v>1812799.3972540575</v>
      </c>
      <c r="P150" s="369">
        <v>-898164.03311262908</v>
      </c>
      <c r="Q150" s="370">
        <v>-0.3313080593607059</v>
      </c>
    </row>
    <row r="151" spans="1:17">
      <c r="A151" s="525" t="s">
        <v>194</v>
      </c>
      <c r="B151" s="525" t="s">
        <v>168</v>
      </c>
      <c r="C151" s="221" t="s">
        <v>206</v>
      </c>
      <c r="D151" s="365">
        <v>513843.62576293945</v>
      </c>
      <c r="E151" s="365">
        <v>-3013510.0279163932</v>
      </c>
      <c r="F151" s="366">
        <v>-0.85432602562349924</v>
      </c>
      <c r="G151" s="375">
        <v>2.2245755514183143E-2</v>
      </c>
      <c r="H151" s="375">
        <v>-0.12886981039580109</v>
      </c>
      <c r="I151" s="376">
        <v>2.1085940297644039</v>
      </c>
      <c r="J151" s="376">
        <v>5.6934242283470216E-2</v>
      </c>
      <c r="K151" s="366">
        <v>2.7750332989357432E-2</v>
      </c>
      <c r="L151" s="367">
        <v>1083487.6015162289</v>
      </c>
      <c r="M151" s="367">
        <v>-6153442.0459616063</v>
      </c>
      <c r="N151" s="366">
        <v>-0.85028352432666821</v>
      </c>
      <c r="O151" s="365">
        <v>256921.81288146973</v>
      </c>
      <c r="P151" s="365">
        <v>-1506755.0139581966</v>
      </c>
      <c r="Q151" s="366">
        <v>-0.85432602562349924</v>
      </c>
    </row>
    <row r="152" spans="1:17">
      <c r="A152" s="525" t="s">
        <v>194</v>
      </c>
      <c r="B152" s="525" t="s">
        <v>168</v>
      </c>
      <c r="C152" s="225" t="s">
        <v>207</v>
      </c>
      <c r="D152" s="369">
        <v>4053.0974831432104</v>
      </c>
      <c r="E152" s="369">
        <v>-170922.94291192436</v>
      </c>
      <c r="F152" s="370">
        <v>-0.97683627156042641</v>
      </c>
      <c r="G152" s="377">
        <v>1.754701453215106E-4</v>
      </c>
      <c r="H152" s="377">
        <v>-7.3206887208040992E-3</v>
      </c>
      <c r="I152" s="378">
        <v>2.3614191352571101</v>
      </c>
      <c r="J152" s="378">
        <v>-0.40455932042869147</v>
      </c>
      <c r="K152" s="370">
        <v>-0.14626264336841494</v>
      </c>
      <c r="L152" s="371">
        <v>9571.0619537568091</v>
      </c>
      <c r="M152" s="371">
        <v>-474408.89604020864</v>
      </c>
      <c r="N152" s="370">
        <v>-0.98022425971226657</v>
      </c>
      <c r="O152" s="369">
        <v>2161.6519910097122</v>
      </c>
      <c r="P152" s="369">
        <v>-108059.47747226214</v>
      </c>
      <c r="Q152" s="370">
        <v>-0.98038804354903641</v>
      </c>
    </row>
    <row r="153" spans="1:17">
      <c r="A153" s="525" t="s">
        <v>194</v>
      </c>
      <c r="B153" s="525" t="s">
        <v>168</v>
      </c>
      <c r="C153" s="225" t="s">
        <v>208</v>
      </c>
      <c r="D153" s="365">
        <v>31725206.684395824</v>
      </c>
      <c r="E153" s="365">
        <v>-858101.24111225083</v>
      </c>
      <c r="F153" s="366">
        <v>-2.6335608498499939E-2</v>
      </c>
      <c r="G153" s="375">
        <v>1.3734746451123536</v>
      </c>
      <c r="H153" s="375">
        <v>-2.242877138982613E-2</v>
      </c>
      <c r="I153" s="376">
        <v>2.2070381649286124</v>
      </c>
      <c r="J153" s="376">
        <v>-3.2007178422981841E-2</v>
      </c>
      <c r="K153" s="366">
        <v>-1.4295011272559029E-2</v>
      </c>
      <c r="L153" s="367">
        <v>70018741.942709908</v>
      </c>
      <c r="M153" s="367">
        <v>-2936761.9388900399</v>
      </c>
      <c r="N153" s="366">
        <v>-4.0254151950703178E-2</v>
      </c>
      <c r="O153" s="365">
        <v>17008413.126796845</v>
      </c>
      <c r="P153" s="365">
        <v>-292718.53947205469</v>
      </c>
      <c r="Q153" s="366">
        <v>-1.6919040044227427E-2</v>
      </c>
    </row>
    <row r="154" spans="1:17">
      <c r="A154" s="525" t="s">
        <v>194</v>
      </c>
      <c r="B154" s="525" t="s">
        <v>168</v>
      </c>
      <c r="C154" s="221" t="s">
        <v>209</v>
      </c>
      <c r="D154" s="369">
        <v>995924936.14895618</v>
      </c>
      <c r="E154" s="369">
        <v>3211699.0878474712</v>
      </c>
      <c r="F154" s="370">
        <v>3.235273760784725E-3</v>
      </c>
      <c r="G154" s="377">
        <v>43.116429842158517</v>
      </c>
      <c r="H154" s="377">
        <v>0.58754350598299965</v>
      </c>
      <c r="I154" s="378">
        <v>2.8122717767403684</v>
      </c>
      <c r="J154" s="378">
        <v>1.9452446673027257E-2</v>
      </c>
      <c r="K154" s="370">
        <v>6.9651647221154883E-3</v>
      </c>
      <c r="L154" s="371">
        <v>2800811589.6836629</v>
      </c>
      <c r="M154" s="371">
        <v>28342872.005675793</v>
      </c>
      <c r="N154" s="370">
        <v>1.0222972697565247E-2</v>
      </c>
      <c r="O154" s="369">
        <v>659333097.3099885</v>
      </c>
      <c r="P154" s="369">
        <v>2596734.1646984816</v>
      </c>
      <c r="Q154" s="370">
        <v>3.9539978451353167E-3</v>
      </c>
    </row>
    <row r="155" spans="1:17">
      <c r="A155" s="525" t="s">
        <v>194</v>
      </c>
      <c r="B155" s="525" t="s">
        <v>168</v>
      </c>
      <c r="C155" s="225" t="s">
        <v>210</v>
      </c>
      <c r="D155" s="365">
        <v>29476912.672937237</v>
      </c>
      <c r="E155" s="365">
        <v>-4037279.9924473688</v>
      </c>
      <c r="F155" s="366">
        <v>-0.12046478436036756</v>
      </c>
      <c r="G155" s="375">
        <v>1.2761395875281536</v>
      </c>
      <c r="H155" s="375">
        <v>-0.15964391701585856</v>
      </c>
      <c r="I155" s="376">
        <v>2.3596342881783685</v>
      </c>
      <c r="J155" s="376">
        <v>1.145445580639981E-2</v>
      </c>
      <c r="K155" s="366">
        <v>4.8780147280412132E-3</v>
      </c>
      <c r="L155" s="367">
        <v>69554733.852702186</v>
      </c>
      <c r="M155" s="367">
        <v>-9142617.4623824954</v>
      </c>
      <c r="N155" s="366">
        <v>-0.11617439862464649</v>
      </c>
      <c r="O155" s="365">
        <v>16353140.017637687</v>
      </c>
      <c r="P155" s="365">
        <v>-1925639.134910373</v>
      </c>
      <c r="Q155" s="366">
        <v>-0.1053483451405418</v>
      </c>
    </row>
    <row r="156" spans="1:17">
      <c r="A156" s="525" t="s">
        <v>194</v>
      </c>
      <c r="B156" s="525" t="s">
        <v>168</v>
      </c>
      <c r="C156" s="221" t="s">
        <v>211</v>
      </c>
      <c r="D156" s="369">
        <v>16559.4536216259</v>
      </c>
      <c r="E156" s="369">
        <v>-1346133.9382849487</v>
      </c>
      <c r="F156" s="370">
        <v>-0.98784799741454887</v>
      </c>
      <c r="G156" s="377">
        <v>7.1690595785476284E-4</v>
      </c>
      <c r="H156" s="377">
        <v>-5.7662322012371967E-2</v>
      </c>
      <c r="I156" s="378">
        <v>2.7455389590261929</v>
      </c>
      <c r="J156" s="378">
        <v>0.62610266923184188</v>
      </c>
      <c r="K156" s="370">
        <v>0.29540999757656911</v>
      </c>
      <c r="L156" s="371">
        <v>45464.625058361293</v>
      </c>
      <c r="M156" s="371">
        <v>-2842677.2016113889</v>
      </c>
      <c r="N156" s="370">
        <v>-0.98425817436023022</v>
      </c>
      <c r="O156" s="369">
        <v>8279.7268108129501</v>
      </c>
      <c r="P156" s="369">
        <v>-673066.96914247435</v>
      </c>
      <c r="Q156" s="370">
        <v>-0.98784799741454887</v>
      </c>
    </row>
    <row r="157" spans="1:17">
      <c r="A157" s="525" t="s">
        <v>194</v>
      </c>
      <c r="B157" s="525" t="s">
        <v>168</v>
      </c>
      <c r="C157" s="221" t="s">
        <v>212</v>
      </c>
      <c r="D157" s="365">
        <v>263037989.49686</v>
      </c>
      <c r="E157" s="365">
        <v>7215085.2817669809</v>
      </c>
      <c r="F157" s="366">
        <v>2.8203437467431057E-2</v>
      </c>
      <c r="G157" s="375">
        <v>11.387664479833379</v>
      </c>
      <c r="H157" s="375">
        <v>0.42794035268922492</v>
      </c>
      <c r="I157" s="376">
        <v>2.2858315565342164</v>
      </c>
      <c r="J157" s="376">
        <v>2.5640462164099098E-2</v>
      </c>
      <c r="K157" s="366">
        <v>1.1344378016516663E-2</v>
      </c>
      <c r="L157" s="367">
        <v>601260536.95923841</v>
      </c>
      <c r="M157" s="367">
        <v>23051887.116385579</v>
      </c>
      <c r="N157" s="366">
        <v>3.9867765939943456E-2</v>
      </c>
      <c r="O157" s="365">
        <v>124726454.33513008</v>
      </c>
      <c r="P157" s="365">
        <v>4933811.490384683</v>
      </c>
      <c r="Q157" s="366">
        <v>4.1186264642136997E-2</v>
      </c>
    </row>
    <row r="158" spans="1:17">
      <c r="A158" s="525" t="s">
        <v>194</v>
      </c>
      <c r="B158" s="525" t="s">
        <v>168</v>
      </c>
      <c r="C158" s="225" t="s">
        <v>213</v>
      </c>
      <c r="D158" s="369">
        <v>1688769.162992971</v>
      </c>
      <c r="E158" s="369">
        <v>-661521.1741171605</v>
      </c>
      <c r="F158" s="370">
        <v>-0.281463597782797</v>
      </c>
      <c r="G158" s="377">
        <v>7.3111631703231872E-2</v>
      </c>
      <c r="H158" s="377">
        <v>-2.7577295241957497E-2</v>
      </c>
      <c r="I158" s="378">
        <v>1.9743603316638829</v>
      </c>
      <c r="J158" s="378">
        <v>-4.070757175615114E-2</v>
      </c>
      <c r="K158" s="370">
        <v>-2.0201588088947783E-2</v>
      </c>
      <c r="L158" s="371">
        <v>3334238.8447505403</v>
      </c>
      <c r="M158" s="371">
        <v>-1401755.7772783376</v>
      </c>
      <c r="N158" s="370">
        <v>-0.29597917420730346</v>
      </c>
      <c r="O158" s="369">
        <v>844384.58149648551</v>
      </c>
      <c r="P158" s="369">
        <v>-330760.58705858025</v>
      </c>
      <c r="Q158" s="370">
        <v>-0.281463597782797</v>
      </c>
    </row>
    <row r="159" spans="1:17">
      <c r="A159" s="525" t="s">
        <v>194</v>
      </c>
      <c r="B159" s="525" t="s">
        <v>168</v>
      </c>
      <c r="C159" s="221" t="s">
        <v>214</v>
      </c>
      <c r="D159" s="365">
        <v>455935197.92220384</v>
      </c>
      <c r="E159" s="365">
        <v>-31539564.045908749</v>
      </c>
      <c r="F159" s="366">
        <v>-6.4699891166820775E-2</v>
      </c>
      <c r="G159" s="375">
        <v>19.738734577525584</v>
      </c>
      <c r="H159" s="375">
        <v>-1.145200449745424</v>
      </c>
      <c r="I159" s="376">
        <v>2.1431031622416827</v>
      </c>
      <c r="J159" s="376">
        <v>1.9869092038960368E-2</v>
      </c>
      <c r="K159" s="366">
        <v>9.3579376470081348E-3</v>
      </c>
      <c r="L159" s="367">
        <v>977116164.44436264</v>
      </c>
      <c r="M159" s="367">
        <v>-57906858.530296206</v>
      </c>
      <c r="N159" s="366">
        <v>-5.5947411067119784E-2</v>
      </c>
      <c r="O159" s="365">
        <v>208804323.17401692</v>
      </c>
      <c r="P159" s="365">
        <v>-12565365.463875979</v>
      </c>
      <c r="Q159" s="366">
        <v>-5.6761906027838656E-2</v>
      </c>
    </row>
    <row r="160" spans="1:17">
      <c r="A160" s="525" t="s">
        <v>194</v>
      </c>
      <c r="B160" s="525" t="s">
        <v>168</v>
      </c>
      <c r="C160" s="225" t="s">
        <v>215</v>
      </c>
      <c r="D160" s="369">
        <v>13769221.922174685</v>
      </c>
      <c r="E160" s="369">
        <v>-1804063.6063484363</v>
      </c>
      <c r="F160" s="370">
        <v>-0.11584348100753811</v>
      </c>
      <c r="G160" s="377">
        <v>0.59610887270701074</v>
      </c>
      <c r="H160" s="377">
        <v>-7.106717108598315E-2</v>
      </c>
      <c r="I160" s="378">
        <v>3.1471976676161657</v>
      </c>
      <c r="J160" s="378">
        <v>0.49072009859111843</v>
      </c>
      <c r="K160" s="370">
        <v>0.18472585814877307</v>
      </c>
      <c r="L160" s="371">
        <v>43334463.118357547</v>
      </c>
      <c r="M160" s="371">
        <v>1964379.435813494</v>
      </c>
      <c r="N160" s="370">
        <v>4.7483090701176331E-2</v>
      </c>
      <c r="O160" s="369">
        <v>9696301.1312093418</v>
      </c>
      <c r="P160" s="369">
        <v>313936.90011808276</v>
      </c>
      <c r="Q160" s="370">
        <v>3.3460318996970863E-2</v>
      </c>
    </row>
    <row r="161" spans="1:17">
      <c r="A161" s="525" t="s">
        <v>194</v>
      </c>
      <c r="B161" s="525" t="s">
        <v>462</v>
      </c>
      <c r="C161" s="221" t="s">
        <v>198</v>
      </c>
      <c r="D161" s="365">
        <v>417470792.72516245</v>
      </c>
      <c r="E161" s="365">
        <v>-19286233.292790949</v>
      </c>
      <c r="F161" s="366">
        <v>-4.4157808904940588E-2</v>
      </c>
      <c r="G161" s="375">
        <v>55.65384225818687</v>
      </c>
      <c r="H161" s="375">
        <v>-0.81661758124629813</v>
      </c>
      <c r="I161" s="376">
        <v>2.2767379577606981</v>
      </c>
      <c r="J161" s="376">
        <v>7.5203211072105702E-2</v>
      </c>
      <c r="K161" s="366">
        <v>3.4159447714927758E-2</v>
      </c>
      <c r="L161" s="367">
        <v>950471600.05382609</v>
      </c>
      <c r="M161" s="367">
        <v>-11064168.585071921</v>
      </c>
      <c r="N161" s="366">
        <v>-1.1506767554506896E-2</v>
      </c>
      <c r="O161" s="365">
        <v>206154696.60927576</v>
      </c>
      <c r="P161" s="365">
        <v>-3154143.1332872212</v>
      </c>
      <c r="Q161" s="366">
        <v>-1.5069325964286189E-2</v>
      </c>
    </row>
    <row r="162" spans="1:17">
      <c r="A162" s="525" t="s">
        <v>194</v>
      </c>
      <c r="B162" s="525" t="s">
        <v>169</v>
      </c>
      <c r="C162" s="225" t="s">
        <v>31</v>
      </c>
      <c r="D162" s="369">
        <v>38809761.080252841</v>
      </c>
      <c r="E162" s="369">
        <v>6459326.3226641454</v>
      </c>
      <c r="F162" s="370">
        <v>0.19966737297553414</v>
      </c>
      <c r="G162" s="377">
        <v>5.1738046322686522</v>
      </c>
      <c r="H162" s="377">
        <v>0.99105812118786485</v>
      </c>
      <c r="I162" s="378">
        <v>2.6766684276939054</v>
      </c>
      <c r="J162" s="378">
        <v>5.2891086767092421E-2</v>
      </c>
      <c r="K162" s="370">
        <v>2.0158374699740862E-2</v>
      </c>
      <c r="L162" s="371">
        <v>103880862.1698565</v>
      </c>
      <c r="M162" s="371">
        <v>19000524.483764082</v>
      </c>
      <c r="N162" s="370">
        <v>0.22385071739502874</v>
      </c>
      <c r="O162" s="369">
        <v>23045258.155136202</v>
      </c>
      <c r="P162" s="369">
        <v>3941291.2352360338</v>
      </c>
      <c r="Q162" s="370">
        <v>0.20630747801025975</v>
      </c>
    </row>
    <row r="163" spans="1:17">
      <c r="A163" s="525" t="s">
        <v>194</v>
      </c>
      <c r="B163" s="525" t="s">
        <v>169</v>
      </c>
      <c r="C163" s="221" t="s">
        <v>199</v>
      </c>
      <c r="D163" s="365">
        <v>4092273.5457615592</v>
      </c>
      <c r="E163" s="365">
        <v>2062046.5953048046</v>
      </c>
      <c r="F163" s="366">
        <v>1.0156729496871724</v>
      </c>
      <c r="G163" s="375">
        <v>0.54554893506790125</v>
      </c>
      <c r="H163" s="375">
        <v>0.28305092669930709</v>
      </c>
      <c r="I163" s="376">
        <v>1.9607014379358856</v>
      </c>
      <c r="J163" s="376">
        <v>-7.4217547121129268E-2</v>
      </c>
      <c r="K163" s="366">
        <v>-3.647199110437796E-2</v>
      </c>
      <c r="L163" s="367">
        <v>8023726.6256016744</v>
      </c>
      <c r="M163" s="367">
        <v>3892379.2601428172</v>
      </c>
      <c r="N163" s="366">
        <v>0.94215734379684668</v>
      </c>
      <c r="O163" s="365">
        <v>2047340.2953720083</v>
      </c>
      <c r="P163" s="365">
        <v>1024458.3533594786</v>
      </c>
      <c r="Q163" s="366">
        <v>1.0015411469126607</v>
      </c>
    </row>
    <row r="164" spans="1:17">
      <c r="A164" s="525" t="s">
        <v>194</v>
      </c>
      <c r="B164" s="525" t="s">
        <v>169</v>
      </c>
      <c r="C164" s="225" t="s">
        <v>200</v>
      </c>
      <c r="D164" s="369">
        <v>54382434.322429493</v>
      </c>
      <c r="E164" s="369">
        <v>1179341.9381336123</v>
      </c>
      <c r="F164" s="370">
        <v>2.2166793043062329E-2</v>
      </c>
      <c r="G164" s="377">
        <v>7.2498279499740326</v>
      </c>
      <c r="H164" s="377">
        <v>0.37093897315987689</v>
      </c>
      <c r="I164" s="378">
        <v>2.3858782792750217</v>
      </c>
      <c r="J164" s="378">
        <v>9.0208338559842893E-3</v>
      </c>
      <c r="K164" s="370">
        <v>3.7952776147220416E-3</v>
      </c>
      <c r="L164" s="371">
        <v>129749868.82398495</v>
      </c>
      <c r="M164" s="371">
        <v>3293702.571054399</v>
      </c>
      <c r="N164" s="370">
        <v>2.6046199791210808E-2</v>
      </c>
      <c r="O164" s="369">
        <v>28255945.942590013</v>
      </c>
      <c r="P164" s="369">
        <v>1338360.0217589922</v>
      </c>
      <c r="Q164" s="370">
        <v>4.9720655696811958E-2</v>
      </c>
    </row>
    <row r="165" spans="1:17">
      <c r="A165" s="525" t="s">
        <v>194</v>
      </c>
      <c r="B165" s="525" t="s">
        <v>169</v>
      </c>
      <c r="C165" s="221" t="s">
        <v>201</v>
      </c>
      <c r="D165" s="365">
        <v>12862133.966345098</v>
      </c>
      <c r="E165" s="365">
        <v>560331.22795609385</v>
      </c>
      <c r="F165" s="366">
        <v>4.5548708581346721E-2</v>
      </c>
      <c r="G165" s="375">
        <v>1.7146760619919461</v>
      </c>
      <c r="H165" s="375">
        <v>0.12411559906245184</v>
      </c>
      <c r="I165" s="376">
        <v>2.2905352974718065</v>
      </c>
      <c r="J165" s="376">
        <v>0.10592101566136636</v>
      </c>
      <c r="K165" s="366">
        <v>4.8484996433140214E-2</v>
      </c>
      <c r="L165" s="367">
        <v>29461171.850724496</v>
      </c>
      <c r="M165" s="367">
        <v>2586477.8964250982</v>
      </c>
      <c r="N165" s="366">
        <v>9.6242133987587797E-2</v>
      </c>
      <c r="O165" s="365">
        <v>6851543.6824772172</v>
      </c>
      <c r="P165" s="365">
        <v>486570.76120934822</v>
      </c>
      <c r="Q165" s="366">
        <v>7.6445063824784651E-2</v>
      </c>
    </row>
    <row r="166" spans="1:17">
      <c r="A166" s="525" t="s">
        <v>194</v>
      </c>
      <c r="B166" s="525" t="s">
        <v>169</v>
      </c>
      <c r="C166" s="225" t="s">
        <v>202</v>
      </c>
      <c r="D166" s="369">
        <v>3199295.2655509366</v>
      </c>
      <c r="E166" s="369">
        <v>-312194.72404513136</v>
      </c>
      <c r="F166" s="370">
        <v>-8.8906625099348102E-2</v>
      </c>
      <c r="G166" s="377">
        <v>0.42650426604467945</v>
      </c>
      <c r="H166" s="377">
        <v>-2.7513511853426209E-2</v>
      </c>
      <c r="I166" s="378">
        <v>2.1752651268822736</v>
      </c>
      <c r="J166" s="378">
        <v>-0.25893927092372993</v>
      </c>
      <c r="K166" s="370">
        <v>-0.10637531965562012</v>
      </c>
      <c r="L166" s="371">
        <v>6959315.4217525152</v>
      </c>
      <c r="M166" s="371">
        <v>-1588368.9537739912</v>
      </c>
      <c r="N166" s="370">
        <v>-0.18582447409052272</v>
      </c>
      <c r="O166" s="369">
        <v>1721569.378678344</v>
      </c>
      <c r="P166" s="369">
        <v>-223741.30214215303</v>
      </c>
      <c r="Q166" s="370">
        <v>-0.11501571669147623</v>
      </c>
    </row>
    <row r="167" spans="1:17">
      <c r="A167" s="525" t="s">
        <v>194</v>
      </c>
      <c r="B167" s="525" t="s">
        <v>169</v>
      </c>
      <c r="C167" s="221" t="s">
        <v>203</v>
      </c>
      <c r="D167" s="365">
        <v>8406439.59276741</v>
      </c>
      <c r="E167" s="365">
        <v>-1218328.9184962884</v>
      </c>
      <c r="F167" s="366">
        <v>-0.12658267230744297</v>
      </c>
      <c r="G167" s="375">
        <v>1.1206787904725559</v>
      </c>
      <c r="H167" s="375">
        <v>-0.12375477625114417</v>
      </c>
      <c r="I167" s="376">
        <v>2.0611097180873497</v>
      </c>
      <c r="J167" s="376">
        <v>1.97729929412227E-2</v>
      </c>
      <c r="K167" s="366">
        <v>9.6862965808873457E-3</v>
      </c>
      <c r="L167" s="367">
        <v>17326594.33916717</v>
      </c>
      <c r="M167" s="367">
        <v>-2320799.0939054303</v>
      </c>
      <c r="N167" s="366">
        <v>-0.11812249303252675</v>
      </c>
      <c r="O167" s="365">
        <v>4273618.1091405135</v>
      </c>
      <c r="P167" s="365">
        <v>-657697.17697454803</v>
      </c>
      <c r="Q167" s="366">
        <v>-0.13337155278357557</v>
      </c>
    </row>
    <row r="168" spans="1:17">
      <c r="A168" s="525" t="s">
        <v>194</v>
      </c>
      <c r="B168" s="525" t="s">
        <v>169</v>
      </c>
      <c r="C168" s="225" t="s">
        <v>204</v>
      </c>
      <c r="D168" s="369">
        <v>52792020.195063412</v>
      </c>
      <c r="E168" s="369">
        <v>-6476122.9089653343</v>
      </c>
      <c r="F168" s="370">
        <v>-0.10926819316067152</v>
      </c>
      <c r="G168" s="377">
        <v>7.0378067534926414</v>
      </c>
      <c r="H168" s="377">
        <v>-0.62526240289513701</v>
      </c>
      <c r="I168" s="378">
        <v>2.0433322330292882</v>
      </c>
      <c r="J168" s="378">
        <v>5.6673572491464874E-2</v>
      </c>
      <c r="K168" s="370">
        <v>2.8527080981351042E-2</v>
      </c>
      <c r="L168" s="371">
        <v>107871636.5113062</v>
      </c>
      <c r="M168" s="371">
        <v>-9873933.280307591</v>
      </c>
      <c r="N168" s="370">
        <v>-8.3858214774300957E-2</v>
      </c>
      <c r="O168" s="369">
        <v>24064475.488911178</v>
      </c>
      <c r="P168" s="369">
        <v>-2393670.2702144198</v>
      </c>
      <c r="Q168" s="370">
        <v>-9.0470068915877305E-2</v>
      </c>
    </row>
    <row r="169" spans="1:17">
      <c r="A169" s="525" t="s">
        <v>194</v>
      </c>
      <c r="B169" s="525" t="s">
        <v>169</v>
      </c>
      <c r="C169" s="221" t="s">
        <v>205</v>
      </c>
      <c r="D169" s="365">
        <v>1560435.2927742854</v>
      </c>
      <c r="E169" s="365">
        <v>-483909.16916137422</v>
      </c>
      <c r="F169" s="366">
        <v>-0.23670627830653912</v>
      </c>
      <c r="G169" s="375">
        <v>0.20802465981216731</v>
      </c>
      <c r="H169" s="375">
        <v>-5.6298670915338273E-2</v>
      </c>
      <c r="I169" s="376">
        <v>2.3349756833840813</v>
      </c>
      <c r="J169" s="376">
        <v>0.37071231284868289</v>
      </c>
      <c r="K169" s="366">
        <v>0.1887284151450821</v>
      </c>
      <c r="L169" s="367">
        <v>3643578.4641222758</v>
      </c>
      <c r="M169" s="367">
        <v>-372052.47921483871</v>
      </c>
      <c r="N169" s="366">
        <v>-9.2651063921140989E-2</v>
      </c>
      <c r="O169" s="365">
        <v>814700.63781035377</v>
      </c>
      <c r="P169" s="365">
        <v>-207522.20328513638</v>
      </c>
      <c r="Q169" s="366">
        <v>-0.20301072813315355</v>
      </c>
    </row>
    <row r="170" spans="1:17">
      <c r="A170" s="525" t="s">
        <v>194</v>
      </c>
      <c r="B170" s="525" t="s">
        <v>169</v>
      </c>
      <c r="C170" s="225" t="s">
        <v>206</v>
      </c>
      <c r="D170" s="369">
        <v>6164.2019810676575</v>
      </c>
      <c r="E170" s="369">
        <v>-843789.72377958673</v>
      </c>
      <c r="F170" s="370">
        <v>-0.99274760455332789</v>
      </c>
      <c r="G170" s="377">
        <v>8.2176173921655262E-4</v>
      </c>
      <c r="H170" s="377">
        <v>-0.10907295356196925</v>
      </c>
      <c r="I170" s="378">
        <v>2.3179241039943577</v>
      </c>
      <c r="J170" s="378">
        <v>0.30663256163740682</v>
      </c>
      <c r="K170" s="370">
        <v>0.15245555165914762</v>
      </c>
      <c r="L170" s="371">
        <v>14288.152353806496</v>
      </c>
      <c r="M170" s="371">
        <v>-1695216.9899216855</v>
      </c>
      <c r="N170" s="370">
        <v>-0.99164193660465527</v>
      </c>
      <c r="O170" s="369">
        <v>3082.1009905338287</v>
      </c>
      <c r="P170" s="369">
        <v>-421894.86188979336</v>
      </c>
      <c r="Q170" s="370">
        <v>-0.99274760455332789</v>
      </c>
    </row>
    <row r="171" spans="1:17">
      <c r="A171" s="525" t="s">
        <v>194</v>
      </c>
      <c r="B171" s="525" t="s">
        <v>169</v>
      </c>
      <c r="C171" s="221" t="s">
        <v>207</v>
      </c>
      <c r="D171" s="365">
        <v>442.67816036939621</v>
      </c>
      <c r="E171" s="365">
        <v>416.96812222171548</v>
      </c>
      <c r="F171" s="366">
        <v>16.218105933045031</v>
      </c>
      <c r="G171" s="375">
        <v>5.9014285400708425E-5</v>
      </c>
      <c r="H171" s="375">
        <v>5.5690108363590261E-5</v>
      </c>
      <c r="I171" s="376">
        <v>1.6265262650938646</v>
      </c>
      <c r="J171" s="376">
        <v>-0.77522677447557897</v>
      </c>
      <c r="K171" s="366">
        <v>-0.32277539018522572</v>
      </c>
      <c r="L171" s="367">
        <v>720.02765482425684</v>
      </c>
      <c r="M171" s="367">
        <v>658.27849255561819</v>
      </c>
      <c r="N171" s="366">
        <v>10.660525072255872</v>
      </c>
      <c r="O171" s="365">
        <v>236.09501886367798</v>
      </c>
      <c r="P171" s="365">
        <v>219.89971899986267</v>
      </c>
      <c r="Q171" s="366">
        <v>13.577996137705254</v>
      </c>
    </row>
    <row r="172" spans="1:17">
      <c r="A172" s="525" t="s">
        <v>194</v>
      </c>
      <c r="B172" s="525" t="s">
        <v>169</v>
      </c>
      <c r="C172" s="221" t="s">
        <v>208</v>
      </c>
      <c r="D172" s="369">
        <v>6535469.9757673498</v>
      </c>
      <c r="E172" s="369">
        <v>-1915460.082899563</v>
      </c>
      <c r="F172" s="370">
        <v>-0.22665671939092064</v>
      </c>
      <c r="G172" s="377">
        <v>0.87125619672733945</v>
      </c>
      <c r="H172" s="377">
        <v>-0.22140603434159234</v>
      </c>
      <c r="I172" s="378">
        <v>2.0563644448019347</v>
      </c>
      <c r="J172" s="378">
        <v>-2.5128170926915327E-2</v>
      </c>
      <c r="K172" s="370">
        <v>-1.2072188359945977E-2</v>
      </c>
      <c r="L172" s="371">
        <v>13439308.088238539</v>
      </c>
      <c r="M172" s="371">
        <v>-4151240.4249176178</v>
      </c>
      <c r="N172" s="370">
        <v>-0.23599266514133208</v>
      </c>
      <c r="O172" s="369">
        <v>3443047.914543502</v>
      </c>
      <c r="P172" s="369">
        <v>-965145.26407738775</v>
      </c>
      <c r="Q172" s="370">
        <v>-0.21894350473527455</v>
      </c>
    </row>
    <row r="173" spans="1:17">
      <c r="A173" s="525" t="s">
        <v>194</v>
      </c>
      <c r="B173" s="525" t="s">
        <v>169</v>
      </c>
      <c r="C173" s="225" t="s">
        <v>209</v>
      </c>
      <c r="D173" s="365">
        <v>319787416.82125425</v>
      </c>
      <c r="E173" s="365">
        <v>-4579413.1824333668</v>
      </c>
      <c r="F173" s="366">
        <v>-1.4118007018107569E-2</v>
      </c>
      <c r="G173" s="375">
        <v>42.631481679821064</v>
      </c>
      <c r="H173" s="375">
        <v>0.69250198218355052</v>
      </c>
      <c r="I173" s="376">
        <v>2.7448952063520036</v>
      </c>
      <c r="J173" s="376">
        <v>-1.2025938628911881E-2</v>
      </c>
      <c r="K173" s="366">
        <v>-4.3620901710611417E-3</v>
      </c>
      <c r="L173" s="367">
        <v>877782947.48435092</v>
      </c>
      <c r="M173" s="367">
        <v>-16470824.883245468</v>
      </c>
      <c r="N173" s="366">
        <v>-1.8418513169519948E-2</v>
      </c>
      <c r="O173" s="365">
        <v>207397914.94385695</v>
      </c>
      <c r="P173" s="365">
        <v>-2281990.1424151063</v>
      </c>
      <c r="Q173" s="366">
        <v>-1.0883208581557634E-2</v>
      </c>
    </row>
    <row r="174" spans="1:17">
      <c r="A174" s="525" t="s">
        <v>194</v>
      </c>
      <c r="B174" s="525" t="s">
        <v>169</v>
      </c>
      <c r="C174" s="221" t="s">
        <v>210</v>
      </c>
      <c r="D174" s="369">
        <v>1080091.7397346999</v>
      </c>
      <c r="E174" s="369">
        <v>-359801.19541591289</v>
      </c>
      <c r="F174" s="370">
        <v>-0.24988052002510705</v>
      </c>
      <c r="G174" s="377">
        <v>0.14398912775471515</v>
      </c>
      <c r="H174" s="377">
        <v>-4.2181697953223962E-2</v>
      </c>
      <c r="I174" s="378">
        <v>2.0988965929821921</v>
      </c>
      <c r="J174" s="378">
        <v>0.21139086037169674</v>
      </c>
      <c r="K174" s="370">
        <v>0.11199481766836003</v>
      </c>
      <c r="L174" s="371">
        <v>2267000.8726373701</v>
      </c>
      <c r="M174" s="371">
        <v>-450805.29680476384</v>
      </c>
      <c r="N174" s="370">
        <v>-0.16587102563583395</v>
      </c>
      <c r="O174" s="369">
        <v>616760.58760645287</v>
      </c>
      <c r="P174" s="369">
        <v>-164014.11578306893</v>
      </c>
      <c r="Q174" s="370">
        <v>-0.21006586800397872</v>
      </c>
    </row>
    <row r="175" spans="1:17">
      <c r="A175" s="525" t="s">
        <v>194</v>
      </c>
      <c r="B175" s="525" t="s">
        <v>169</v>
      </c>
      <c r="C175" s="225" t="s">
        <v>211</v>
      </c>
      <c r="D175" s="365">
        <v>4252.3303139209747</v>
      </c>
      <c r="E175" s="365">
        <v>-49958.529394224664</v>
      </c>
      <c r="F175" s="366">
        <v>-0.92155943778028615</v>
      </c>
      <c r="G175" s="375">
        <v>5.66886413719644E-4</v>
      </c>
      <c r="H175" s="375">
        <v>-6.4423017473064018E-3</v>
      </c>
      <c r="I175" s="376">
        <v>2.4148275370732701</v>
      </c>
      <c r="J175" s="376">
        <v>0.11640776026663335</v>
      </c>
      <c r="K175" s="366">
        <v>5.0646866791394907E-2</v>
      </c>
      <c r="L175" s="367">
        <v>10268.644338787793</v>
      </c>
      <c r="M175" s="367">
        <v>-114330.66773210419</v>
      </c>
      <c r="N175" s="366">
        <v>-0.91758666907450215</v>
      </c>
      <c r="O175" s="365">
        <v>2126.1651569604874</v>
      </c>
      <c r="P175" s="365">
        <v>-24979.264697112332</v>
      </c>
      <c r="Q175" s="366">
        <v>-0.92155943778028615</v>
      </c>
    </row>
    <row r="176" spans="1:17">
      <c r="A176" s="525" t="s">
        <v>194</v>
      </c>
      <c r="B176" s="525" t="s">
        <v>169</v>
      </c>
      <c r="C176" s="225" t="s">
        <v>212</v>
      </c>
      <c r="D176" s="369">
        <v>90659427.942272395</v>
      </c>
      <c r="E176" s="369">
        <v>231307.93913576007</v>
      </c>
      <c r="F176" s="370">
        <v>2.5579204690724167E-3</v>
      </c>
      <c r="G176" s="377">
        <v>12.085984432540577</v>
      </c>
      <c r="H176" s="377">
        <v>0.39408890529458773</v>
      </c>
      <c r="I176" s="378">
        <v>2.3061236137159455</v>
      </c>
      <c r="J176" s="378">
        <v>4.6433727361535393E-2</v>
      </c>
      <c r="K176" s="370">
        <v>2.0548716725217363E-2</v>
      </c>
      <c r="L176" s="371">
        <v>209071847.58365357</v>
      </c>
      <c r="M176" s="371">
        <v>4732339.3705227971</v>
      </c>
      <c r="N176" s="370">
        <v>2.315919917741438E-2</v>
      </c>
      <c r="O176" s="369">
        <v>43338607.197522908</v>
      </c>
      <c r="P176" s="369">
        <v>598417.96828267723</v>
      </c>
      <c r="Q176" s="370">
        <v>1.4001294310444376E-2</v>
      </c>
    </row>
    <row r="177" spans="1:17">
      <c r="A177" s="525" t="s">
        <v>194</v>
      </c>
      <c r="B177" s="525" t="s">
        <v>169</v>
      </c>
      <c r="C177" s="221" t="s">
        <v>213</v>
      </c>
      <c r="D177" s="365">
        <v>658750.96690844395</v>
      </c>
      <c r="E177" s="365">
        <v>-202597.40708170389</v>
      </c>
      <c r="F177" s="366">
        <v>-0.23520960066736157</v>
      </c>
      <c r="G177" s="375">
        <v>8.7819370932343724E-2</v>
      </c>
      <c r="H177" s="375">
        <v>-2.3548588513309862E-2</v>
      </c>
      <c r="I177" s="376">
        <v>1.8768104402979362</v>
      </c>
      <c r="J177" s="376">
        <v>-8.4408342762226862E-2</v>
      </c>
      <c r="K177" s="366">
        <v>-4.3038718317046386E-2</v>
      </c>
      <c r="L177" s="367">
        <v>1236350.6922501279</v>
      </c>
      <c r="M177" s="367">
        <v>-452941.91757767997</v>
      </c>
      <c r="N177" s="366">
        <v>-0.2681251992358204</v>
      </c>
      <c r="O177" s="365">
        <v>329375.48345422198</v>
      </c>
      <c r="P177" s="365">
        <v>-101298.70354085194</v>
      </c>
      <c r="Q177" s="366">
        <v>-0.23520960066736157</v>
      </c>
    </row>
    <row r="178" spans="1:17">
      <c r="A178" s="525" t="s">
        <v>194</v>
      </c>
      <c r="B178" s="525" t="s">
        <v>169</v>
      </c>
      <c r="C178" s="225" t="s">
        <v>214</v>
      </c>
      <c r="D178" s="369">
        <v>150287959.18096879</v>
      </c>
      <c r="E178" s="369">
        <v>-16501432.042596221</v>
      </c>
      <c r="F178" s="370">
        <v>-9.8935741185586859E-2</v>
      </c>
      <c r="G178" s="377">
        <v>20.035179752248883</v>
      </c>
      <c r="H178" s="377">
        <v>-1.5298393720151147</v>
      </c>
      <c r="I178" s="378">
        <v>2.1984642448561531</v>
      </c>
      <c r="J178" s="378">
        <v>9.1033071175565805E-2</v>
      </c>
      <c r="K178" s="370">
        <v>4.3196225011979075E-2</v>
      </c>
      <c r="L178" s="371">
        <v>330402704.6917609</v>
      </c>
      <c r="M178" s="371">
        <v>-21094457.81198734</v>
      </c>
      <c r="N178" s="370">
        <v>-6.0013166711587317E-2</v>
      </c>
      <c r="O178" s="369">
        <v>70232415.073496044</v>
      </c>
      <c r="P178" s="369">
        <v>-5248582.7887967527</v>
      </c>
      <c r="Q178" s="370">
        <v>-6.9535153713418632E-2</v>
      </c>
    </row>
    <row r="179" spans="1:17">
      <c r="A179" s="525" t="s">
        <v>194</v>
      </c>
      <c r="B179" s="525" t="s">
        <v>169</v>
      </c>
      <c r="C179" s="221" t="s">
        <v>215</v>
      </c>
      <c r="D179" s="365">
        <v>4995574.4144557081</v>
      </c>
      <c r="E179" s="365">
        <v>-855078.35431623831</v>
      </c>
      <c r="F179" s="366">
        <v>-0.14615093188921541</v>
      </c>
      <c r="G179" s="375">
        <v>0.66596972841208013</v>
      </c>
      <c r="H179" s="375">
        <v>-9.0489887648735334E-2</v>
      </c>
      <c r="I179" s="376">
        <v>3.3176422909821954</v>
      </c>
      <c r="J179" s="376">
        <v>0.50716024258270265</v>
      </c>
      <c r="K179" s="366">
        <v>0.18045311581745174</v>
      </c>
      <c r="L179" s="367">
        <v>16573528.945146875</v>
      </c>
      <c r="M179" s="367">
        <v>130374.36709453166</v>
      </c>
      <c r="N179" s="366">
        <v>7.9287928892032723E-3</v>
      </c>
      <c r="O179" s="365">
        <v>3966137.9838476358</v>
      </c>
      <c r="P179" s="365">
        <v>351655.33975777961</v>
      </c>
      <c r="Q179" s="366">
        <v>9.7290642779204184E-2</v>
      </c>
    </row>
    <row r="180" spans="1:17">
      <c r="A180" s="525" t="s">
        <v>195</v>
      </c>
      <c r="B180" s="525" t="s">
        <v>459</v>
      </c>
      <c r="C180" s="221" t="s">
        <v>198</v>
      </c>
      <c r="D180" s="369">
        <v>1082574.580609499</v>
      </c>
      <c r="E180" s="369">
        <v>6972.2511024184059</v>
      </c>
      <c r="F180" s="370">
        <v>6.4821829696237263E-3</v>
      </c>
      <c r="G180" s="377">
        <v>46.330919822593515</v>
      </c>
      <c r="H180" s="377">
        <v>3.406288999426728</v>
      </c>
      <c r="I180" s="378">
        <v>2.6477492483479983</v>
      </c>
      <c r="J180" s="378">
        <v>-0.13034443899212089</v>
      </c>
      <c r="K180" s="370">
        <v>-4.6918662097720304E-2</v>
      </c>
      <c r="L180" s="371">
        <v>2866386.0320894504</v>
      </c>
      <c r="M180" s="371">
        <v>-121738.00960249687</v>
      </c>
      <c r="N180" s="370">
        <v>-4.074061448050393E-2</v>
      </c>
      <c r="O180" s="369">
        <v>607798.36839556694</v>
      </c>
      <c r="P180" s="369">
        <v>-30282.791670597275</v>
      </c>
      <c r="Q180" s="370">
        <v>-4.7459153420949113E-2</v>
      </c>
    </row>
    <row r="181" spans="1:17">
      <c r="A181" s="525" t="s">
        <v>195</v>
      </c>
      <c r="B181" s="525" t="s">
        <v>96</v>
      </c>
      <c r="C181" s="225" t="s">
        <v>31</v>
      </c>
      <c r="D181" s="365">
        <v>15314.222418431462</v>
      </c>
      <c r="E181" s="365">
        <v>681.90555738055082</v>
      </c>
      <c r="F181" s="366">
        <v>4.6602705768058084E-2</v>
      </c>
      <c r="G181" s="375">
        <v>0.65540243020877609</v>
      </c>
      <c r="H181" s="375">
        <v>7.1462825284301701E-2</v>
      </c>
      <c r="I181" s="376">
        <v>3.0888505815147971</v>
      </c>
      <c r="J181" s="376">
        <v>-0.27796561247371887</v>
      </c>
      <c r="K181" s="366">
        <v>-8.2560376467842006E-2</v>
      </c>
      <c r="L181" s="367">
        <v>47303.344822618965</v>
      </c>
      <c r="M181" s="367">
        <v>-1960.9765407384548</v>
      </c>
      <c r="N181" s="366">
        <v>-3.9805207632414893E-2</v>
      </c>
      <c r="O181" s="365">
        <v>8676.5721515417099</v>
      </c>
      <c r="P181" s="365">
        <v>-240.56327844539555</v>
      </c>
      <c r="Q181" s="366">
        <v>-2.6977641007493749E-2</v>
      </c>
    </row>
    <row r="182" spans="1:17">
      <c r="A182" s="525" t="s">
        <v>195</v>
      </c>
      <c r="B182" s="525" t="s">
        <v>96</v>
      </c>
      <c r="C182" s="221" t="s">
        <v>199</v>
      </c>
      <c r="D182" s="369">
        <v>1416.635950088501</v>
      </c>
      <c r="E182" s="369">
        <v>-1196.3329243659973</v>
      </c>
      <c r="F182" s="370">
        <v>-0.45784430731719</v>
      </c>
      <c r="G182" s="377">
        <v>6.0627736690807364E-2</v>
      </c>
      <c r="H182" s="377">
        <v>-4.364939363094008E-2</v>
      </c>
      <c r="I182" s="378">
        <v>2.5031681216989803</v>
      </c>
      <c r="J182" s="378">
        <v>-0.41220805586096443</v>
      </c>
      <c r="K182" s="370">
        <v>-0.14139103524059332</v>
      </c>
      <c r="L182" s="371">
        <v>3546.0779503142835</v>
      </c>
      <c r="M182" s="371">
        <v>-4071.7092589759827</v>
      </c>
      <c r="N182" s="370">
        <v>-0.53450026196719347</v>
      </c>
      <c r="O182" s="369">
        <v>708.31797504425049</v>
      </c>
      <c r="P182" s="369">
        <v>-598.16646218299866</v>
      </c>
      <c r="Q182" s="370">
        <v>-0.45784430731719</v>
      </c>
    </row>
    <row r="183" spans="1:17">
      <c r="A183" s="525" t="s">
        <v>195</v>
      </c>
      <c r="B183" s="525" t="s">
        <v>96</v>
      </c>
      <c r="C183" s="225" t="s">
        <v>200</v>
      </c>
      <c r="D183" s="365">
        <v>101025.54387664795</v>
      </c>
      <c r="E183" s="365">
        <v>70304.363588409818</v>
      </c>
      <c r="F183" s="366">
        <v>2.2884655774546019</v>
      </c>
      <c r="G183" s="375">
        <v>4.3235879146059908</v>
      </c>
      <c r="H183" s="375">
        <v>3.0975815308815404</v>
      </c>
      <c r="I183" s="376">
        <v>1.0001757522459858</v>
      </c>
      <c r="J183" s="376">
        <v>-2.5668886223227414</v>
      </c>
      <c r="K183" s="366">
        <v>-0.71960815751554486</v>
      </c>
      <c r="L183" s="367">
        <v>101043.29934288621</v>
      </c>
      <c r="M183" s="367">
        <v>-8541.1284079910693</v>
      </c>
      <c r="N183" s="366">
        <v>-7.7941077790796717E-2</v>
      </c>
      <c r="O183" s="365">
        <v>25378.029063224792</v>
      </c>
      <c r="P183" s="365">
        <v>5944.9932221524869</v>
      </c>
      <c r="Q183" s="366">
        <v>0.30592200162506594</v>
      </c>
    </row>
    <row r="184" spans="1:17">
      <c r="A184" s="525" t="s">
        <v>195</v>
      </c>
      <c r="B184" s="525" t="s">
        <v>96</v>
      </c>
      <c r="C184" s="221" t="s">
        <v>201</v>
      </c>
      <c r="D184" s="369">
        <v>5260.0462962090969</v>
      </c>
      <c r="E184" s="369">
        <v>-1518.7769817853296</v>
      </c>
      <c r="F184" s="370">
        <v>-0.22404728955180447</v>
      </c>
      <c r="G184" s="377">
        <v>0.22511408227928906</v>
      </c>
      <c r="H184" s="377">
        <v>-4.5412002167504267E-2</v>
      </c>
      <c r="I184" s="378">
        <v>3.3310945710470485</v>
      </c>
      <c r="J184" s="378">
        <v>-0.14045284143892323</v>
      </c>
      <c r="K184" s="370">
        <v>-4.0458281207326238E-2</v>
      </c>
      <c r="L184" s="371">
        <v>17521.711660758257</v>
      </c>
      <c r="M184" s="371">
        <v>-6011.2947496629677</v>
      </c>
      <c r="N184" s="370">
        <v>-0.25544100251470458</v>
      </c>
      <c r="O184" s="369">
        <v>2715.1377745866776</v>
      </c>
      <c r="P184" s="369">
        <v>-797.04719399008491</v>
      </c>
      <c r="Q184" s="370">
        <v>-0.22693770434108748</v>
      </c>
    </row>
    <row r="185" spans="1:17">
      <c r="A185" s="525" t="s">
        <v>195</v>
      </c>
      <c r="B185" s="525" t="s">
        <v>96</v>
      </c>
      <c r="C185" s="225" t="s">
        <v>202</v>
      </c>
      <c r="D185" s="365">
        <v>36.255918025970459</v>
      </c>
      <c r="E185" s="365">
        <v>15.684934139251709</v>
      </c>
      <c r="F185" s="366">
        <v>0.76247855842123224</v>
      </c>
      <c r="G185" s="375">
        <v>1.5516437031156179E-3</v>
      </c>
      <c r="H185" s="375">
        <v>7.3070657348763479E-4</v>
      </c>
      <c r="I185" s="376">
        <v>3.2628418746750061</v>
      </c>
      <c r="J185" s="376">
        <v>6.1584847052689184E-2</v>
      </c>
      <c r="K185" s="366">
        <v>1.9237707725839919E-2</v>
      </c>
      <c r="L185" s="367">
        <v>118.2973275399208</v>
      </c>
      <c r="M185" s="367">
        <v>52.444320807456961</v>
      </c>
      <c r="N185" s="366">
        <v>0.79638460580119963</v>
      </c>
      <c r="O185" s="365">
        <v>18.127959012985229</v>
      </c>
      <c r="P185" s="365">
        <v>7.8424670696258545</v>
      </c>
      <c r="Q185" s="366">
        <v>0.76247855842123224</v>
      </c>
    </row>
    <row r="186" spans="1:17">
      <c r="A186" s="525" t="s">
        <v>195</v>
      </c>
      <c r="B186" s="525" t="s">
        <v>96</v>
      </c>
      <c r="C186" s="221" t="s">
        <v>203</v>
      </c>
      <c r="D186" s="369">
        <v>1447.9991233348846</v>
      </c>
      <c r="E186" s="369">
        <v>-677.79993581771851</v>
      </c>
      <c r="F186" s="370">
        <v>-0.31884478116567921</v>
      </c>
      <c r="G186" s="377">
        <v>6.1969985706336821E-2</v>
      </c>
      <c r="H186" s="377">
        <v>-2.286540123465073E-2</v>
      </c>
      <c r="I186" s="378">
        <v>2.9457632744594764</v>
      </c>
      <c r="J186" s="378">
        <v>0.13726702021793713</v>
      </c>
      <c r="K186" s="370">
        <v>4.8875628732147756E-2</v>
      </c>
      <c r="L186" s="371">
        <v>4265.4626389694213</v>
      </c>
      <c r="M186" s="371">
        <v>-1704.836055930853</v>
      </c>
      <c r="N186" s="370">
        <v>-0.28555289158096803</v>
      </c>
      <c r="O186" s="369">
        <v>723.99956166744232</v>
      </c>
      <c r="P186" s="369">
        <v>-338.89996790885925</v>
      </c>
      <c r="Q186" s="370">
        <v>-0.31884478116567921</v>
      </c>
    </row>
    <row r="187" spans="1:17">
      <c r="A187" s="525" t="s">
        <v>195</v>
      </c>
      <c r="B187" s="525" t="s">
        <v>96</v>
      </c>
      <c r="C187" s="225" t="s">
        <v>204</v>
      </c>
      <c r="D187" s="365">
        <v>281088.52157306671</v>
      </c>
      <c r="E187" s="365">
        <v>-7489.0695965877385</v>
      </c>
      <c r="F187" s="366">
        <v>-2.5951667162489145E-2</v>
      </c>
      <c r="G187" s="375">
        <v>12.029739095408083</v>
      </c>
      <c r="H187" s="375">
        <v>0.51332059669319108</v>
      </c>
      <c r="I187" s="376">
        <v>2.6751877512550477</v>
      </c>
      <c r="J187" s="376">
        <v>-1.2086231682250315E-2</v>
      </c>
      <c r="K187" s="366">
        <v>-4.4975807301344019E-3</v>
      </c>
      <c r="L187" s="367">
        <v>751964.56993065833</v>
      </c>
      <c r="M187" s="367">
        <v>-23522.48287827021</v>
      </c>
      <c r="N187" s="366">
        <v>-3.0332528174478613E-2</v>
      </c>
      <c r="O187" s="365">
        <v>166601.18586051464</v>
      </c>
      <c r="P187" s="365">
        <v>-7099.4685240000254</v>
      </c>
      <c r="Q187" s="366">
        <v>-4.0871858250367876E-2</v>
      </c>
    </row>
    <row r="188" spans="1:17">
      <c r="A188" s="525" t="s">
        <v>195</v>
      </c>
      <c r="B188" s="525" t="s">
        <v>96</v>
      </c>
      <c r="C188" s="221" t="s">
        <v>205</v>
      </c>
      <c r="D188" s="369">
        <v>66293.083014249802</v>
      </c>
      <c r="E188" s="369">
        <v>3089.6358599064843</v>
      </c>
      <c r="F188" s="370">
        <v>4.8883977045770445E-2</v>
      </c>
      <c r="G188" s="377">
        <v>2.8371435732367805</v>
      </c>
      <c r="H188" s="377">
        <v>0.31485019265717051</v>
      </c>
      <c r="I188" s="378">
        <v>2.048611019697971</v>
      </c>
      <c r="J188" s="378">
        <v>-1.5558459921218848E-3</v>
      </c>
      <c r="K188" s="370">
        <v>-7.5888749260328225E-4</v>
      </c>
      <c r="L188" s="371">
        <v>135808.74039274454</v>
      </c>
      <c r="M188" s="371">
        <v>6231.1272395150881</v>
      </c>
      <c r="N188" s="370">
        <v>4.8087992114398584E-2</v>
      </c>
      <c r="O188" s="369">
        <v>33142.272840499878</v>
      </c>
      <c r="P188" s="369">
        <v>1540.5492633282192</v>
      </c>
      <c r="Q188" s="370">
        <v>4.8748900026487026E-2</v>
      </c>
    </row>
    <row r="189" spans="1:17">
      <c r="A189" s="525" t="s">
        <v>195</v>
      </c>
      <c r="B189" s="525" t="s">
        <v>96</v>
      </c>
      <c r="C189" s="225" t="s">
        <v>206</v>
      </c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</row>
    <row r="190" spans="1:17">
      <c r="A190" s="525" t="s">
        <v>195</v>
      </c>
      <c r="B190" s="525" t="s">
        <v>96</v>
      </c>
      <c r="C190" s="221" t="s">
        <v>207</v>
      </c>
      <c r="D190" s="374"/>
      <c r="E190" s="374"/>
      <c r="F190" s="374"/>
      <c r="G190" s="374"/>
      <c r="H190" s="374"/>
      <c r="I190" s="374"/>
      <c r="J190" s="374"/>
      <c r="K190" s="374"/>
      <c r="L190" s="374"/>
      <c r="M190" s="374"/>
      <c r="N190" s="374"/>
      <c r="O190" s="374"/>
      <c r="P190" s="374"/>
      <c r="Q190" s="374"/>
    </row>
    <row r="191" spans="1:17">
      <c r="A191" s="525" t="s">
        <v>195</v>
      </c>
      <c r="B191" s="525" t="s">
        <v>96</v>
      </c>
      <c r="C191" s="221" t="s">
        <v>208</v>
      </c>
      <c r="D191" s="365">
        <v>1058.1576814651489</v>
      </c>
      <c r="E191" s="365">
        <v>-1220.9107289375675</v>
      </c>
      <c r="F191" s="366">
        <v>-0.53570604698163926</v>
      </c>
      <c r="G191" s="375">
        <v>4.5285950342581954E-2</v>
      </c>
      <c r="H191" s="375">
        <v>-4.5666037630622006E-2</v>
      </c>
      <c r="I191" s="376">
        <v>3.3190589236602466</v>
      </c>
      <c r="J191" s="376">
        <v>0.56385424132506268</v>
      </c>
      <c r="K191" s="366">
        <v>0.20465058183886575</v>
      </c>
      <c r="L191" s="367">
        <v>3512.0876953065394</v>
      </c>
      <c r="M191" s="367">
        <v>-2767.2122603972289</v>
      </c>
      <c r="N191" s="366">
        <v>-0.44068801935216467</v>
      </c>
      <c r="O191" s="365">
        <v>529.07884073257446</v>
      </c>
      <c r="P191" s="365">
        <v>-610.45536446878373</v>
      </c>
      <c r="Q191" s="366">
        <v>-0.53570604698163926</v>
      </c>
    </row>
    <row r="192" spans="1:17">
      <c r="A192" s="525" t="s">
        <v>195</v>
      </c>
      <c r="B192" s="525" t="s">
        <v>96</v>
      </c>
      <c r="C192" s="225" t="s">
        <v>209</v>
      </c>
      <c r="D192" s="369">
        <v>1248778.9882670599</v>
      </c>
      <c r="E192" s="369">
        <v>-174632.70766951167</v>
      </c>
      <c r="F192" s="370">
        <v>-0.12268601429090228</v>
      </c>
      <c r="G192" s="377">
        <v>53.44396609512718</v>
      </c>
      <c r="H192" s="377">
        <v>-3.3608769972592754</v>
      </c>
      <c r="I192" s="378">
        <v>2.6051340057944072</v>
      </c>
      <c r="J192" s="378">
        <v>-3.8937951271061255E-2</v>
      </c>
      <c r="K192" s="370">
        <v>-1.4726509680272341E-2</v>
      </c>
      <c r="L192" s="371">
        <v>3253236.6080560531</v>
      </c>
      <c r="M192" s="371">
        <v>-510366.34052883554</v>
      </c>
      <c r="N192" s="370">
        <v>-0.13560578719408561</v>
      </c>
      <c r="O192" s="369">
        <v>775838.36656153202</v>
      </c>
      <c r="P192" s="369">
        <v>-132644.73012435425</v>
      </c>
      <c r="Q192" s="370">
        <v>-0.14600682237042986</v>
      </c>
    </row>
    <row r="193" spans="1:17">
      <c r="A193" s="525" t="s">
        <v>195</v>
      </c>
      <c r="B193" s="525" t="s">
        <v>96</v>
      </c>
      <c r="C193" s="221" t="s">
        <v>210</v>
      </c>
      <c r="D193" s="365">
        <v>383.33303117752075</v>
      </c>
      <c r="E193" s="365">
        <v>301.46442769280009</v>
      </c>
      <c r="F193" s="366">
        <v>3.6822959579255952</v>
      </c>
      <c r="G193" s="375">
        <v>1.6405495058676067E-2</v>
      </c>
      <c r="H193" s="375">
        <v>1.3138321416350178E-2</v>
      </c>
      <c r="I193" s="376">
        <v>2.610206837263604</v>
      </c>
      <c r="J193" s="376">
        <v>0.49244424911662543</v>
      </c>
      <c r="K193" s="366">
        <v>0.23253043182121244</v>
      </c>
      <c r="L193" s="367">
        <v>1000.5784989285469</v>
      </c>
      <c r="M193" s="367">
        <v>827.20023332476615</v>
      </c>
      <c r="N193" s="366">
        <v>4.7710722589367514</v>
      </c>
      <c r="O193" s="365">
        <v>191.66651558876038</v>
      </c>
      <c r="P193" s="365">
        <v>149.71532654762268</v>
      </c>
      <c r="Q193" s="366">
        <v>3.5687981668603137</v>
      </c>
    </row>
    <row r="194" spans="1:17">
      <c r="A194" s="525" t="s">
        <v>195</v>
      </c>
      <c r="B194" s="525" t="s">
        <v>96</v>
      </c>
      <c r="C194" s="225" t="s">
        <v>211</v>
      </c>
      <c r="D194" s="374"/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</row>
    <row r="195" spans="1:17">
      <c r="A195" s="525" t="s">
        <v>195</v>
      </c>
      <c r="B195" s="525" t="s">
        <v>96</v>
      </c>
      <c r="C195" s="225" t="s">
        <v>212</v>
      </c>
      <c r="D195" s="365">
        <v>46409.405351981521</v>
      </c>
      <c r="E195" s="365">
        <v>5127.2169663731838</v>
      </c>
      <c r="F195" s="366">
        <v>0.12419925316170055</v>
      </c>
      <c r="G195" s="375">
        <v>1.9861822703857703</v>
      </c>
      <c r="H195" s="375">
        <v>0.33871215302675406</v>
      </c>
      <c r="I195" s="376">
        <v>3.3811758725446945</v>
      </c>
      <c r="J195" s="376">
        <v>0.18352789589198393</v>
      </c>
      <c r="K195" s="366">
        <v>5.7394652954919835E-2</v>
      </c>
      <c r="L195" s="367">
        <v>156918.36163526654</v>
      </c>
      <c r="M195" s="367">
        <v>24912.455472230009</v>
      </c>
      <c r="N195" s="366">
        <v>0.18872227914909642</v>
      </c>
      <c r="O195" s="365">
        <v>22947.623651862144</v>
      </c>
      <c r="P195" s="365">
        <v>2279.5319962488902</v>
      </c>
      <c r="Q195" s="366">
        <v>0.11029233052727397</v>
      </c>
    </row>
    <row r="196" spans="1:17">
      <c r="A196" s="525" t="s">
        <v>195</v>
      </c>
      <c r="B196" s="525" t="s">
        <v>96</v>
      </c>
      <c r="C196" s="221" t="s">
        <v>213</v>
      </c>
      <c r="D196" s="374"/>
      <c r="E196" s="374"/>
      <c r="F196" s="374"/>
      <c r="G196" s="374"/>
      <c r="H196" s="374"/>
      <c r="I196" s="374"/>
      <c r="J196" s="374"/>
      <c r="K196" s="374"/>
      <c r="L196" s="374"/>
      <c r="M196" s="374"/>
      <c r="N196" s="374"/>
      <c r="O196" s="374"/>
      <c r="P196" s="374"/>
      <c r="Q196" s="374"/>
    </row>
    <row r="197" spans="1:17">
      <c r="A197" s="525" t="s">
        <v>195</v>
      </c>
      <c r="B197" s="525" t="s">
        <v>96</v>
      </c>
      <c r="C197" s="225" t="s">
        <v>214</v>
      </c>
      <c r="D197" s="365">
        <v>567274.57159180439</v>
      </c>
      <c r="E197" s="365">
        <v>-62248.400576762855</v>
      </c>
      <c r="F197" s="366">
        <v>-9.8881857102578644E-2</v>
      </c>
      <c r="G197" s="375">
        <v>24.277637000324518</v>
      </c>
      <c r="H197" s="375">
        <v>-0.84506907211576632</v>
      </c>
      <c r="I197" s="376">
        <v>2.9233729993919204</v>
      </c>
      <c r="J197" s="376">
        <v>0.11095979536610434</v>
      </c>
      <c r="K197" s="366">
        <v>3.9453589254691113E-2</v>
      </c>
      <c r="L197" s="367">
        <v>1658355.1658331</v>
      </c>
      <c r="M197" s="367">
        <v>-112123.55333135487</v>
      </c>
      <c r="N197" s="366">
        <v>-6.3329512022753678E-2</v>
      </c>
      <c r="O197" s="365">
        <v>348465.87153637409</v>
      </c>
      <c r="P197" s="365">
        <v>-31462.314014323289</v>
      </c>
      <c r="Q197" s="366">
        <v>-8.2811213305270762E-2</v>
      </c>
    </row>
    <row r="198" spans="1:17">
      <c r="A198" s="525" t="s">
        <v>195</v>
      </c>
      <c r="B198" s="525" t="s">
        <v>96</v>
      </c>
      <c r="C198" s="221" t="s">
        <v>215</v>
      </c>
      <c r="D198" s="369">
        <v>826.85107922554016</v>
      </c>
      <c r="E198" s="369">
        <v>284.49353098869324</v>
      </c>
      <c r="F198" s="370">
        <v>0.52454977701251659</v>
      </c>
      <c r="G198" s="377">
        <v>3.5386726922089044E-2</v>
      </c>
      <c r="H198" s="377">
        <v>1.3742577505925779E-2</v>
      </c>
      <c r="I198" s="378">
        <v>3.0840451021790298</v>
      </c>
      <c r="J198" s="378">
        <v>9.8221154311071146E-2</v>
      </c>
      <c r="K198" s="370">
        <v>3.2895829099772081E-2</v>
      </c>
      <c r="L198" s="371">
        <v>2550.046021116972</v>
      </c>
      <c r="M198" s="371">
        <v>930.66186528444291</v>
      </c>
      <c r="N198" s="370">
        <v>0.57470110593121582</v>
      </c>
      <c r="O198" s="369">
        <v>415.62243950366974</v>
      </c>
      <c r="P198" s="369">
        <v>144.44366538524628</v>
      </c>
      <c r="Q198" s="370">
        <v>0.53265107438743675</v>
      </c>
    </row>
    <row r="199" spans="1:17">
      <c r="A199" s="525" t="s">
        <v>195</v>
      </c>
      <c r="B199" s="525" t="s">
        <v>460</v>
      </c>
      <c r="C199" s="225" t="s">
        <v>198</v>
      </c>
      <c r="D199" s="365">
        <v>14134069.240100263</v>
      </c>
      <c r="E199" s="365">
        <v>-48295.433999694884</v>
      </c>
      <c r="F199" s="366">
        <v>-3.405316046335539E-3</v>
      </c>
      <c r="G199" s="375">
        <v>44.650682549292597</v>
      </c>
      <c r="H199" s="375">
        <v>2.7361366311411643</v>
      </c>
      <c r="I199" s="376">
        <v>2.673261237375073</v>
      </c>
      <c r="J199" s="376">
        <v>-0.15912913683661856</v>
      </c>
      <c r="K199" s="366">
        <v>-5.618192262106781E-2</v>
      </c>
      <c r="L199" s="367">
        <v>37784059.425935388</v>
      </c>
      <c r="M199" s="367">
        <v>-2385933.7605452687</v>
      </c>
      <c r="N199" s="366">
        <v>-5.9395921464787865E-2</v>
      </c>
      <c r="O199" s="365">
        <v>8094978.6631150041</v>
      </c>
      <c r="P199" s="365">
        <v>-494176.15202063881</v>
      </c>
      <c r="Q199" s="366">
        <v>-5.7534898678250755E-2</v>
      </c>
    </row>
    <row r="200" spans="1:17">
      <c r="A200" s="525" t="s">
        <v>195</v>
      </c>
      <c r="B200" s="525" t="s">
        <v>168</v>
      </c>
      <c r="C200" s="221" t="s">
        <v>31</v>
      </c>
      <c r="D200" s="369">
        <v>222578.25809491213</v>
      </c>
      <c r="E200" s="369">
        <v>12598.816420590039</v>
      </c>
      <c r="F200" s="370">
        <v>6.0000237738181965E-2</v>
      </c>
      <c r="G200" s="377">
        <v>0.70314295025343587</v>
      </c>
      <c r="H200" s="377">
        <v>8.2569925079499895E-2</v>
      </c>
      <c r="I200" s="378">
        <v>3.313015194613373</v>
      </c>
      <c r="J200" s="378">
        <v>-2.5508962636966448E-2</v>
      </c>
      <c r="K200" s="370">
        <v>-7.6407901921476664E-3</v>
      </c>
      <c r="L200" s="371">
        <v>737405.15105902089</v>
      </c>
      <c r="M200" s="371">
        <v>36383.712503357907</v>
      </c>
      <c r="N200" s="370">
        <v>5.1900998317997861E-2</v>
      </c>
      <c r="O200" s="369">
        <v>131697.20176324196</v>
      </c>
      <c r="P200" s="369">
        <v>3491.7047322940343</v>
      </c>
      <c r="Q200" s="370">
        <v>2.7235218560489344E-2</v>
      </c>
    </row>
    <row r="201" spans="1:17">
      <c r="A201" s="525" t="s">
        <v>195</v>
      </c>
      <c r="B201" s="525" t="s">
        <v>168</v>
      </c>
      <c r="C201" s="225" t="s">
        <v>199</v>
      </c>
      <c r="D201" s="365">
        <v>8987.8706357479095</v>
      </c>
      <c r="E201" s="365">
        <v>2631.5098776817322</v>
      </c>
      <c r="F201" s="366">
        <v>0.41399630666688708</v>
      </c>
      <c r="G201" s="375">
        <v>2.8393419597259717E-2</v>
      </c>
      <c r="H201" s="375">
        <v>9.6078375741963859E-3</v>
      </c>
      <c r="I201" s="376">
        <v>3.035071806720294</v>
      </c>
      <c r="J201" s="376">
        <v>0.25523935477295367</v>
      </c>
      <c r="K201" s="366">
        <v>9.1818251346102636E-2</v>
      </c>
      <c r="L201" s="367">
        <v>27278.832769007684</v>
      </c>
      <c r="M201" s="367">
        <v>9609.2148574507264</v>
      </c>
      <c r="N201" s="366">
        <v>0.54382697495488808</v>
      </c>
      <c r="O201" s="365">
        <v>4493.9353178739548</v>
      </c>
      <c r="P201" s="365">
        <v>1315.7549388408661</v>
      </c>
      <c r="Q201" s="366">
        <v>0.41399630666688708</v>
      </c>
    </row>
    <row r="202" spans="1:17">
      <c r="A202" s="525" t="s">
        <v>195</v>
      </c>
      <c r="B202" s="525" t="s">
        <v>168</v>
      </c>
      <c r="C202" s="221" t="s">
        <v>200</v>
      </c>
      <c r="D202" s="369">
        <v>1073826.5243540895</v>
      </c>
      <c r="E202" s="369">
        <v>686532.97854674631</v>
      </c>
      <c r="F202" s="370">
        <v>1.7726424464823325</v>
      </c>
      <c r="G202" s="377">
        <v>3.3923059550261936</v>
      </c>
      <c r="H202" s="377">
        <v>2.2476990095292315</v>
      </c>
      <c r="I202" s="378">
        <v>1.2716135717546304</v>
      </c>
      <c r="J202" s="378">
        <v>-2.2566413015050459</v>
      </c>
      <c r="K202" s="370">
        <v>-0.63959135112599885</v>
      </c>
      <c r="L202" s="371">
        <v>1365492.3820787645</v>
      </c>
      <c r="M202" s="371">
        <v>-977.95829801401123</v>
      </c>
      <c r="N202" s="370">
        <v>-7.1568205259717351E-4</v>
      </c>
      <c r="O202" s="369">
        <v>321576.27346720354</v>
      </c>
      <c r="P202" s="369">
        <v>63369.388981069118</v>
      </c>
      <c r="Q202" s="370">
        <v>0.24542098909245783</v>
      </c>
    </row>
    <row r="203" spans="1:17">
      <c r="A203" s="525" t="s">
        <v>195</v>
      </c>
      <c r="B203" s="525" t="s">
        <v>168</v>
      </c>
      <c r="C203" s="225" t="s">
        <v>201</v>
      </c>
      <c r="D203" s="365">
        <v>80798.226072623147</v>
      </c>
      <c r="E203" s="365">
        <v>-12465.056739949316</v>
      </c>
      <c r="F203" s="366">
        <v>-0.13365449257238615</v>
      </c>
      <c r="G203" s="375">
        <v>0.25524821490750532</v>
      </c>
      <c r="H203" s="375">
        <v>-2.0381994846157658E-2</v>
      </c>
      <c r="I203" s="376">
        <v>3.4209813483994842</v>
      </c>
      <c r="J203" s="376">
        <v>8.3771472106888734E-2</v>
      </c>
      <c r="K203" s="366">
        <v>2.5102248648488635E-2</v>
      </c>
      <c r="L203" s="367">
        <v>276409.22437820869</v>
      </c>
      <c r="M203" s="367">
        <v>-34829.924119377625</v>
      </c>
      <c r="N203" s="366">
        <v>-0.11190727222943721</v>
      </c>
      <c r="O203" s="365">
        <v>42003.073675816675</v>
      </c>
      <c r="P203" s="365">
        <v>-6107.3873848125513</v>
      </c>
      <c r="Q203" s="366">
        <v>-0.12694510196266812</v>
      </c>
    </row>
    <row r="204" spans="1:17">
      <c r="A204" s="525" t="s">
        <v>195</v>
      </c>
      <c r="B204" s="525" t="s">
        <v>168</v>
      </c>
      <c r="C204" s="221" t="s">
        <v>202</v>
      </c>
      <c r="D204" s="369">
        <v>1799.4484832286835</v>
      </c>
      <c r="E204" s="369">
        <v>-1324.7043958967979</v>
      </c>
      <c r="F204" s="370">
        <v>-0.42402034956356283</v>
      </c>
      <c r="G204" s="377">
        <v>5.6846051638473555E-3</v>
      </c>
      <c r="H204" s="377">
        <v>-3.5485130302270176E-3</v>
      </c>
      <c r="I204" s="378">
        <v>4.5867662598508607</v>
      </c>
      <c r="J204" s="378">
        <v>0.14139481194380377</v>
      </c>
      <c r="K204" s="370">
        <v>3.1807198476153084E-2</v>
      </c>
      <c r="L204" s="371">
        <v>8253.6495892131334</v>
      </c>
      <c r="M204" s="371">
        <v>-5634.3704185479091</v>
      </c>
      <c r="N204" s="370">
        <v>-0.40570005050390578</v>
      </c>
      <c r="O204" s="369">
        <v>978.70941913127899</v>
      </c>
      <c r="P204" s="369">
        <v>-767.90604597658194</v>
      </c>
      <c r="Q204" s="370">
        <v>-0.43965375396991602</v>
      </c>
    </row>
    <row r="205" spans="1:17">
      <c r="A205" s="525" t="s">
        <v>195</v>
      </c>
      <c r="B205" s="525" t="s">
        <v>168</v>
      </c>
      <c r="C205" s="225" t="s">
        <v>203</v>
      </c>
      <c r="D205" s="365">
        <v>8970.5605132579803</v>
      </c>
      <c r="E205" s="365">
        <v>-7651.5277234399728</v>
      </c>
      <c r="F205" s="366">
        <v>-0.46032289171387414</v>
      </c>
      <c r="G205" s="375">
        <v>2.8338735502321626E-2</v>
      </c>
      <c r="H205" s="375">
        <v>-2.0786166914338003E-2</v>
      </c>
      <c r="I205" s="376">
        <v>2.9192250215509041</v>
      </c>
      <c r="J205" s="376">
        <v>-2.2260259023472617E-2</v>
      </c>
      <c r="K205" s="366">
        <v>-7.5676934950107619E-3</v>
      </c>
      <c r="L205" s="367">
        <v>26187.084707639217</v>
      </c>
      <c r="M205" s="367">
        <v>-22706.543173016311</v>
      </c>
      <c r="N205" s="366">
        <v>-0.46440700265565726</v>
      </c>
      <c r="O205" s="365">
        <v>4485.2802566289902</v>
      </c>
      <c r="P205" s="365">
        <v>-3826.7752540111542</v>
      </c>
      <c r="Q205" s="366">
        <v>-0.46038855841525039</v>
      </c>
    </row>
    <row r="206" spans="1:17">
      <c r="A206" s="525" t="s">
        <v>195</v>
      </c>
      <c r="B206" s="525" t="s">
        <v>168</v>
      </c>
      <c r="C206" s="221" t="s">
        <v>204</v>
      </c>
      <c r="D206" s="369">
        <v>3717544.9054895858</v>
      </c>
      <c r="E206" s="369">
        <v>-191781.76955076819</v>
      </c>
      <c r="F206" s="370">
        <v>-4.9057493909430969E-2</v>
      </c>
      <c r="G206" s="377">
        <v>11.744028886374549</v>
      </c>
      <c r="H206" s="377">
        <v>0.19040886634556031</v>
      </c>
      <c r="I206" s="378">
        <v>2.6976896927723835</v>
      </c>
      <c r="J206" s="378">
        <v>-6.9540880483541567E-2</v>
      </c>
      <c r="K206" s="370">
        <v>-2.5130135940106983E-2</v>
      </c>
      <c r="L206" s="371">
        <v>10028782.573957739</v>
      </c>
      <c r="M206" s="371">
        <v>-789225.72205885872</v>
      </c>
      <c r="N206" s="370">
        <v>-7.2954808358713041E-2</v>
      </c>
      <c r="O206" s="369">
        <v>2221925.0656340714</v>
      </c>
      <c r="P206" s="369">
        <v>-181732.20013239235</v>
      </c>
      <c r="Q206" s="370">
        <v>-7.560653622322594E-2</v>
      </c>
    </row>
    <row r="207" spans="1:17">
      <c r="A207" s="525" t="s">
        <v>195</v>
      </c>
      <c r="B207" s="525" t="s">
        <v>168</v>
      </c>
      <c r="C207" s="225" t="s">
        <v>205</v>
      </c>
      <c r="D207" s="365">
        <v>829431.52314127143</v>
      </c>
      <c r="E207" s="365">
        <v>115912.95109055808</v>
      </c>
      <c r="F207" s="366">
        <v>0.16245260548357468</v>
      </c>
      <c r="G207" s="375">
        <v>2.6202421261022804</v>
      </c>
      <c r="H207" s="375">
        <v>0.51151007479001143</v>
      </c>
      <c r="I207" s="376">
        <v>2.0056236233367768</v>
      </c>
      <c r="J207" s="376">
        <v>-1.9132916707803371E-2</v>
      </c>
      <c r="K207" s="366">
        <v>-9.4494900149240217E-3</v>
      </c>
      <c r="L207" s="367">
        <v>1663527.4567523384</v>
      </c>
      <c r="M207" s="367">
        <v>218826.06154938648</v>
      </c>
      <c r="N207" s="366">
        <v>0.15146802119523511</v>
      </c>
      <c r="O207" s="365">
        <v>414703.49200201361</v>
      </c>
      <c r="P207" s="365">
        <v>57979.16233497049</v>
      </c>
      <c r="Q207" s="366">
        <v>0.16253212218265761</v>
      </c>
    </row>
    <row r="208" spans="1:17">
      <c r="A208" s="525" t="s">
        <v>195</v>
      </c>
      <c r="B208" s="525" t="s">
        <v>168</v>
      </c>
      <c r="C208" s="221" t="s">
        <v>206</v>
      </c>
      <c r="D208" s="374"/>
      <c r="E208" s="374"/>
      <c r="F208" s="374"/>
      <c r="G208" s="374"/>
      <c r="H208" s="374"/>
      <c r="I208" s="374"/>
      <c r="J208" s="374"/>
      <c r="K208" s="374"/>
      <c r="L208" s="374"/>
      <c r="M208" s="374"/>
      <c r="N208" s="374"/>
      <c r="O208" s="374"/>
      <c r="P208" s="374"/>
      <c r="Q208" s="374"/>
    </row>
    <row r="209" spans="1:17">
      <c r="A209" s="525" t="s">
        <v>195</v>
      </c>
      <c r="B209" s="525" t="s">
        <v>168</v>
      </c>
      <c r="C209" s="225" t="s">
        <v>207</v>
      </c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</row>
    <row r="210" spans="1:17">
      <c r="A210" s="525" t="s">
        <v>195</v>
      </c>
      <c r="B210" s="525" t="s">
        <v>168</v>
      </c>
      <c r="C210" s="225" t="s">
        <v>208</v>
      </c>
      <c r="D210" s="369">
        <v>37777.82279942881</v>
      </c>
      <c r="E210" s="369">
        <v>-15391.429142258239</v>
      </c>
      <c r="F210" s="370">
        <v>-0.28947988884889081</v>
      </c>
      <c r="G210" s="377">
        <v>0.11934323686734383</v>
      </c>
      <c r="H210" s="377">
        <v>-3.77931154373915E-2</v>
      </c>
      <c r="I210" s="378">
        <v>3.1875152471482728</v>
      </c>
      <c r="J210" s="378">
        <v>9.7509289885631123E-2</v>
      </c>
      <c r="K210" s="370">
        <v>3.1556343655729437E-2</v>
      </c>
      <c r="L210" s="371">
        <v>120417.38617724497</v>
      </c>
      <c r="M210" s="371">
        <v>-43875.919065766298</v>
      </c>
      <c r="N210" s="370">
        <v>-0.26705847204709943</v>
      </c>
      <c r="O210" s="369">
        <v>18917.396929466784</v>
      </c>
      <c r="P210" s="369">
        <v>-7667.2290413767405</v>
      </c>
      <c r="Q210" s="370">
        <v>-0.28840838497354493</v>
      </c>
    </row>
    <row r="211" spans="1:17">
      <c r="A211" s="525" t="s">
        <v>195</v>
      </c>
      <c r="B211" s="525" t="s">
        <v>168</v>
      </c>
      <c r="C211" s="221" t="s">
        <v>209</v>
      </c>
      <c r="D211" s="365">
        <v>17439898.896013856</v>
      </c>
      <c r="E211" s="365">
        <v>-2120852.2928588353</v>
      </c>
      <c r="F211" s="366">
        <v>-0.10842386738528227</v>
      </c>
      <c r="G211" s="375">
        <v>55.094069235799871</v>
      </c>
      <c r="H211" s="375">
        <v>-2.7157546362950598</v>
      </c>
      <c r="I211" s="376">
        <v>2.6359655921320919</v>
      </c>
      <c r="J211" s="376">
        <v>5.8221224618667744E-2</v>
      </c>
      <c r="K211" s="366">
        <v>2.2586112631032464E-2</v>
      </c>
      <c r="L211" s="367">
        <v>45970973.420154981</v>
      </c>
      <c r="M211" s="367">
        <v>-4451642.7812931165</v>
      </c>
      <c r="N211" s="366">
        <v>-8.8286628434905937E-2</v>
      </c>
      <c r="O211" s="365">
        <v>11027007.783447824</v>
      </c>
      <c r="P211" s="365">
        <v>-1363694.3385286145</v>
      </c>
      <c r="Q211" s="366">
        <v>-0.11005787445329142</v>
      </c>
    </row>
    <row r="212" spans="1:17">
      <c r="A212" s="525" t="s">
        <v>195</v>
      </c>
      <c r="B212" s="525" t="s">
        <v>168</v>
      </c>
      <c r="C212" s="225" t="s">
        <v>210</v>
      </c>
      <c r="D212" s="369">
        <v>57927.464459598064</v>
      </c>
      <c r="E212" s="369">
        <v>-5374.9501349100901</v>
      </c>
      <c r="F212" s="370">
        <v>-8.4909085527622163E-2</v>
      </c>
      <c r="G212" s="377">
        <v>0.1829976054689679</v>
      </c>
      <c r="H212" s="377">
        <v>-4.0862852800023497E-3</v>
      </c>
      <c r="I212" s="378">
        <v>3.0441961620036833</v>
      </c>
      <c r="J212" s="378">
        <v>0.11576800575304835</v>
      </c>
      <c r="K212" s="370">
        <v>3.9532472567559936E-2</v>
      </c>
      <c r="L212" s="371">
        <v>176342.5649825132</v>
      </c>
      <c r="M212" s="371">
        <v>-9034.0082746956032</v>
      </c>
      <c r="N212" s="370">
        <v>-4.8733279054419543E-2</v>
      </c>
      <c r="O212" s="369">
        <v>28945.125819087029</v>
      </c>
      <c r="P212" s="369">
        <v>-3242.2117268166294</v>
      </c>
      <c r="Q212" s="370">
        <v>-0.10072941641081001</v>
      </c>
    </row>
    <row r="213" spans="1:17">
      <c r="A213" s="525" t="s">
        <v>195</v>
      </c>
      <c r="B213" s="525" t="s">
        <v>168</v>
      </c>
      <c r="C213" s="221" t="s">
        <v>211</v>
      </c>
      <c r="D213" s="373"/>
      <c r="E213" s="365">
        <v>-1145.6952209472656</v>
      </c>
      <c r="F213" s="366">
        <v>-1</v>
      </c>
      <c r="G213" s="373"/>
      <c r="H213" s="375">
        <v>-3.3859864733486937E-3</v>
      </c>
      <c r="I213" s="373"/>
      <c r="J213" s="376">
        <v>-3.4950000000000001</v>
      </c>
      <c r="K213" s="366">
        <v>-1</v>
      </c>
      <c r="L213" s="373"/>
      <c r="M213" s="367">
        <v>-4004.2047972106934</v>
      </c>
      <c r="N213" s="366">
        <v>-1</v>
      </c>
      <c r="O213" s="373"/>
      <c r="P213" s="365">
        <v>-572.84761047363281</v>
      </c>
      <c r="Q213" s="366">
        <v>-1</v>
      </c>
    </row>
    <row r="214" spans="1:17">
      <c r="A214" s="525" t="s">
        <v>195</v>
      </c>
      <c r="B214" s="525" t="s">
        <v>168</v>
      </c>
      <c r="C214" s="221" t="s">
        <v>212</v>
      </c>
      <c r="D214" s="369">
        <v>573756.24933368911</v>
      </c>
      <c r="E214" s="369">
        <v>14682.701402211213</v>
      </c>
      <c r="F214" s="370">
        <v>2.6262557862978663E-2</v>
      </c>
      <c r="G214" s="377">
        <v>1.8125429920060019</v>
      </c>
      <c r="H214" s="377">
        <v>0.16025760555052404</v>
      </c>
      <c r="I214" s="378">
        <v>3.2496323524128323</v>
      </c>
      <c r="J214" s="378">
        <v>7.5264131522680078E-2</v>
      </c>
      <c r="K214" s="370">
        <v>2.370995621345233E-2</v>
      </c>
      <c r="L214" s="371">
        <v>1864496.8702337998</v>
      </c>
      <c r="M214" s="371">
        <v>89791.566539809108</v>
      </c>
      <c r="N214" s="370">
        <v>5.0595198173415561E-2</v>
      </c>
      <c r="O214" s="369">
        <v>285346.56634732807</v>
      </c>
      <c r="P214" s="369">
        <v>6544.9498048985261</v>
      </c>
      <c r="Q214" s="370">
        <v>2.3475293601471926E-2</v>
      </c>
    </row>
    <row r="215" spans="1:17">
      <c r="A215" s="525" t="s">
        <v>195</v>
      </c>
      <c r="B215" s="525" t="s">
        <v>168</v>
      </c>
      <c r="C215" s="225" t="s">
        <v>213</v>
      </c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</row>
    <row r="216" spans="1:17">
      <c r="A216" s="525" t="s">
        <v>195</v>
      </c>
      <c r="B216" s="525" t="s">
        <v>168</v>
      </c>
      <c r="C216" s="221" t="s">
        <v>214</v>
      </c>
      <c r="D216" s="369">
        <v>7593060.0642052749</v>
      </c>
      <c r="E216" s="369">
        <v>-657618.87740770541</v>
      </c>
      <c r="F216" s="370">
        <v>-7.9704819695619267E-2</v>
      </c>
      <c r="G216" s="377">
        <v>23.987098743131387</v>
      </c>
      <c r="H216" s="377">
        <v>-0.39694928418455078</v>
      </c>
      <c r="I216" s="378">
        <v>2.8631245984078788</v>
      </c>
      <c r="J216" s="378">
        <v>2.2695318964371936E-3</v>
      </c>
      <c r="K216" s="370">
        <v>7.9330544318859391E-4</v>
      </c>
      <c r="L216" s="371">
        <v>21739877.047014631</v>
      </c>
      <c r="M216" s="371">
        <v>-1864119.6052581221</v>
      </c>
      <c r="N216" s="370">
        <v>-7.8974744519743525E-2</v>
      </c>
      <c r="O216" s="369">
        <v>4657621.7262477828</v>
      </c>
      <c r="P216" s="369">
        <v>-428968.83973697573</v>
      </c>
      <c r="Q216" s="370">
        <v>-8.4333274749021955E-2</v>
      </c>
    </row>
    <row r="217" spans="1:17">
      <c r="A217" s="525" t="s">
        <v>195</v>
      </c>
      <c r="B217" s="525" t="s">
        <v>168</v>
      </c>
      <c r="C217" s="225" t="s">
        <v>215</v>
      </c>
      <c r="D217" s="365">
        <v>8408.5485901832581</v>
      </c>
      <c r="E217" s="365">
        <v>-365.43776154518127</v>
      </c>
      <c r="F217" s="366">
        <v>-4.1650140186642932E-2</v>
      </c>
      <c r="G217" s="375">
        <v>2.6563293799027065E-2</v>
      </c>
      <c r="H217" s="375">
        <v>6.3266359203767442E-4</v>
      </c>
      <c r="I217" s="376">
        <v>3.0919041894847727</v>
      </c>
      <c r="J217" s="376">
        <v>1.8681804176797101E-2</v>
      </c>
      <c r="K217" s="366">
        <v>6.0788975982045464E-3</v>
      </c>
      <c r="L217" s="367">
        <v>25998.426613473894</v>
      </c>
      <c r="M217" s="367">
        <v>-965.98465104460411</v>
      </c>
      <c r="N217" s="366">
        <v>-3.5824429525583922E-2</v>
      </c>
      <c r="O217" s="365">
        <v>4287.8899111747742</v>
      </c>
      <c r="P217" s="365">
        <v>-99.103264689445496</v>
      </c>
      <c r="Q217" s="366">
        <v>-2.2590248198852636E-2</v>
      </c>
    </row>
    <row r="218" spans="1:17">
      <c r="A218" s="525" t="s">
        <v>195</v>
      </c>
      <c r="B218" s="525" t="s">
        <v>462</v>
      </c>
      <c r="C218" s="221" t="s">
        <v>198</v>
      </c>
      <c r="D218" s="369">
        <v>4860314.8366186069</v>
      </c>
      <c r="E218" s="369">
        <v>154055.57122898661</v>
      </c>
      <c r="F218" s="370">
        <v>3.2734187077607314E-2</v>
      </c>
      <c r="G218" s="377">
        <v>47.235175303650571</v>
      </c>
      <c r="H218" s="377">
        <v>3.7432249706345075</v>
      </c>
      <c r="I218" s="378">
        <v>2.5970106888231297</v>
      </c>
      <c r="J218" s="378">
        <v>-0.20778794736955453</v>
      </c>
      <c r="K218" s="370">
        <v>-7.4083017828193168E-2</v>
      </c>
      <c r="L218" s="371">
        <v>12622289.581744166</v>
      </c>
      <c r="M218" s="371">
        <v>-577819.98738982528</v>
      </c>
      <c r="N218" s="370">
        <v>-4.3773878115447633E-2</v>
      </c>
      <c r="O218" s="369">
        <v>2699505.7197464705</v>
      </c>
      <c r="P218" s="369">
        <v>-106157.37364759855</v>
      </c>
      <c r="Q218" s="370">
        <v>-3.7836821497757869E-2</v>
      </c>
    </row>
    <row r="219" spans="1:17">
      <c r="A219" s="525" t="s">
        <v>195</v>
      </c>
      <c r="B219" s="525" t="s">
        <v>169</v>
      </c>
      <c r="C219" s="225" t="s">
        <v>31</v>
      </c>
      <c r="D219" s="365">
        <v>72278.78111774128</v>
      </c>
      <c r="E219" s="365">
        <v>2526.2782358230324</v>
      </c>
      <c r="F219" s="366">
        <v>3.6217743184064476E-2</v>
      </c>
      <c r="G219" s="375">
        <v>0.70244439127855729</v>
      </c>
      <c r="H219" s="375">
        <v>5.7840637028567454E-2</v>
      </c>
      <c r="I219" s="376">
        <v>3.2606067737875395</v>
      </c>
      <c r="J219" s="376">
        <v>-0.10691855343039691</v>
      </c>
      <c r="K219" s="366">
        <v>-3.1749888431790094E-2</v>
      </c>
      <c r="L219" s="367">
        <v>235672.68331361414</v>
      </c>
      <c r="M219" s="367">
        <v>779.36322191232466</v>
      </c>
      <c r="N219" s="366">
        <v>3.3179454469291127E-3</v>
      </c>
      <c r="O219" s="365">
        <v>41937.364528894424</v>
      </c>
      <c r="P219" s="365">
        <v>-86.643035925240838</v>
      </c>
      <c r="Q219" s="366">
        <v>-2.0617509120613694E-3</v>
      </c>
    </row>
    <row r="220" spans="1:17">
      <c r="A220" s="525" t="s">
        <v>195</v>
      </c>
      <c r="B220" s="525" t="s">
        <v>169</v>
      </c>
      <c r="C220" s="221" t="s">
        <v>199</v>
      </c>
      <c r="D220" s="369">
        <v>4236.2805798053741</v>
      </c>
      <c r="E220" s="369">
        <v>983.24662733078003</v>
      </c>
      <c r="F220" s="370">
        <v>0.30225526130239772</v>
      </c>
      <c r="G220" s="377">
        <v>4.1170471985673029E-2</v>
      </c>
      <c r="H220" s="377">
        <v>1.1108211682016103E-2</v>
      </c>
      <c r="I220" s="378">
        <v>3.0367255687970727</v>
      </c>
      <c r="J220" s="378">
        <v>0.12587375083818619</v>
      </c>
      <c r="K220" s="370">
        <v>4.3242926370071946E-2</v>
      </c>
      <c r="L220" s="371">
        <v>12864.421553293467</v>
      </c>
      <c r="M220" s="371">
        <v>3395.3217588508123</v>
      </c>
      <c r="N220" s="370">
        <v>0.35856858968193595</v>
      </c>
      <c r="O220" s="369">
        <v>2118.1402899026871</v>
      </c>
      <c r="P220" s="369">
        <v>491.62331366539001</v>
      </c>
      <c r="Q220" s="370">
        <v>0.30225526130239772</v>
      </c>
    </row>
    <row r="221" spans="1:17">
      <c r="A221" s="525" t="s">
        <v>195</v>
      </c>
      <c r="B221" s="525" t="s">
        <v>169</v>
      </c>
      <c r="C221" s="225" t="s">
        <v>200</v>
      </c>
      <c r="D221" s="365">
        <v>525691.09087941051</v>
      </c>
      <c r="E221" s="365">
        <v>391224.3096048435</v>
      </c>
      <c r="F221" s="366">
        <v>2.9094495004383614</v>
      </c>
      <c r="G221" s="375">
        <v>5.1089511004870687</v>
      </c>
      <c r="H221" s="375">
        <v>3.8663033323025755</v>
      </c>
      <c r="I221" s="376">
        <v>0.86468353130507214</v>
      </c>
      <c r="J221" s="376">
        <v>-2.669228853402831</v>
      </c>
      <c r="K221" s="366">
        <v>-0.75531834488971261</v>
      </c>
      <c r="L221" s="367">
        <v>454556.42883722426</v>
      </c>
      <c r="M221" s="367">
        <v>-20637.394840776979</v>
      </c>
      <c r="N221" s="366">
        <v>-4.3429425662655917E-2</v>
      </c>
      <c r="O221" s="365">
        <v>124321.42908191681</v>
      </c>
      <c r="P221" s="365">
        <v>36707.582751187845</v>
      </c>
      <c r="Q221" s="366">
        <v>0.41897010904671728</v>
      </c>
    </row>
    <row r="222" spans="1:17">
      <c r="A222" s="525" t="s">
        <v>195</v>
      </c>
      <c r="B222" s="525" t="s">
        <v>169</v>
      </c>
      <c r="C222" s="221" t="s">
        <v>201</v>
      </c>
      <c r="D222" s="369">
        <v>25564.407177202404</v>
      </c>
      <c r="E222" s="369">
        <v>-5462.7300685418195</v>
      </c>
      <c r="F222" s="370">
        <v>-0.17606297433357646</v>
      </c>
      <c r="G222" s="377">
        <v>0.24844877238223551</v>
      </c>
      <c r="H222" s="377">
        <v>-3.8282288524555508E-2</v>
      </c>
      <c r="I222" s="378">
        <v>3.3386439760907707</v>
      </c>
      <c r="J222" s="378">
        <v>-1.2146460896159894E-2</v>
      </c>
      <c r="K222" s="370">
        <v>-3.6249539100040324E-3</v>
      </c>
      <c r="L222" s="371">
        <v>85350.454024498467</v>
      </c>
      <c r="M222" s="371">
        <v>-18614.980745622292</v>
      </c>
      <c r="N222" s="370">
        <v>-0.17904970807636308</v>
      </c>
      <c r="O222" s="369">
        <v>13009.787076473236</v>
      </c>
      <c r="P222" s="369">
        <v>-2932.0248938847035</v>
      </c>
      <c r="Q222" s="370">
        <v>-0.18392042882807072</v>
      </c>
    </row>
    <row r="223" spans="1:17">
      <c r="A223" s="525" t="s">
        <v>195</v>
      </c>
      <c r="B223" s="525" t="s">
        <v>169</v>
      </c>
      <c r="C223" s="225" t="s">
        <v>202</v>
      </c>
      <c r="D223" s="365">
        <v>342.80607295036316</v>
      </c>
      <c r="E223" s="365">
        <v>-1158.1719900369644</v>
      </c>
      <c r="F223" s="366">
        <v>-0.77161153690141748</v>
      </c>
      <c r="G223" s="375">
        <v>3.3315753187363054E-3</v>
      </c>
      <c r="H223" s="375">
        <v>-1.0539412165202721E-2</v>
      </c>
      <c r="I223" s="376">
        <v>2.6252915806940824</v>
      </c>
      <c r="J223" s="376">
        <v>-2.638475713153309</v>
      </c>
      <c r="K223" s="366">
        <v>-0.50125234757952131</v>
      </c>
      <c r="L223" s="367">
        <v>899.96589712738989</v>
      </c>
      <c r="M223" s="367">
        <v>-7000.8333396077151</v>
      </c>
      <c r="N223" s="366">
        <v>-0.88609179018966078</v>
      </c>
      <c r="O223" s="365">
        <v>171.40303647518158</v>
      </c>
      <c r="P223" s="365">
        <v>-676.97635340690613</v>
      </c>
      <c r="Q223" s="366">
        <v>-0.79796416730608688</v>
      </c>
    </row>
    <row r="224" spans="1:17">
      <c r="A224" s="525" t="s">
        <v>195</v>
      </c>
      <c r="B224" s="525" t="s">
        <v>169</v>
      </c>
      <c r="C224" s="221" t="s">
        <v>203</v>
      </c>
      <c r="D224" s="369">
        <v>2709.1536540985107</v>
      </c>
      <c r="E224" s="369">
        <v>-4367.3374307155609</v>
      </c>
      <c r="F224" s="370">
        <v>-0.61716144037653498</v>
      </c>
      <c r="G224" s="377">
        <v>2.6329024369313791E-2</v>
      </c>
      <c r="H224" s="377">
        <v>-3.9066947556020623E-2</v>
      </c>
      <c r="I224" s="378">
        <v>2.8831181521073597</v>
      </c>
      <c r="J224" s="378">
        <v>-6.1381915910381224E-2</v>
      </c>
      <c r="K224" s="370">
        <v>-2.0846294614523132E-2</v>
      </c>
      <c r="L224" s="371">
        <v>7810.8100769793991</v>
      </c>
      <c r="M224" s="371">
        <v>-13025.918403582571</v>
      </c>
      <c r="N224" s="370">
        <v>-0.62514220578024537</v>
      </c>
      <c r="O224" s="369">
        <v>1354.5768270492554</v>
      </c>
      <c r="P224" s="369">
        <v>-2183.6687153577805</v>
      </c>
      <c r="Q224" s="370">
        <v>-0.61716144037653498</v>
      </c>
    </row>
    <row r="225" spans="1:17">
      <c r="A225" s="525" t="s">
        <v>195</v>
      </c>
      <c r="B225" s="525" t="s">
        <v>169</v>
      </c>
      <c r="C225" s="225" t="s">
        <v>204</v>
      </c>
      <c r="D225" s="365">
        <v>1248926.5135064281</v>
      </c>
      <c r="E225" s="365">
        <v>-32540.906293848529</v>
      </c>
      <c r="F225" s="366">
        <v>-2.5393471414919155E-2</v>
      </c>
      <c r="G225" s="375">
        <v>12.137745144077073</v>
      </c>
      <c r="H225" s="375">
        <v>0.295321207681841</v>
      </c>
      <c r="I225" s="376">
        <v>2.673596367577034</v>
      </c>
      <c r="J225" s="376">
        <v>-5.4328656850397117E-2</v>
      </c>
      <c r="K225" s="366">
        <v>-1.9915744151289588E-2</v>
      </c>
      <c r="L225" s="367">
        <v>3339125.3898814358</v>
      </c>
      <c r="M225" s="367">
        <v>-156621.65258019092</v>
      </c>
      <c r="N225" s="366">
        <v>-4.4803485686396076E-2</v>
      </c>
      <c r="O225" s="365">
        <v>738750.92663753033</v>
      </c>
      <c r="P225" s="365">
        <v>-35679.950818426441</v>
      </c>
      <c r="Q225" s="366">
        <v>-4.6072479619661891E-2</v>
      </c>
    </row>
    <row r="226" spans="1:17">
      <c r="A226" s="525" t="s">
        <v>195</v>
      </c>
      <c r="B226" s="525" t="s">
        <v>169</v>
      </c>
      <c r="C226" s="221" t="s">
        <v>205</v>
      </c>
      <c r="D226" s="369">
        <v>298746.51721584797</v>
      </c>
      <c r="E226" s="369">
        <v>38021.816358827171</v>
      </c>
      <c r="F226" s="370">
        <v>0.14583127810233068</v>
      </c>
      <c r="G226" s="377">
        <v>2.9033806628590986</v>
      </c>
      <c r="H226" s="377">
        <v>0.49394567408670342</v>
      </c>
      <c r="I226" s="378">
        <v>2.0156309602378131</v>
      </c>
      <c r="J226" s="378">
        <v>-4.0756126958325645E-3</v>
      </c>
      <c r="K226" s="370">
        <v>-2.0179231728263839E-3</v>
      </c>
      <c r="L226" s="371">
        <v>602162.72936348198</v>
      </c>
      <c r="M226" s="371">
        <v>75575.337316398509</v>
      </c>
      <c r="N226" s="370">
        <v>0.14351907861409854</v>
      </c>
      <c r="O226" s="369">
        <v>149360.98903930187</v>
      </c>
      <c r="P226" s="369">
        <v>19003.017138909607</v>
      </c>
      <c r="Q226" s="370">
        <v>0.14577564273115562</v>
      </c>
    </row>
    <row r="227" spans="1:17">
      <c r="A227" s="525" t="s">
        <v>195</v>
      </c>
      <c r="B227" s="525" t="s">
        <v>169</v>
      </c>
      <c r="C227" s="225" t="s">
        <v>206</v>
      </c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</row>
    <row r="228" spans="1:17">
      <c r="A228" s="525" t="s">
        <v>195</v>
      </c>
      <c r="B228" s="525" t="s">
        <v>169</v>
      </c>
      <c r="C228" s="221" t="s">
        <v>207</v>
      </c>
      <c r="D228" s="374"/>
      <c r="E228" s="374"/>
      <c r="F228" s="374"/>
      <c r="G228" s="374"/>
      <c r="H228" s="374"/>
      <c r="I228" s="374"/>
      <c r="J228" s="374"/>
      <c r="K228" s="374"/>
      <c r="L228" s="374"/>
      <c r="M228" s="374"/>
      <c r="N228" s="374"/>
      <c r="O228" s="374"/>
      <c r="P228" s="374"/>
      <c r="Q228" s="374"/>
    </row>
    <row r="229" spans="1:17">
      <c r="A229" s="525" t="s">
        <v>195</v>
      </c>
      <c r="B229" s="525" t="s">
        <v>169</v>
      </c>
      <c r="C229" s="221" t="s">
        <v>208</v>
      </c>
      <c r="D229" s="365">
        <v>9025.1509304046631</v>
      </c>
      <c r="E229" s="365">
        <v>-7660.6837812741796</v>
      </c>
      <c r="F229" s="366">
        <v>-0.45911300894718027</v>
      </c>
      <c r="G229" s="375">
        <v>8.7711311030245057E-2</v>
      </c>
      <c r="H229" s="375">
        <v>-6.648748117870322E-2</v>
      </c>
      <c r="I229" s="376">
        <v>3.0614002519276879</v>
      </c>
      <c r="J229" s="376">
        <v>0.20785234283627885</v>
      </c>
      <c r="K229" s="366">
        <v>7.2839969560020659E-2</v>
      </c>
      <c r="L229" s="367">
        <v>27629.599332026242</v>
      </c>
      <c r="M229" s="367">
        <v>-19984.229420929776</v>
      </c>
      <c r="N229" s="366">
        <v>-0.41971481698348173</v>
      </c>
      <c r="O229" s="365">
        <v>4530.4353685379028</v>
      </c>
      <c r="P229" s="365">
        <v>-3812.4819873015185</v>
      </c>
      <c r="Q229" s="366">
        <v>-0.45697228255929739</v>
      </c>
    </row>
    <row r="230" spans="1:17">
      <c r="A230" s="525" t="s">
        <v>195</v>
      </c>
      <c r="B230" s="525" t="s">
        <v>169</v>
      </c>
      <c r="C230" s="225" t="s">
        <v>209</v>
      </c>
      <c r="D230" s="369">
        <v>5403729.7295469455</v>
      </c>
      <c r="E230" s="369">
        <v>-679973.10686994717</v>
      </c>
      <c r="F230" s="370">
        <v>-0.11176961221702762</v>
      </c>
      <c r="G230" s="377">
        <v>52.516375923967253</v>
      </c>
      <c r="H230" s="377">
        <v>-3.7049426821099019</v>
      </c>
      <c r="I230" s="378">
        <v>2.6046557782882824</v>
      </c>
      <c r="J230" s="378">
        <v>6.3983429280587423E-3</v>
      </c>
      <c r="K230" s="370">
        <v>2.4625515705189054E-3</v>
      </c>
      <c r="L230" s="371">
        <v>14074855.86437263</v>
      </c>
      <c r="M230" s="371">
        <v>-1732170.2648696434</v>
      </c>
      <c r="N230" s="370">
        <v>-0.10958229908060997</v>
      </c>
      <c r="O230" s="369">
        <v>3353995.0375753641</v>
      </c>
      <c r="P230" s="369">
        <v>-489681.58000314003</v>
      </c>
      <c r="Q230" s="370">
        <v>-0.12739926604742227</v>
      </c>
    </row>
    <row r="231" spans="1:17">
      <c r="A231" s="525" t="s">
        <v>195</v>
      </c>
      <c r="B231" s="525" t="s">
        <v>169</v>
      </c>
      <c r="C231" s="221" t="s">
        <v>210</v>
      </c>
      <c r="D231" s="365">
        <v>5359.3782007694244</v>
      </c>
      <c r="E231" s="365">
        <v>517.55913967502056</v>
      </c>
      <c r="F231" s="366">
        <v>0.10689353177895002</v>
      </c>
      <c r="G231" s="375">
        <v>5.2085343715722779E-2</v>
      </c>
      <c r="H231" s="375">
        <v>7.3406447410616707E-3</v>
      </c>
      <c r="I231" s="376">
        <v>3.3147172442186985</v>
      </c>
      <c r="J231" s="376">
        <v>0.35074862564994502</v>
      </c>
      <c r="K231" s="366">
        <v>0.11833749637312799</v>
      </c>
      <c r="L231" s="367">
        <v>17764.823340380193</v>
      </c>
      <c r="M231" s="367">
        <v>3413.8235865083534</v>
      </c>
      <c r="N231" s="366">
        <v>0.23788054108128029</v>
      </c>
      <c r="O231" s="365">
        <v>2679.6891003847122</v>
      </c>
      <c r="P231" s="365">
        <v>155.17039329080581</v>
      </c>
      <c r="Q231" s="366">
        <v>6.1465337077826539E-2</v>
      </c>
    </row>
    <row r="232" spans="1:17">
      <c r="A232" s="525" t="s">
        <v>195</v>
      </c>
      <c r="B232" s="525" t="s">
        <v>169</v>
      </c>
      <c r="C232" s="225" t="s">
        <v>211</v>
      </c>
      <c r="D232" s="374"/>
      <c r="E232" s="374"/>
      <c r="F232" s="374"/>
      <c r="G232" s="374"/>
      <c r="H232" s="374"/>
      <c r="I232" s="374"/>
      <c r="J232" s="374"/>
      <c r="K232" s="374"/>
      <c r="L232" s="374"/>
      <c r="M232" s="374"/>
      <c r="N232" s="374"/>
      <c r="O232" s="374"/>
      <c r="P232" s="374"/>
      <c r="Q232" s="374"/>
    </row>
    <row r="233" spans="1:17">
      <c r="A233" s="525" t="s">
        <v>195</v>
      </c>
      <c r="B233" s="525" t="s">
        <v>169</v>
      </c>
      <c r="C233" s="225" t="s">
        <v>212</v>
      </c>
      <c r="D233" s="365">
        <v>192058.46203011274</v>
      </c>
      <c r="E233" s="365">
        <v>1807.6151672104024</v>
      </c>
      <c r="F233" s="366">
        <v>9.5012200839925693E-3</v>
      </c>
      <c r="G233" s="375">
        <v>1.8665282862320414</v>
      </c>
      <c r="H233" s="375">
        <v>0.10836327321919015</v>
      </c>
      <c r="I233" s="376">
        <v>3.3034953050308529</v>
      </c>
      <c r="J233" s="376">
        <v>0.104420620719333</v>
      </c>
      <c r="K233" s="366">
        <v>3.2640882449984317E-2</v>
      </c>
      <c r="L233" s="367">
        <v>634464.22760792379</v>
      </c>
      <c r="M233" s="367">
        <v>25837.559739985154</v>
      </c>
      <c r="N233" s="366">
        <v>4.2452230741869913E-2</v>
      </c>
      <c r="O233" s="365">
        <v>94928.927086114883</v>
      </c>
      <c r="P233" s="365">
        <v>93.481832315475913</v>
      </c>
      <c r="Q233" s="366">
        <v>9.8572671921662888E-4</v>
      </c>
    </row>
    <row r="234" spans="1:17">
      <c r="A234" s="525" t="s">
        <v>195</v>
      </c>
      <c r="B234" s="525" t="s">
        <v>169</v>
      </c>
      <c r="C234" s="221" t="s">
        <v>213</v>
      </c>
      <c r="D234" s="374"/>
      <c r="E234" s="374"/>
      <c r="F234" s="374"/>
      <c r="G234" s="374"/>
      <c r="H234" s="374"/>
      <c r="I234" s="374"/>
      <c r="J234" s="374"/>
      <c r="K234" s="374"/>
      <c r="L234" s="374"/>
      <c r="M234" s="374"/>
      <c r="N234" s="374"/>
      <c r="O234" s="374"/>
      <c r="P234" s="374"/>
      <c r="Q234" s="374"/>
    </row>
    <row r="235" spans="1:17">
      <c r="A235" s="525" t="s">
        <v>195</v>
      </c>
      <c r="B235" s="525" t="s">
        <v>169</v>
      </c>
      <c r="C235" s="225" t="s">
        <v>214</v>
      </c>
      <c r="D235" s="365">
        <v>2497716.0786114489</v>
      </c>
      <c r="E235" s="365">
        <v>-236474.66374436533</v>
      </c>
      <c r="F235" s="366">
        <v>-8.6487990790509256E-2</v>
      </c>
      <c r="G235" s="375">
        <v>24.274159349322922</v>
      </c>
      <c r="H235" s="375">
        <v>-0.99331557328669362</v>
      </c>
      <c r="I235" s="376">
        <v>2.9143457765491969</v>
      </c>
      <c r="J235" s="376">
        <v>7.8847127105681203E-2</v>
      </c>
      <c r="K235" s="366">
        <v>2.7807146768049226E-2</v>
      </c>
      <c r="L235" s="367">
        <v>7279208.3047202984</v>
      </c>
      <c r="M235" s="367">
        <v>-473585.85255057644</v>
      </c>
      <c r="N235" s="366">
        <v>-6.1085828276045355E-2</v>
      </c>
      <c r="O235" s="365">
        <v>1537655.9112244844</v>
      </c>
      <c r="P235" s="365">
        <v>-120840.39845039207</v>
      </c>
      <c r="Q235" s="366">
        <v>-7.286142136432068E-2</v>
      </c>
    </row>
    <row r="236" spans="1:17">
      <c r="A236" s="525" t="s">
        <v>195</v>
      </c>
      <c r="B236" s="525" t="s">
        <v>169</v>
      </c>
      <c r="C236" s="221" t="s">
        <v>215</v>
      </c>
      <c r="D236" s="369">
        <v>3224.6238195896149</v>
      </c>
      <c r="E236" s="369">
        <v>1176.5093355178833</v>
      </c>
      <c r="F236" s="370">
        <v>0.57443533780344969</v>
      </c>
      <c r="G236" s="377">
        <v>3.1338642974126966E-2</v>
      </c>
      <c r="H236" s="377">
        <v>1.2411404079181784E-2</v>
      </c>
      <c r="I236" s="378">
        <v>3.1415130530392683</v>
      </c>
      <c r="J236" s="378">
        <v>0.16525867585321352</v>
      </c>
      <c r="K236" s="370">
        <v>5.5525722908624453E-2</v>
      </c>
      <c r="L236" s="371">
        <v>10130.197820382118</v>
      </c>
      <c r="M236" s="371">
        <v>4034.4881221854685</v>
      </c>
      <c r="N236" s="370">
        <v>0.66185699810787058</v>
      </c>
      <c r="O236" s="369">
        <v>1695.9275258779526</v>
      </c>
      <c r="P236" s="369">
        <v>671.87028384208679</v>
      </c>
      <c r="Q236" s="370">
        <v>0.65608664854162102</v>
      </c>
    </row>
    <row r="237" spans="1:17">
      <c r="A237" s="525" t="s">
        <v>196</v>
      </c>
      <c r="B237" s="525" t="s">
        <v>459</v>
      </c>
      <c r="C237" s="225" t="s">
        <v>198</v>
      </c>
      <c r="D237" s="365">
        <v>87417074.589317888</v>
      </c>
      <c r="E237" s="365">
        <v>2070993.8163755983</v>
      </c>
      <c r="F237" s="366">
        <v>2.4265833856921246E-2</v>
      </c>
      <c r="G237" s="375">
        <v>58.359350599065962</v>
      </c>
      <c r="H237" s="375">
        <v>-0.47682307719149009</v>
      </c>
      <c r="I237" s="376">
        <v>2.0331012169408944</v>
      </c>
      <c r="J237" s="376">
        <v>7.5967596007913585E-2</v>
      </c>
      <c r="K237" s="366">
        <v>3.8815743184514528E-2</v>
      </c>
      <c r="L237" s="367">
        <v>177727760.72895512</v>
      </c>
      <c r="M237" s="367">
        <v>10694076.633367926</v>
      </c>
      <c r="N237" s="366">
        <v>6.4023473416584056E-2</v>
      </c>
      <c r="O237" s="365">
        <v>37058121.133911908</v>
      </c>
      <c r="P237" s="365">
        <v>1455847.4201457128</v>
      </c>
      <c r="Q237" s="366">
        <v>4.0891978749738836E-2</v>
      </c>
    </row>
    <row r="238" spans="1:17">
      <c r="A238" s="525" t="s">
        <v>196</v>
      </c>
      <c r="B238" s="525" t="s">
        <v>96</v>
      </c>
      <c r="C238" s="221" t="s">
        <v>31</v>
      </c>
      <c r="D238" s="369">
        <v>9150772.2298518419</v>
      </c>
      <c r="E238" s="369">
        <v>2974706.2131932117</v>
      </c>
      <c r="F238" s="370">
        <v>0.4816506502957662</v>
      </c>
      <c r="G238" s="377">
        <v>6.1090253514314874</v>
      </c>
      <c r="H238" s="377">
        <v>1.8513477931743338</v>
      </c>
      <c r="I238" s="378">
        <v>2.587166297669981</v>
      </c>
      <c r="J238" s="378">
        <v>-2.9585256686300632E-2</v>
      </c>
      <c r="K238" s="370">
        <v>-1.1306100740457408E-2</v>
      </c>
      <c r="L238" s="371">
        <v>23674569.510727067</v>
      </c>
      <c r="M238" s="371">
        <v>7513339.1618285868</v>
      </c>
      <c r="N238" s="370">
        <v>0.46489895878135801</v>
      </c>
      <c r="O238" s="369">
        <v>5324695.3491333695</v>
      </c>
      <c r="P238" s="369">
        <v>1679216.9082739479</v>
      </c>
      <c r="Q238" s="370">
        <v>0.46063004774705851</v>
      </c>
    </row>
    <row r="239" spans="1:17">
      <c r="A239" s="525" t="s">
        <v>196</v>
      </c>
      <c r="B239" s="525" t="s">
        <v>96</v>
      </c>
      <c r="C239" s="225" t="s">
        <v>199</v>
      </c>
      <c r="D239" s="365">
        <v>1547527.4475212081</v>
      </c>
      <c r="E239" s="365">
        <v>556384.97063502739</v>
      </c>
      <c r="F239" s="366">
        <v>0.5613572050539013</v>
      </c>
      <c r="G239" s="375">
        <v>1.0331242185334326</v>
      </c>
      <c r="H239" s="375">
        <v>0.34984702080088914</v>
      </c>
      <c r="I239" s="376">
        <v>1.9452765698406909</v>
      </c>
      <c r="J239" s="376">
        <v>-9.655003862328071E-2</v>
      </c>
      <c r="K239" s="366">
        <v>-4.7286110496871973E-2</v>
      </c>
      <c r="L239" s="367">
        <v>3010368.8848483753</v>
      </c>
      <c r="M239" s="367">
        <v>986627.80276328488</v>
      </c>
      <c r="N239" s="366">
        <v>0.48752669573063545</v>
      </c>
      <c r="O239" s="365">
        <v>773766.19876074779</v>
      </c>
      <c r="P239" s="365">
        <v>273192.26688622637</v>
      </c>
      <c r="Q239" s="366">
        <v>0.54575807785913089</v>
      </c>
    </row>
    <row r="240" spans="1:17">
      <c r="A240" s="525" t="s">
        <v>196</v>
      </c>
      <c r="B240" s="525" t="s">
        <v>96</v>
      </c>
      <c r="C240" s="221" t="s">
        <v>200</v>
      </c>
      <c r="D240" s="369">
        <v>11355176.668669185</v>
      </c>
      <c r="E240" s="369">
        <v>107353.34794403799</v>
      </c>
      <c r="F240" s="370">
        <v>9.544366486111993E-3</v>
      </c>
      <c r="G240" s="377">
        <v>7.5806784822581612</v>
      </c>
      <c r="H240" s="377">
        <v>-0.1733845090895425</v>
      </c>
      <c r="I240" s="378">
        <v>2.2618966743233977</v>
      </c>
      <c r="J240" s="378">
        <v>0.126276997159807</v>
      </c>
      <c r="K240" s="370">
        <v>5.9128972499223727E-2</v>
      </c>
      <c r="L240" s="371">
        <v>25684236.343217466</v>
      </c>
      <c r="M240" s="371">
        <v>1663163.5342173241</v>
      </c>
      <c r="N240" s="370">
        <v>6.9237687568815626E-2</v>
      </c>
      <c r="O240" s="369">
        <v>4893606.0157471299</v>
      </c>
      <c r="P240" s="369">
        <v>85054.645944496617</v>
      </c>
      <c r="Q240" s="370">
        <v>1.7688205740846164E-2</v>
      </c>
    </row>
    <row r="241" spans="1:17">
      <c r="A241" s="525" t="s">
        <v>196</v>
      </c>
      <c r="B241" s="525" t="s">
        <v>96</v>
      </c>
      <c r="C241" s="225" t="s">
        <v>201</v>
      </c>
      <c r="D241" s="365">
        <v>1412891.9390857993</v>
      </c>
      <c r="E241" s="365">
        <v>-542790.18580523878</v>
      </c>
      <c r="F241" s="366">
        <v>-0.27754519965021446</v>
      </c>
      <c r="G241" s="375">
        <v>0.94324199727656077</v>
      </c>
      <c r="H241" s="375">
        <v>-0.40497284883645401</v>
      </c>
      <c r="I241" s="376">
        <v>2.0582153537819194</v>
      </c>
      <c r="J241" s="376">
        <v>0.11130497992485644</v>
      </c>
      <c r="K241" s="366">
        <v>5.7170058478011973E-2</v>
      </c>
      <c r="L241" s="367">
        <v>2908035.8822611007</v>
      </c>
      <c r="M241" s="367">
        <v>-899501.93465608545</v>
      </c>
      <c r="N241" s="366">
        <v>-0.23624241646649669</v>
      </c>
      <c r="O241" s="365">
        <v>776383.24038606882</v>
      </c>
      <c r="P241" s="365">
        <v>-203308.00810098602</v>
      </c>
      <c r="Q241" s="366">
        <v>-0.20752253162918033</v>
      </c>
    </row>
    <row r="242" spans="1:17">
      <c r="A242" s="525" t="s">
        <v>196</v>
      </c>
      <c r="B242" s="525" t="s">
        <v>96</v>
      </c>
      <c r="C242" s="221" t="s">
        <v>202</v>
      </c>
      <c r="D242" s="369">
        <v>230205.38517411065</v>
      </c>
      <c r="E242" s="369">
        <v>-454491.32026712887</v>
      </c>
      <c r="F242" s="370">
        <v>-0.66378487972165834</v>
      </c>
      <c r="G242" s="377">
        <v>0.15368435567404148</v>
      </c>
      <c r="H242" s="377">
        <v>-0.31833420583527389</v>
      </c>
      <c r="I242" s="378">
        <v>2.9578204514247708</v>
      </c>
      <c r="J242" s="378">
        <v>0.79401379575757725</v>
      </c>
      <c r="K242" s="370">
        <v>0.36695228461285467</v>
      </c>
      <c r="L242" s="371">
        <v>680906.1962961012</v>
      </c>
      <c r="M242" s="371">
        <v>-800645.09205105295</v>
      </c>
      <c r="N242" s="370">
        <v>-0.54040997321413509</v>
      </c>
      <c r="O242" s="369">
        <v>138899.72340106964</v>
      </c>
      <c r="P242" s="369">
        <v>-244498.66955715424</v>
      </c>
      <c r="Q242" s="370">
        <v>-0.63771438286595916</v>
      </c>
    </row>
    <row r="243" spans="1:17">
      <c r="A243" s="525" t="s">
        <v>196</v>
      </c>
      <c r="B243" s="525" t="s">
        <v>96</v>
      </c>
      <c r="C243" s="225" t="s">
        <v>203</v>
      </c>
      <c r="D243" s="365">
        <v>1290880.8747620559</v>
      </c>
      <c r="E243" s="365">
        <v>26870.879100797232</v>
      </c>
      <c r="F243" s="366">
        <v>2.1258438772661686E-2</v>
      </c>
      <c r="G243" s="375">
        <v>0.86178781325946463</v>
      </c>
      <c r="H243" s="375">
        <v>-9.5997297854996111E-3</v>
      </c>
      <c r="I243" s="376">
        <v>1.9815731743805334</v>
      </c>
      <c r="J243" s="376">
        <v>5.6689324059469026E-3</v>
      </c>
      <c r="K243" s="366">
        <v>2.8690319528246726E-3</v>
      </c>
      <c r="L243" s="367">
        <v>2557974.9127493668</v>
      </c>
      <c r="M243" s="367">
        <v>60412.20042400714</v>
      </c>
      <c r="N243" s="366">
        <v>2.4188461865592262E-2</v>
      </c>
      <c r="O243" s="365">
        <v>645440.4373810289</v>
      </c>
      <c r="P243" s="365">
        <v>13434.18955039978</v>
      </c>
      <c r="Q243" s="366">
        <v>2.1256418898567594E-2</v>
      </c>
    </row>
    <row r="244" spans="1:17">
      <c r="A244" s="525" t="s">
        <v>196</v>
      </c>
      <c r="B244" s="525" t="s">
        <v>96</v>
      </c>
      <c r="C244" s="221" t="s">
        <v>204</v>
      </c>
      <c r="D244" s="369">
        <v>10215257.604984788</v>
      </c>
      <c r="E244" s="369">
        <v>-493788.53285633773</v>
      </c>
      <c r="F244" s="370">
        <v>-4.6109478519426969E-2</v>
      </c>
      <c r="G244" s="377">
        <v>6.8196722760375987</v>
      </c>
      <c r="H244" s="377">
        <v>-0.56296665438217808</v>
      </c>
      <c r="I244" s="378">
        <v>1.7930601735316565</v>
      </c>
      <c r="J244" s="378">
        <v>4.578189291011947E-3</v>
      </c>
      <c r="K244" s="370">
        <v>2.5598185116501239E-3</v>
      </c>
      <c r="L244" s="371">
        <v>18316571.573864598</v>
      </c>
      <c r="M244" s="371">
        <v>-836364.51206611097</v>
      </c>
      <c r="N244" s="370">
        <v>-4.3667691904453458E-2</v>
      </c>
      <c r="O244" s="369">
        <v>3903758.7050791392</v>
      </c>
      <c r="P244" s="369">
        <v>-284047.66015621135</v>
      </c>
      <c r="Q244" s="370">
        <v>-6.7827314680593678E-2</v>
      </c>
    </row>
    <row r="245" spans="1:17">
      <c r="A245" s="525" t="s">
        <v>196</v>
      </c>
      <c r="B245" s="525" t="s">
        <v>96</v>
      </c>
      <c r="C245" s="225" t="s">
        <v>205</v>
      </c>
      <c r="D245" s="365">
        <v>254749.27685043018</v>
      </c>
      <c r="E245" s="365">
        <v>-600.9612905663671</v>
      </c>
      <c r="F245" s="366">
        <v>-2.3534784809346242E-3</v>
      </c>
      <c r="G245" s="375">
        <v>0.17006977678465435</v>
      </c>
      <c r="H245" s="375">
        <v>-5.9644455659571549E-3</v>
      </c>
      <c r="I245" s="376">
        <v>1.9879029594044064</v>
      </c>
      <c r="J245" s="376">
        <v>-9.0369780003239031E-2</v>
      </c>
      <c r="K245" s="366">
        <v>-4.3483118596357305E-2</v>
      </c>
      <c r="L245" s="367">
        <v>506416.84135710262</v>
      </c>
      <c r="M245" s="367">
        <v>-24270.597572580911</v>
      </c>
      <c r="N245" s="366">
        <v>-4.5734260493391445E-2</v>
      </c>
      <c r="O245" s="365">
        <v>125664.09777623415</v>
      </c>
      <c r="P245" s="365">
        <v>753.56163591143559</v>
      </c>
      <c r="Q245" s="366">
        <v>6.0328108356279509E-3</v>
      </c>
    </row>
    <row r="246" spans="1:17">
      <c r="A246" s="525" t="s">
        <v>196</v>
      </c>
      <c r="B246" s="525" t="s">
        <v>96</v>
      </c>
      <c r="C246" s="221" t="s">
        <v>206</v>
      </c>
      <c r="D246" s="369">
        <v>0</v>
      </c>
      <c r="E246" s="369">
        <v>-7684.002667427063</v>
      </c>
      <c r="F246" s="370">
        <v>-1</v>
      </c>
      <c r="G246" s="377">
        <v>0</v>
      </c>
      <c r="H246" s="377">
        <v>-5.2972240948279724E-3</v>
      </c>
      <c r="I246" s="374"/>
      <c r="J246" s="378">
        <v>-1.7126403727519164</v>
      </c>
      <c r="K246" s="370">
        <v>-1</v>
      </c>
      <c r="L246" s="371">
        <v>0</v>
      </c>
      <c r="M246" s="371">
        <v>-13159.933192569006</v>
      </c>
      <c r="N246" s="370">
        <v>-1</v>
      </c>
      <c r="O246" s="369">
        <v>0</v>
      </c>
      <c r="P246" s="369">
        <v>-3842.0013337135315</v>
      </c>
      <c r="Q246" s="370">
        <v>-1</v>
      </c>
    </row>
    <row r="247" spans="1:17">
      <c r="A247" s="525" t="s">
        <v>196</v>
      </c>
      <c r="B247" s="525" t="s">
        <v>96</v>
      </c>
      <c r="C247" s="225" t="s">
        <v>207</v>
      </c>
      <c r="D247" s="365">
        <v>0</v>
      </c>
      <c r="E247" s="365">
        <v>-34996.875</v>
      </c>
      <c r="F247" s="366">
        <v>-1</v>
      </c>
      <c r="G247" s="375">
        <v>0</v>
      </c>
      <c r="H247" s="375">
        <v>-2.4126265634907443E-2</v>
      </c>
      <c r="I247" s="373"/>
      <c r="J247" s="376">
        <v>-4.4661464773640507</v>
      </c>
      <c r="K247" s="366">
        <v>-1</v>
      </c>
      <c r="L247" s="367">
        <v>0</v>
      </c>
      <c r="M247" s="367">
        <v>-156301.17000000001</v>
      </c>
      <c r="N247" s="366">
        <v>-1</v>
      </c>
      <c r="O247" s="365">
        <v>0</v>
      </c>
      <c r="P247" s="365">
        <v>-18665</v>
      </c>
      <c r="Q247" s="366">
        <v>-1</v>
      </c>
    </row>
    <row r="248" spans="1:17">
      <c r="A248" s="525" t="s">
        <v>196</v>
      </c>
      <c r="B248" s="525" t="s">
        <v>96</v>
      </c>
      <c r="C248" s="225" t="s">
        <v>208</v>
      </c>
      <c r="D248" s="369">
        <v>764806.14718175214</v>
      </c>
      <c r="E248" s="369">
        <v>-159455.1067852265</v>
      </c>
      <c r="F248" s="370">
        <v>-0.17252168269613885</v>
      </c>
      <c r="G248" s="377">
        <v>0.51058206069452261</v>
      </c>
      <c r="H248" s="377">
        <v>-0.12658833035496331</v>
      </c>
      <c r="I248" s="378">
        <v>1.98876062534706</v>
      </c>
      <c r="J248" s="378">
        <v>-9.6979946761120317E-2</v>
      </c>
      <c r="K248" s="370">
        <v>-4.6496648748169576E-2</v>
      </c>
      <c r="L248" s="371">
        <v>1521016.351538457</v>
      </c>
      <c r="M248" s="371">
        <v>-406752.84508805303</v>
      </c>
      <c r="N248" s="370">
        <v>-0.21099665136254284</v>
      </c>
      <c r="O248" s="369">
        <v>383368.90605759609</v>
      </c>
      <c r="P248" s="369">
        <v>-92062.887599049194</v>
      </c>
      <c r="Q248" s="370">
        <v>-0.19364057858010356</v>
      </c>
    </row>
    <row r="249" spans="1:17">
      <c r="A249" s="525" t="s">
        <v>196</v>
      </c>
      <c r="B249" s="525" t="s">
        <v>96</v>
      </c>
      <c r="C249" s="221" t="s">
        <v>209</v>
      </c>
      <c r="D249" s="365">
        <v>60961067.285322532</v>
      </c>
      <c r="E249" s="365">
        <v>3205673.2671498582</v>
      </c>
      <c r="F249" s="366">
        <v>5.5504309539316732E-2</v>
      </c>
      <c r="G249" s="375">
        <v>40.697407403657522</v>
      </c>
      <c r="H249" s="375">
        <v>0.88179592602763535</v>
      </c>
      <c r="I249" s="376">
        <v>2.0837873136966998</v>
      </c>
      <c r="J249" s="376">
        <v>-0.19319922124583977</v>
      </c>
      <c r="K249" s="366">
        <v>-8.4848644592760064E-2</v>
      </c>
      <c r="L249" s="367">
        <v>127029898.638566</v>
      </c>
      <c r="M249" s="367">
        <v>-4478355.8611140698</v>
      </c>
      <c r="N249" s="366">
        <v>-3.4053800486911374E-2</v>
      </c>
      <c r="O249" s="365">
        <v>30700350.563411713</v>
      </c>
      <c r="P249" s="365">
        <v>1297942.3843900189</v>
      </c>
      <c r="Q249" s="366">
        <v>4.4144084269807773E-2</v>
      </c>
    </row>
    <row r="250" spans="1:17">
      <c r="A250" s="525" t="s">
        <v>196</v>
      </c>
      <c r="B250" s="525" t="s">
        <v>96</v>
      </c>
      <c r="C250" s="225" t="s">
        <v>210</v>
      </c>
      <c r="D250" s="369">
        <v>2312.2360237512185</v>
      </c>
      <c r="E250" s="369">
        <v>-6329.7347138436871</v>
      </c>
      <c r="F250" s="370">
        <v>-0.73244111858741112</v>
      </c>
      <c r="G250" s="377">
        <v>1.5436411411824677E-3</v>
      </c>
      <c r="H250" s="377">
        <v>-4.413990265173434E-3</v>
      </c>
      <c r="I250" s="378">
        <v>2.095818947670022</v>
      </c>
      <c r="J250" s="378">
        <v>0.39016616860226927</v>
      </c>
      <c r="K250" s="370">
        <v>0.22874888335451241</v>
      </c>
      <c r="L250" s="371">
        <v>4846.0280700629946</v>
      </c>
      <c r="M250" s="371">
        <v>-9894.1733351379517</v>
      </c>
      <c r="N250" s="370">
        <v>-0.67123732323269891</v>
      </c>
      <c r="O250" s="369">
        <v>1476.5829235315323</v>
      </c>
      <c r="P250" s="369">
        <v>-3155.4590527770633</v>
      </c>
      <c r="Q250" s="370">
        <v>-0.68122419203371243</v>
      </c>
    </row>
    <row r="251" spans="1:17">
      <c r="A251" s="525" t="s">
        <v>196</v>
      </c>
      <c r="B251" s="525" t="s">
        <v>96</v>
      </c>
      <c r="C251" s="221" t="s">
        <v>211</v>
      </c>
      <c r="D251" s="365">
        <v>0</v>
      </c>
      <c r="E251" s="365">
        <v>-2</v>
      </c>
      <c r="F251" s="366">
        <v>-1</v>
      </c>
      <c r="G251" s="375">
        <v>0</v>
      </c>
      <c r="H251" s="375">
        <v>-1.3787668547495995E-6</v>
      </c>
      <c r="I251" s="373"/>
      <c r="J251" s="376">
        <v>-1.3000000000001819</v>
      </c>
      <c r="K251" s="366">
        <v>-1</v>
      </c>
      <c r="L251" s="367">
        <v>0</v>
      </c>
      <c r="M251" s="367">
        <v>-2.6000000000003638</v>
      </c>
      <c r="N251" s="366">
        <v>-1</v>
      </c>
      <c r="O251" s="365">
        <v>0</v>
      </c>
      <c r="P251" s="365">
        <v>-1</v>
      </c>
      <c r="Q251" s="366">
        <v>-1</v>
      </c>
    </row>
    <row r="252" spans="1:17">
      <c r="A252" s="525" t="s">
        <v>196</v>
      </c>
      <c r="B252" s="525" t="s">
        <v>96</v>
      </c>
      <c r="C252" s="221" t="s">
        <v>212</v>
      </c>
      <c r="D252" s="369">
        <v>15222092.005465228</v>
      </c>
      <c r="E252" s="369">
        <v>920891.80723657645</v>
      </c>
      <c r="F252" s="370">
        <v>6.4392624008622598E-2</v>
      </c>
      <c r="G252" s="377">
        <v>10.162218403802983</v>
      </c>
      <c r="H252" s="377">
        <v>0.30320799557494915</v>
      </c>
      <c r="I252" s="378">
        <v>2.1605013910012389</v>
      </c>
      <c r="J252" s="378">
        <v>0.12119418870907728</v>
      </c>
      <c r="K252" s="370">
        <v>5.9429098555066236E-2</v>
      </c>
      <c r="L252" s="371">
        <v>32887350.951756462</v>
      </c>
      <c r="M252" s="371">
        <v>3722810.38608668</v>
      </c>
      <c r="N252" s="370">
        <v>0.12764851816211642</v>
      </c>
      <c r="O252" s="369">
        <v>6841476.466742035</v>
      </c>
      <c r="P252" s="369">
        <v>469924.31477501709</v>
      </c>
      <c r="Q252" s="370">
        <v>7.3753506769923025E-2</v>
      </c>
    </row>
    <row r="253" spans="1:17">
      <c r="A253" s="525" t="s">
        <v>196</v>
      </c>
      <c r="B253" s="525" t="s">
        <v>96</v>
      </c>
      <c r="C253" s="225" t="s">
        <v>213</v>
      </c>
      <c r="D253" s="365">
        <v>341340.24425697327</v>
      </c>
      <c r="E253" s="365">
        <v>131423.24019575119</v>
      </c>
      <c r="F253" s="366">
        <v>0.62607238886384708</v>
      </c>
      <c r="G253" s="375">
        <v>0.22787762095390146</v>
      </c>
      <c r="H253" s="375">
        <v>8.3164317229926427E-2</v>
      </c>
      <c r="I253" s="376">
        <v>1.9847391043113103</v>
      </c>
      <c r="J253" s="376">
        <v>3.8516956297620641E-3</v>
      </c>
      <c r="K253" s="366">
        <v>1.9444293567021562E-3</v>
      </c>
      <c r="L253" s="367">
        <v>677471.33065198897</v>
      </c>
      <c r="M253" s="367">
        <v>261649.38043896074</v>
      </c>
      <c r="N253" s="366">
        <v>0.62923417175287666</v>
      </c>
      <c r="O253" s="365">
        <v>170670.12212848663</v>
      </c>
      <c r="P253" s="365">
        <v>65711.620097875595</v>
      </c>
      <c r="Q253" s="366">
        <v>0.62607238886384708</v>
      </c>
    </row>
    <row r="254" spans="1:17">
      <c r="A254" s="525" t="s">
        <v>196</v>
      </c>
      <c r="B254" s="525" t="s">
        <v>96</v>
      </c>
      <c r="C254" s="221" t="s">
        <v>214</v>
      </c>
      <c r="D254" s="369">
        <v>35955977.054014079</v>
      </c>
      <c r="E254" s="369">
        <v>-1654729.788537316</v>
      </c>
      <c r="F254" s="370">
        <v>-4.3996242757799342E-2</v>
      </c>
      <c r="G254" s="377">
        <v>24.00409165926942</v>
      </c>
      <c r="H254" s="377">
        <v>-1.9241063298374925</v>
      </c>
      <c r="I254" s="378">
        <v>1.8227953080903405</v>
      </c>
      <c r="J254" s="378">
        <v>3.7749272699331815E-2</v>
      </c>
      <c r="K254" s="370">
        <v>2.1147506535349917E-2</v>
      </c>
      <c r="L254" s="371">
        <v>65540386.271860808</v>
      </c>
      <c r="M254" s="371">
        <v>-1596456.8656890392</v>
      </c>
      <c r="N254" s="370">
        <v>-2.377914705370077E-2</v>
      </c>
      <c r="O254" s="369">
        <v>13241860.614708783</v>
      </c>
      <c r="P254" s="369">
        <v>-558212.88254139014</v>
      </c>
      <c r="Q254" s="370">
        <v>-4.0449993447688563E-2</v>
      </c>
    </row>
    <row r="255" spans="1:17">
      <c r="A255" s="525" t="s">
        <v>196</v>
      </c>
      <c r="B255" s="525" t="s">
        <v>96</v>
      </c>
      <c r="C255" s="225" t="s">
        <v>215</v>
      </c>
      <c r="D255" s="365">
        <v>1085977.4145625676</v>
      </c>
      <c r="E255" s="365">
        <v>165441.68018812058</v>
      </c>
      <c r="F255" s="366">
        <v>0.17972325680604567</v>
      </c>
      <c r="G255" s="375">
        <v>0.72499493922516323</v>
      </c>
      <c r="H255" s="375">
        <v>9.0392859641128753E-2</v>
      </c>
      <c r="I255" s="376">
        <v>2.4546049450678336</v>
      </c>
      <c r="J255" s="376">
        <v>-8.2747477215796561E-2</v>
      </c>
      <c r="K255" s="366">
        <v>-3.2611739894343655E-2</v>
      </c>
      <c r="L255" s="367">
        <v>2665645.5320172594</v>
      </c>
      <c r="M255" s="367">
        <v>329921.95660361601</v>
      </c>
      <c r="N255" s="366">
        <v>0.14125042880777908</v>
      </c>
      <c r="O255" s="365">
        <v>613437.914072752</v>
      </c>
      <c r="P255" s="365">
        <v>73045.473222136847</v>
      </c>
      <c r="Q255" s="366">
        <v>0.13517116025375597</v>
      </c>
    </row>
    <row r="256" spans="1:17">
      <c r="A256" s="525" t="s">
        <v>196</v>
      </c>
      <c r="B256" s="525" t="s">
        <v>460</v>
      </c>
      <c r="C256" s="221" t="s">
        <v>198</v>
      </c>
      <c r="D256" s="369">
        <v>1141195309.8746676</v>
      </c>
      <c r="E256" s="369">
        <v>40663900.608736038</v>
      </c>
      <c r="F256" s="370">
        <v>3.6949332173862599E-2</v>
      </c>
      <c r="G256" s="377">
        <v>58.369905187699906</v>
      </c>
      <c r="H256" s="377">
        <v>-0.631811446472895</v>
      </c>
      <c r="I256" s="378">
        <v>1.9954427027009829</v>
      </c>
      <c r="J256" s="378">
        <v>4.3510163799699075E-2</v>
      </c>
      <c r="K256" s="370">
        <v>2.229081330043832E-2</v>
      </c>
      <c r="L256" s="371">
        <v>2277189853.4459925</v>
      </c>
      <c r="M256" s="371">
        <v>129026785.61693478</v>
      </c>
      <c r="N256" s="370">
        <v>6.0063776139364394E-2</v>
      </c>
      <c r="O256" s="369">
        <v>483619867.13123536</v>
      </c>
      <c r="P256" s="369">
        <v>24982804.864853919</v>
      </c>
      <c r="Q256" s="370">
        <v>5.4471840416472121E-2</v>
      </c>
    </row>
    <row r="257" spans="1:17">
      <c r="A257" s="525" t="s">
        <v>196</v>
      </c>
      <c r="B257" s="525" t="s">
        <v>168</v>
      </c>
      <c r="C257" s="225" t="s">
        <v>31</v>
      </c>
      <c r="D257" s="365">
        <v>98983710.997246534</v>
      </c>
      <c r="E257" s="365">
        <v>25236503.532131299</v>
      </c>
      <c r="F257" s="366">
        <v>0.34220283587102557</v>
      </c>
      <c r="G257" s="375">
        <v>5.0628229682003374</v>
      </c>
      <c r="H257" s="375">
        <v>1.1090858910181463</v>
      </c>
      <c r="I257" s="376">
        <v>2.6639375578747266</v>
      </c>
      <c r="J257" s="376">
        <v>0.12207025667637827</v>
      </c>
      <c r="K257" s="366">
        <v>4.8023851055808059E-2</v>
      </c>
      <c r="L257" s="367">
        <v>263686425.34338266</v>
      </c>
      <c r="M257" s="367">
        <v>76230810.1331155</v>
      </c>
      <c r="N257" s="366">
        <v>0.40666058494757884</v>
      </c>
      <c r="O257" s="365">
        <v>59187413.814879574</v>
      </c>
      <c r="P257" s="365">
        <v>18028431.282845676</v>
      </c>
      <c r="Q257" s="366">
        <v>0.43801936233030564</v>
      </c>
    </row>
    <row r="258" spans="1:17">
      <c r="A258" s="525" t="s">
        <v>196</v>
      </c>
      <c r="B258" s="525" t="s">
        <v>168</v>
      </c>
      <c r="C258" s="221" t="s">
        <v>199</v>
      </c>
      <c r="D258" s="369">
        <v>17689229.153571188</v>
      </c>
      <c r="E258" s="369">
        <v>2440658.595597567</v>
      </c>
      <c r="F258" s="370">
        <v>0.16005818947542749</v>
      </c>
      <c r="G258" s="377">
        <v>0.9047694286886302</v>
      </c>
      <c r="H258" s="377">
        <v>8.7262693703341832E-2</v>
      </c>
      <c r="I258" s="378">
        <v>1.9428710061892196</v>
      </c>
      <c r="J258" s="378">
        <v>-8.2368847582868554E-2</v>
      </c>
      <c r="K258" s="370">
        <v>-4.067115676666809E-2</v>
      </c>
      <c r="L258" s="371">
        <v>34367890.444310531</v>
      </c>
      <c r="M258" s="371">
        <v>3485877.6372466683</v>
      </c>
      <c r="N258" s="370">
        <v>0.1128772809928153</v>
      </c>
      <c r="O258" s="369">
        <v>8860351.1628186777</v>
      </c>
      <c r="P258" s="369">
        <v>1167795.2395145996</v>
      </c>
      <c r="Q258" s="370">
        <v>0.15180848227269209</v>
      </c>
    </row>
    <row r="259" spans="1:17">
      <c r="A259" s="525" t="s">
        <v>196</v>
      </c>
      <c r="B259" s="525" t="s">
        <v>168</v>
      </c>
      <c r="C259" s="225" t="s">
        <v>200</v>
      </c>
      <c r="D259" s="365">
        <v>146910521.07247788</v>
      </c>
      <c r="E259" s="365">
        <v>7444069.4210691452</v>
      </c>
      <c r="F259" s="366">
        <v>5.3375341043847037E-2</v>
      </c>
      <c r="G259" s="375">
        <v>7.5141854438727878</v>
      </c>
      <c r="H259" s="375">
        <v>3.7106651729392759E-2</v>
      </c>
      <c r="I259" s="376">
        <v>2.189579196143689</v>
      </c>
      <c r="J259" s="376">
        <v>-1.7221744950986828E-2</v>
      </c>
      <c r="K259" s="366">
        <v>-7.8039412754845223E-3</v>
      </c>
      <c r="L259" s="367">
        <v>321672220.63492662</v>
      </c>
      <c r="M259" s="367">
        <v>13897523.879462719</v>
      </c>
      <c r="N259" s="366">
        <v>4.5154861741297445E-2</v>
      </c>
      <c r="O259" s="365">
        <v>63209134.275388144</v>
      </c>
      <c r="P259" s="365">
        <v>2605477.5234726369</v>
      </c>
      <c r="Q259" s="366">
        <v>4.2992084357851644E-2</v>
      </c>
    </row>
    <row r="260" spans="1:17">
      <c r="A260" s="525" t="s">
        <v>196</v>
      </c>
      <c r="B260" s="525" t="s">
        <v>168</v>
      </c>
      <c r="C260" s="221" t="s">
        <v>201</v>
      </c>
      <c r="D260" s="369">
        <v>21744548.720241234</v>
      </c>
      <c r="E260" s="369">
        <v>-3455613.1472629532</v>
      </c>
      <c r="F260" s="370">
        <v>-0.13712662503644449</v>
      </c>
      <c r="G260" s="377">
        <v>1.1121910826019743</v>
      </c>
      <c r="H260" s="377">
        <v>-0.23884060729183676</v>
      </c>
      <c r="I260" s="378">
        <v>2.07068450389959</v>
      </c>
      <c r="J260" s="378">
        <v>1.5968980166772617E-2</v>
      </c>
      <c r="K260" s="370">
        <v>7.7718691382453022E-3</v>
      </c>
      <c r="L260" s="371">
        <v>45026100.079293184</v>
      </c>
      <c r="M260" s="371">
        <v>-6753063.7104474604</v>
      </c>
      <c r="N260" s="370">
        <v>-0.13042048608335174</v>
      </c>
      <c r="O260" s="369">
        <v>11630000.947130514</v>
      </c>
      <c r="P260" s="369">
        <v>-1671959.3725412544</v>
      </c>
      <c r="Q260" s="370">
        <v>-0.12569270486160272</v>
      </c>
    </row>
    <row r="261" spans="1:17">
      <c r="A261" s="525" t="s">
        <v>196</v>
      </c>
      <c r="B261" s="525" t="s">
        <v>168</v>
      </c>
      <c r="C261" s="225" t="s">
        <v>202</v>
      </c>
      <c r="D261" s="365">
        <v>3206085.4173767716</v>
      </c>
      <c r="E261" s="365">
        <v>-4730960.113502997</v>
      </c>
      <c r="F261" s="366">
        <v>-0.59606059900964203</v>
      </c>
      <c r="G261" s="375">
        <v>0.16398499031379832</v>
      </c>
      <c r="H261" s="375">
        <v>-0.26153608739706624</v>
      </c>
      <c r="I261" s="376">
        <v>2.4573690034715625</v>
      </c>
      <c r="J261" s="376">
        <v>0.36870919810984626</v>
      </c>
      <c r="K261" s="366">
        <v>0.17652908202826875</v>
      </c>
      <c r="L261" s="367">
        <v>7878534.9271438653</v>
      </c>
      <c r="M261" s="367">
        <v>-8699253.0465305522</v>
      </c>
      <c r="N261" s="366">
        <v>-0.52475354735776536</v>
      </c>
      <c r="O261" s="365">
        <v>1866590.9109543562</v>
      </c>
      <c r="P261" s="365">
        <v>-2487082.8283824902</v>
      </c>
      <c r="Q261" s="366">
        <v>-0.57126072767256186</v>
      </c>
    </row>
    <row r="262" spans="1:17">
      <c r="A262" s="525" t="s">
        <v>196</v>
      </c>
      <c r="B262" s="525" t="s">
        <v>168</v>
      </c>
      <c r="C262" s="221" t="s">
        <v>203</v>
      </c>
      <c r="D262" s="369">
        <v>15745439.619910229</v>
      </c>
      <c r="E262" s="369">
        <v>2544636.569886608</v>
      </c>
      <c r="F262" s="370">
        <v>0.19276377052546473</v>
      </c>
      <c r="G262" s="377">
        <v>0.80534840075162062</v>
      </c>
      <c r="H262" s="377">
        <v>9.762662712179393E-2</v>
      </c>
      <c r="I262" s="378">
        <v>1.9665925280581793</v>
      </c>
      <c r="J262" s="378">
        <v>1.2436819156431689E-3</v>
      </c>
      <c r="K262" s="370">
        <v>6.3280466370343872E-4</v>
      </c>
      <c r="L262" s="371">
        <v>30964863.907506675</v>
      </c>
      <c r="M262" s="371">
        <v>5020680.86498788</v>
      </c>
      <c r="N262" s="370">
        <v>0.19351855700214973</v>
      </c>
      <c r="O262" s="369">
        <v>7872734.5599551275</v>
      </c>
      <c r="P262" s="369">
        <v>1272293.9599432778</v>
      </c>
      <c r="Q262" s="370">
        <v>0.19275894399246524</v>
      </c>
    </row>
    <row r="263" spans="1:17">
      <c r="A263" s="525" t="s">
        <v>196</v>
      </c>
      <c r="B263" s="525" t="s">
        <v>168</v>
      </c>
      <c r="C263" s="225" t="s">
        <v>204</v>
      </c>
      <c r="D263" s="365">
        <v>134552175.73332226</v>
      </c>
      <c r="E263" s="365">
        <v>-2120995.7460557222</v>
      </c>
      <c r="F263" s="366">
        <v>-1.5518742435678022E-2</v>
      </c>
      <c r="G263" s="375">
        <v>6.8820802823096985</v>
      </c>
      <c r="H263" s="375">
        <v>-0.44524510543068985</v>
      </c>
      <c r="I263" s="376">
        <v>1.7709410941042003</v>
      </c>
      <c r="J263" s="376">
        <v>-1.5693332775803093E-2</v>
      </c>
      <c r="K263" s="366">
        <v>-8.7837402770797011E-3</v>
      </c>
      <c r="L263" s="367">
        <v>238283977.30727035</v>
      </c>
      <c r="M263" s="367">
        <v>-5901016.088660568</v>
      </c>
      <c r="N263" s="366">
        <v>-2.4166170109775887E-2</v>
      </c>
      <c r="O263" s="365">
        <v>52046357.596069083</v>
      </c>
      <c r="P263" s="365">
        <v>-1139667.3127891496</v>
      </c>
      <c r="Q263" s="366">
        <v>-2.1427946810127857E-2</v>
      </c>
    </row>
    <row r="264" spans="1:17">
      <c r="A264" s="525" t="s">
        <v>196</v>
      </c>
      <c r="B264" s="525" t="s">
        <v>168</v>
      </c>
      <c r="C264" s="221" t="s">
        <v>205</v>
      </c>
      <c r="D264" s="369">
        <v>3996567.6674274197</v>
      </c>
      <c r="E264" s="369">
        <v>488417.45008195331</v>
      </c>
      <c r="F264" s="370">
        <v>0.13922364203991447</v>
      </c>
      <c r="G264" s="377">
        <v>0.20441660932657132</v>
      </c>
      <c r="H264" s="377">
        <v>1.6337574697299045E-2</v>
      </c>
      <c r="I264" s="378">
        <v>2.1568099499378377</v>
      </c>
      <c r="J264" s="378">
        <v>0.10083355542784433</v>
      </c>
      <c r="K264" s="370">
        <v>4.9044121176243502E-2</v>
      </c>
      <c r="L264" s="371">
        <v>8619836.9107073136</v>
      </c>
      <c r="M264" s="371">
        <v>1407162.8754499312</v>
      </c>
      <c r="N264" s="370">
        <v>0.1950958643869613</v>
      </c>
      <c r="O264" s="369">
        <v>2037401.5612112288</v>
      </c>
      <c r="P264" s="369">
        <v>309321.63570713135</v>
      </c>
      <c r="Q264" s="370">
        <v>0.1789972970242677</v>
      </c>
    </row>
    <row r="265" spans="1:17">
      <c r="A265" s="525" t="s">
        <v>196</v>
      </c>
      <c r="B265" s="525" t="s">
        <v>168</v>
      </c>
      <c r="C265" s="225" t="s">
        <v>206</v>
      </c>
      <c r="D265" s="365">
        <v>26441.313050746918</v>
      </c>
      <c r="E265" s="365">
        <v>-1344683.1768827443</v>
      </c>
      <c r="F265" s="366">
        <v>-0.98071560004589409</v>
      </c>
      <c r="G265" s="375">
        <v>1.3524213799826184E-3</v>
      </c>
      <c r="H265" s="375">
        <v>-7.2156338064866876E-2</v>
      </c>
      <c r="I265" s="376">
        <v>1.7489030807691963</v>
      </c>
      <c r="J265" s="376">
        <v>-0.15835428829430254</v>
      </c>
      <c r="K265" s="366">
        <v>-8.3027225828498238E-2</v>
      </c>
      <c r="L265" s="367">
        <v>46243.29385403404</v>
      </c>
      <c r="M265" s="367">
        <v>-2568843.9934750483</v>
      </c>
      <c r="N265" s="366">
        <v>-0.98231673027585076</v>
      </c>
      <c r="O265" s="365">
        <v>13220.656525373459</v>
      </c>
      <c r="P265" s="365">
        <v>-672341.58844137215</v>
      </c>
      <c r="Q265" s="366">
        <v>-0.98071560004589409</v>
      </c>
    </row>
    <row r="266" spans="1:17">
      <c r="A266" s="525" t="s">
        <v>196</v>
      </c>
      <c r="B266" s="525" t="s">
        <v>168</v>
      </c>
      <c r="C266" s="221" t="s">
        <v>207</v>
      </c>
      <c r="D266" s="369">
        <v>167634.375</v>
      </c>
      <c r="E266" s="369">
        <v>56118.274480304914</v>
      </c>
      <c r="F266" s="370">
        <v>0.50323024405246086</v>
      </c>
      <c r="G266" s="377">
        <v>8.5741699867518326E-3</v>
      </c>
      <c r="H266" s="377">
        <v>2.5955660981089044E-3</v>
      </c>
      <c r="I266" s="378">
        <v>3.3782071248811589</v>
      </c>
      <c r="J266" s="378">
        <v>4.8508355837738382E-2</v>
      </c>
      <c r="K266" s="370">
        <v>1.4568391678167994E-2</v>
      </c>
      <c r="L266" s="371">
        <v>566303.64</v>
      </c>
      <c r="M266" s="371">
        <v>194988.61737104895</v>
      </c>
      <c r="N266" s="370">
        <v>0.52512989103028518</v>
      </c>
      <c r="O266" s="369">
        <v>89405</v>
      </c>
      <c r="P266" s="369">
        <v>22538.912334552035</v>
      </c>
      <c r="Q266" s="370">
        <v>0.33707538636507778</v>
      </c>
    </row>
    <row r="267" spans="1:17">
      <c r="A267" s="525" t="s">
        <v>196</v>
      </c>
      <c r="B267" s="525" t="s">
        <v>168</v>
      </c>
      <c r="C267" s="221" t="s">
        <v>208</v>
      </c>
      <c r="D267" s="365">
        <v>20629497.51751646</v>
      </c>
      <c r="E267" s="365">
        <v>-1676202.1131894402</v>
      </c>
      <c r="F267" s="366">
        <v>-7.5146807360482418E-2</v>
      </c>
      <c r="G267" s="375">
        <v>1.0551583972944754</v>
      </c>
      <c r="H267" s="375">
        <v>-0.14069531288333859</v>
      </c>
      <c r="I267" s="376">
        <v>2.2103234172679835</v>
      </c>
      <c r="J267" s="376">
        <v>0.10255351256650291</v>
      </c>
      <c r="K267" s="366">
        <v>4.8654984748454963E-2</v>
      </c>
      <c r="L267" s="367">
        <v>45597861.449438363</v>
      </c>
      <c r="M267" s="367">
        <v>-1417420.9354744628</v>
      </c>
      <c r="N267" s="366">
        <v>-3.0148089378046833E-2</v>
      </c>
      <c r="O267" s="365">
        <v>11073914.853144648</v>
      </c>
      <c r="P267" s="365">
        <v>-495504.9157953728</v>
      </c>
      <c r="Q267" s="366">
        <v>-4.2828847573292819E-2</v>
      </c>
    </row>
    <row r="268" spans="1:17">
      <c r="A268" s="525" t="s">
        <v>196</v>
      </c>
      <c r="B268" s="525" t="s">
        <v>168</v>
      </c>
      <c r="C268" s="225" t="s">
        <v>209</v>
      </c>
      <c r="D268" s="369">
        <v>792169210.37637961</v>
      </c>
      <c r="E268" s="369">
        <v>52647578.641921759</v>
      </c>
      <c r="F268" s="370">
        <v>7.1191397766747239E-2</v>
      </c>
      <c r="G268" s="377">
        <v>40.51790372969775</v>
      </c>
      <c r="H268" s="377">
        <v>0.87065205376296717</v>
      </c>
      <c r="I268" s="378">
        <v>2.2038271293902296</v>
      </c>
      <c r="J268" s="378">
        <v>-0.11896167437240557</v>
      </c>
      <c r="K268" s="370">
        <v>-5.1215019712382862E-2</v>
      </c>
      <c r="L268" s="371">
        <v>1745803996.8951015</v>
      </c>
      <c r="M268" s="371">
        <v>28051430.56202817</v>
      </c>
      <c r="N268" s="370">
        <v>1.6330309214388317E-2</v>
      </c>
      <c r="O268" s="369">
        <v>406732796.77544826</v>
      </c>
      <c r="P268" s="369">
        <v>24713453.669862032</v>
      </c>
      <c r="Q268" s="370">
        <v>6.4691629143583673E-2</v>
      </c>
    </row>
    <row r="269" spans="1:17">
      <c r="A269" s="525" t="s">
        <v>196</v>
      </c>
      <c r="B269" s="525" t="s">
        <v>168</v>
      </c>
      <c r="C269" s="221" t="s">
        <v>210</v>
      </c>
      <c r="D269" s="365">
        <v>26249384.269293893</v>
      </c>
      <c r="E269" s="365">
        <v>733789.02608080953</v>
      </c>
      <c r="F269" s="366">
        <v>2.8758452197033921E-2</v>
      </c>
      <c r="G269" s="375">
        <v>1.3426045986838642</v>
      </c>
      <c r="H269" s="375">
        <v>-2.5338113007089991E-2</v>
      </c>
      <c r="I269" s="376">
        <v>2.4193889040270951</v>
      </c>
      <c r="J269" s="376">
        <v>0.10869439581391438</v>
      </c>
      <c r="K269" s="366">
        <v>4.7039708376667169E-2</v>
      </c>
      <c r="L269" s="367">
        <v>63507469.038673021</v>
      </c>
      <c r="M269" s="367">
        <v>4548723.2363901958</v>
      </c>
      <c r="N269" s="366">
        <v>7.7150949778413941E-2</v>
      </c>
      <c r="O269" s="365">
        <v>14244307.764609536</v>
      </c>
      <c r="P269" s="365">
        <v>512683.93712820485</v>
      </c>
      <c r="Q269" s="366">
        <v>3.7336002177845988E-2</v>
      </c>
    </row>
    <row r="270" spans="1:17">
      <c r="A270" s="525" t="s">
        <v>196</v>
      </c>
      <c r="B270" s="525" t="s">
        <v>168</v>
      </c>
      <c r="C270" s="225" t="s">
        <v>211</v>
      </c>
      <c r="D270" s="369">
        <v>2</v>
      </c>
      <c r="E270" s="369">
        <v>-248</v>
      </c>
      <c r="F270" s="370">
        <v>-0.99199999999999999</v>
      </c>
      <c r="G270" s="377">
        <v>1.0229608320789614E-7</v>
      </c>
      <c r="H270" s="377">
        <v>-1.3300709986725105E-5</v>
      </c>
      <c r="I270" s="378">
        <v>1.9949999999989814</v>
      </c>
      <c r="J270" s="378">
        <v>-0.29400000000079496</v>
      </c>
      <c r="K270" s="370">
        <v>-0.12844036697283692</v>
      </c>
      <c r="L270" s="371">
        <v>3.9899999999979627</v>
      </c>
      <c r="M270" s="371">
        <v>-568.2599999999461</v>
      </c>
      <c r="N270" s="370">
        <v>-0.99302752293578267</v>
      </c>
      <c r="O270" s="369">
        <v>1</v>
      </c>
      <c r="P270" s="369">
        <v>-124</v>
      </c>
      <c r="Q270" s="370">
        <v>-0.99199999999999999</v>
      </c>
    </row>
    <row r="271" spans="1:17">
      <c r="A271" s="525" t="s">
        <v>196</v>
      </c>
      <c r="B271" s="525" t="s">
        <v>168</v>
      </c>
      <c r="C271" s="225" t="s">
        <v>212</v>
      </c>
      <c r="D271" s="365">
        <v>189940468.90851584</v>
      </c>
      <c r="E271" s="365">
        <v>20590761.75264734</v>
      </c>
      <c r="F271" s="366">
        <v>0.121587229753493</v>
      </c>
      <c r="G271" s="375">
        <v>9.7150830060061732</v>
      </c>
      <c r="H271" s="375">
        <v>0.6359023942002473</v>
      </c>
      <c r="I271" s="376">
        <v>2.0999844467178477</v>
      </c>
      <c r="J271" s="376">
        <v>6.9761763478649819E-2</v>
      </c>
      <c r="K271" s="366">
        <v>3.4361631388801987E-2</v>
      </c>
      <c r="L271" s="367">
        <v>398872030.51017821</v>
      </c>
      <c r="M271" s="367">
        <v>55054413.642418504</v>
      </c>
      <c r="N271" s="366">
        <v>0.16012679671267024</v>
      </c>
      <c r="O271" s="365">
        <v>84094319.564796925</v>
      </c>
      <c r="P271" s="365">
        <v>8041238.9109979868</v>
      </c>
      <c r="Q271" s="366">
        <v>0.10573192883010871</v>
      </c>
    </row>
    <row r="272" spans="1:17">
      <c r="A272" s="525" t="s">
        <v>196</v>
      </c>
      <c r="B272" s="525" t="s">
        <v>168</v>
      </c>
      <c r="C272" s="221" t="s">
        <v>213</v>
      </c>
      <c r="D272" s="369">
        <v>2949970.7193992138</v>
      </c>
      <c r="E272" s="369">
        <v>2183737.3532264233</v>
      </c>
      <c r="F272" s="370">
        <v>2.8499637964525504</v>
      </c>
      <c r="G272" s="377">
        <v>0.15088522508625959</v>
      </c>
      <c r="H272" s="377">
        <v>0.10980590325506316</v>
      </c>
      <c r="I272" s="378">
        <v>1.9650504275767031</v>
      </c>
      <c r="J272" s="378">
        <v>-2.2610091035502045E-3</v>
      </c>
      <c r="K272" s="370">
        <v>-1.1492888524887307E-3</v>
      </c>
      <c r="L272" s="371">
        <v>5796841.2234941795</v>
      </c>
      <c r="M272" s="371">
        <v>4289421.5590564404</v>
      </c>
      <c r="N272" s="370">
        <v>2.845539075978802</v>
      </c>
      <c r="O272" s="369">
        <v>1474985.3596996069</v>
      </c>
      <c r="P272" s="369">
        <v>1091868.6766132116</v>
      </c>
      <c r="Q272" s="370">
        <v>2.8499637964525504</v>
      </c>
    </row>
    <row r="273" spans="1:17">
      <c r="A273" s="525" t="s">
        <v>196</v>
      </c>
      <c r="B273" s="525" t="s">
        <v>168</v>
      </c>
      <c r="C273" s="225" t="s">
        <v>214</v>
      </c>
      <c r="D273" s="365">
        <v>468934722.82226205</v>
      </c>
      <c r="E273" s="365">
        <v>-8601697.6822223663</v>
      </c>
      <c r="F273" s="366">
        <v>-1.8012652675025841E-2</v>
      </c>
      <c r="G273" s="375">
        <v>23.985092712448914</v>
      </c>
      <c r="H273" s="375">
        <v>-1.6166014580938182</v>
      </c>
      <c r="I273" s="376">
        <v>1.7715447814881395</v>
      </c>
      <c r="J273" s="376">
        <v>4.6488801408481883E-3</v>
      </c>
      <c r="K273" s="366">
        <v>2.6311001894923918E-3</v>
      </c>
      <c r="L273" s="367">
        <v>830738861.0743655</v>
      </c>
      <c r="M273" s="367">
        <v>-13018283.059064627</v>
      </c>
      <c r="N273" s="366">
        <v>-1.5428945579399967E-2</v>
      </c>
      <c r="O273" s="365">
        <v>171263546.97000581</v>
      </c>
      <c r="P273" s="365">
        <v>-2468630.1260878444</v>
      </c>
      <c r="Q273" s="366">
        <v>-1.4209400741708378E-2</v>
      </c>
    </row>
    <row r="274" spans="1:17">
      <c r="A274" s="525" t="s">
        <v>196</v>
      </c>
      <c r="B274" s="525" t="s">
        <v>168</v>
      </c>
      <c r="C274" s="221" t="s">
        <v>215</v>
      </c>
      <c r="D274" s="369">
        <v>11213458.288281772</v>
      </c>
      <c r="E274" s="369">
        <v>-2580004.5346216597</v>
      </c>
      <c r="F274" s="370">
        <v>-0.18704545535423323</v>
      </c>
      <c r="G274" s="377">
        <v>0.57354643105317238</v>
      </c>
      <c r="H274" s="377">
        <v>-0.16594903270990724</v>
      </c>
      <c r="I274" s="378">
        <v>2.3713014368215322</v>
      </c>
      <c r="J274" s="378">
        <v>0.18998398358993684</v>
      </c>
      <c r="K274" s="370">
        <v>8.7095981058821992E-2</v>
      </c>
      <c r="L274" s="371">
        <v>26590489.750740886</v>
      </c>
      <c r="M274" s="371">
        <v>-3497431.4453595169</v>
      </c>
      <c r="N274" s="370">
        <v>-0.11624038173208216</v>
      </c>
      <c r="O274" s="369">
        <v>6286182.0811771192</v>
      </c>
      <c r="P274" s="369">
        <v>-805494.44220732339</v>
      </c>
      <c r="Q274" s="370">
        <v>-0.11358307722458102</v>
      </c>
    </row>
    <row r="275" spans="1:17">
      <c r="A275" s="525" t="s">
        <v>196</v>
      </c>
      <c r="B275" s="525" t="s">
        <v>461</v>
      </c>
      <c r="C275" s="225" t="s">
        <v>198</v>
      </c>
      <c r="D275" s="365">
        <v>386500419.03769594</v>
      </c>
      <c r="E275" s="365">
        <v>13517479.137412131</v>
      </c>
      <c r="F275" s="366">
        <v>3.6241548047816881E-2</v>
      </c>
      <c r="G275" s="375">
        <v>59.100939854231669</v>
      </c>
      <c r="H275" s="375">
        <v>-0.53285737344913287</v>
      </c>
      <c r="I275" s="376">
        <v>2.0182989839680632</v>
      </c>
      <c r="J275" s="376">
        <v>5.9762812598931347E-2</v>
      </c>
      <c r="K275" s="366">
        <v>3.0514020354882508E-2</v>
      </c>
      <c r="L275" s="367">
        <v>780073403.04701233</v>
      </c>
      <c r="M275" s="367">
        <v>49572823.948707461</v>
      </c>
      <c r="N275" s="366">
        <v>6.7861443737522828E-2</v>
      </c>
      <c r="O275" s="365">
        <v>163930729.70629665</v>
      </c>
      <c r="P275" s="365">
        <v>8963991.5002470016</v>
      </c>
      <c r="Q275" s="366">
        <v>5.7844616231956428E-2</v>
      </c>
    </row>
    <row r="276" spans="1:17">
      <c r="A276" s="525" t="s">
        <v>196</v>
      </c>
      <c r="B276" s="525" t="s">
        <v>169</v>
      </c>
      <c r="C276" s="221" t="s">
        <v>31</v>
      </c>
      <c r="D276" s="369">
        <v>41050874.835242413</v>
      </c>
      <c r="E276" s="369">
        <v>12712378.06022181</v>
      </c>
      <c r="F276" s="370">
        <v>0.44859041610941508</v>
      </c>
      <c r="G276" s="377">
        <v>6.2772125594115566</v>
      </c>
      <c r="H276" s="377">
        <v>1.7463560787621608</v>
      </c>
      <c r="I276" s="378">
        <v>2.5808218363945974</v>
      </c>
      <c r="J276" s="378">
        <v>-1.1870605480789997E-2</v>
      </c>
      <c r="K276" s="370">
        <v>-4.5784857814463956E-3</v>
      </c>
      <c r="L276" s="371">
        <v>105944994.17789508</v>
      </c>
      <c r="M276" s="371">
        <v>32471987.775189131</v>
      </c>
      <c r="N276" s="370">
        <v>0.44195806548611866</v>
      </c>
      <c r="O276" s="369">
        <v>24239335.642380074</v>
      </c>
      <c r="P276" s="369">
        <v>8048971.9945074022</v>
      </c>
      <c r="Q276" s="370">
        <v>0.49714584363674835</v>
      </c>
    </row>
    <row r="277" spans="1:17">
      <c r="A277" s="525" t="s">
        <v>196</v>
      </c>
      <c r="B277" s="525" t="s">
        <v>169</v>
      </c>
      <c r="C277" s="225" t="s">
        <v>199</v>
      </c>
      <c r="D277" s="365">
        <v>6558004.0061334614</v>
      </c>
      <c r="E277" s="365">
        <v>2224482.1265227478</v>
      </c>
      <c r="F277" s="366">
        <v>0.51331969430891078</v>
      </c>
      <c r="G277" s="375">
        <v>1.0028040882731939</v>
      </c>
      <c r="H277" s="375">
        <v>0.30994568268629852</v>
      </c>
      <c r="I277" s="376">
        <v>1.9342496236960243</v>
      </c>
      <c r="J277" s="376">
        <v>-0.10005448442842302</v>
      </c>
      <c r="K277" s="366">
        <v>-4.9183641732243037E-2</v>
      </c>
      <c r="L277" s="367">
        <v>12684816.781060668</v>
      </c>
      <c r="M277" s="367">
        <v>3869115.418721417</v>
      </c>
      <c r="N277" s="366">
        <v>0.43888912063767382</v>
      </c>
      <c r="O277" s="365">
        <v>3279334.9046220789</v>
      </c>
      <c r="P277" s="365">
        <v>1089651.5421919376</v>
      </c>
      <c r="Q277" s="366">
        <v>0.49762973080392181</v>
      </c>
    </row>
    <row r="278" spans="1:17">
      <c r="A278" s="525" t="s">
        <v>196</v>
      </c>
      <c r="B278" s="525" t="s">
        <v>169</v>
      </c>
      <c r="C278" s="221" t="s">
        <v>200</v>
      </c>
      <c r="D278" s="369">
        <v>49969146.416789509</v>
      </c>
      <c r="E278" s="369">
        <v>755250.87463153154</v>
      </c>
      <c r="F278" s="370">
        <v>1.5346293283866603E-2</v>
      </c>
      <c r="G278" s="377">
        <v>7.6409322512479374</v>
      </c>
      <c r="H278" s="377">
        <v>-0.22755489277513341</v>
      </c>
      <c r="I278" s="378">
        <v>2.2304397808732519</v>
      </c>
      <c r="J278" s="378">
        <v>5.6651858445355696E-2</v>
      </c>
      <c r="K278" s="370">
        <v>2.6061354863947093E-2</v>
      </c>
      <c r="L278" s="371">
        <v>111453171.98428744</v>
      </c>
      <c r="M278" s="371">
        <v>4472600.2391163409</v>
      </c>
      <c r="N278" s="370">
        <v>4.180759334293075E-2</v>
      </c>
      <c r="O278" s="369">
        <v>21448495.082405094</v>
      </c>
      <c r="P278" s="369">
        <v>402366.7336089313</v>
      </c>
      <c r="Q278" s="370">
        <v>1.9118325562808167E-2</v>
      </c>
    </row>
    <row r="279" spans="1:17">
      <c r="A279" s="525" t="s">
        <v>196</v>
      </c>
      <c r="B279" s="525" t="s">
        <v>169</v>
      </c>
      <c r="C279" s="225" t="s">
        <v>201</v>
      </c>
      <c r="D279" s="365">
        <v>7016790.2748469748</v>
      </c>
      <c r="E279" s="365">
        <v>-2020849.1682178415</v>
      </c>
      <c r="F279" s="366">
        <v>-0.22360365015098871</v>
      </c>
      <c r="G279" s="375">
        <v>1.0729584744979088</v>
      </c>
      <c r="H279" s="375">
        <v>-0.37201045118192</v>
      </c>
      <c r="I279" s="376">
        <v>2.2583901877568087</v>
      </c>
      <c r="J279" s="376">
        <v>0.26096531786033572</v>
      </c>
      <c r="K279" s="366">
        <v>0.13065088043780171</v>
      </c>
      <c r="L279" s="367">
        <v>15846650.30626181</v>
      </c>
      <c r="M279" s="367">
        <v>-2205355.4824731629</v>
      </c>
      <c r="N279" s="366">
        <v>-0.12216678347451977</v>
      </c>
      <c r="O279" s="365">
        <v>3951339.807952106</v>
      </c>
      <c r="P279" s="365">
        <v>-648364.74832914677</v>
      </c>
      <c r="Q279" s="366">
        <v>-0.14095791162146587</v>
      </c>
    </row>
    <row r="280" spans="1:17">
      <c r="A280" s="525" t="s">
        <v>196</v>
      </c>
      <c r="B280" s="525" t="s">
        <v>169</v>
      </c>
      <c r="C280" s="221" t="s">
        <v>202</v>
      </c>
      <c r="D280" s="369">
        <v>972873.99079885241</v>
      </c>
      <c r="E280" s="369">
        <v>-1731351.0547585739</v>
      </c>
      <c r="F280" s="370">
        <v>-0.6402392647027968</v>
      </c>
      <c r="G280" s="377">
        <v>0.14876508377172412</v>
      </c>
      <c r="H280" s="377">
        <v>-0.28359573162616192</v>
      </c>
      <c r="I280" s="378">
        <v>2.9136872231847235</v>
      </c>
      <c r="J280" s="378">
        <v>0.70700330455594651</v>
      </c>
      <c r="K280" s="370">
        <v>0.32039174191982828</v>
      </c>
      <c r="L280" s="371">
        <v>2834650.5167593486</v>
      </c>
      <c r="M280" s="371">
        <v>-3132719.4036253956</v>
      </c>
      <c r="N280" s="370">
        <v>-0.52497489604656766</v>
      </c>
      <c r="O280" s="369">
        <v>585379.77463167929</v>
      </c>
      <c r="P280" s="369">
        <v>-928563.12936884095</v>
      </c>
      <c r="Q280" s="370">
        <v>-0.61334091722690343</v>
      </c>
    </row>
    <row r="281" spans="1:17">
      <c r="A281" s="525" t="s">
        <v>196</v>
      </c>
      <c r="B281" s="525" t="s">
        <v>169</v>
      </c>
      <c r="C281" s="225" t="s">
        <v>203</v>
      </c>
      <c r="D281" s="365">
        <v>5365383.0345497094</v>
      </c>
      <c r="E281" s="365">
        <v>84817.07628392987</v>
      </c>
      <c r="F281" s="366">
        <v>1.6062118521815629E-2</v>
      </c>
      <c r="G281" s="375">
        <v>0.8204368337021396</v>
      </c>
      <c r="H281" s="375">
        <v>-2.3838241417390882E-2</v>
      </c>
      <c r="I281" s="376">
        <v>1.9753956690967382</v>
      </c>
      <c r="J281" s="376">
        <v>-5.2273106942204439E-3</v>
      </c>
      <c r="K281" s="366">
        <v>-2.6392255101332566E-3</v>
      </c>
      <c r="L281" s="367">
        <v>10598754.409494611</v>
      </c>
      <c r="M281" s="367">
        <v>139944.12625154294</v>
      </c>
      <c r="N281" s="366">
        <v>1.3380501458732749E-2</v>
      </c>
      <c r="O281" s="365">
        <v>2682694.5172748547</v>
      </c>
      <c r="P281" s="365">
        <v>42405.538141965866</v>
      </c>
      <c r="Q281" s="366">
        <v>1.6060945781735031E-2</v>
      </c>
    </row>
    <row r="282" spans="1:17">
      <c r="A282" s="525" t="s">
        <v>196</v>
      </c>
      <c r="B282" s="525" t="s">
        <v>169</v>
      </c>
      <c r="C282" s="221" t="s">
        <v>204</v>
      </c>
      <c r="D282" s="369">
        <v>44948481.85916733</v>
      </c>
      <c r="E282" s="369">
        <v>-1745530.4339033887</v>
      </c>
      <c r="F282" s="370">
        <v>-3.7382318378376349E-2</v>
      </c>
      <c r="G282" s="377">
        <v>6.8732073551479891</v>
      </c>
      <c r="H282" s="377">
        <v>-0.59239217489018081</v>
      </c>
      <c r="I282" s="378">
        <v>1.7897322287998998</v>
      </c>
      <c r="J282" s="378">
        <v>2.4087743804224182E-3</v>
      </c>
      <c r="K282" s="370">
        <v>1.3476991948302877E-3</v>
      </c>
      <c r="L282" s="371">
        <v>80445746.618979409</v>
      </c>
      <c r="M282" s="371">
        <v>-3011556.7333772928</v>
      </c>
      <c r="N282" s="370">
        <v>-3.6084999303925523E-2</v>
      </c>
      <c r="O282" s="369">
        <v>17311001.768748585</v>
      </c>
      <c r="P282" s="369">
        <v>-897932.03620446101</v>
      </c>
      <c r="Q282" s="370">
        <v>-4.9312719010500924E-2</v>
      </c>
    </row>
    <row r="283" spans="1:17">
      <c r="A283" s="525" t="s">
        <v>196</v>
      </c>
      <c r="B283" s="525" t="s">
        <v>169</v>
      </c>
      <c r="C283" s="225" t="s">
        <v>205</v>
      </c>
      <c r="D283" s="365">
        <v>1240924.5537347419</v>
      </c>
      <c r="E283" s="365">
        <v>22506.497801261256</v>
      </c>
      <c r="F283" s="366">
        <v>1.8471901078335625E-2</v>
      </c>
      <c r="G283" s="375">
        <v>0.18975350038821903</v>
      </c>
      <c r="H283" s="375">
        <v>-5.0513754205979144E-3</v>
      </c>
      <c r="I283" s="376">
        <v>1.9852587290917303</v>
      </c>
      <c r="J283" s="376">
        <v>-8.5233036716668709E-2</v>
      </c>
      <c r="K283" s="366">
        <v>-4.1165600426037181E-2</v>
      </c>
      <c r="L283" s="367">
        <v>2463556.3024461563</v>
      </c>
      <c r="M283" s="367">
        <v>-59168.249676392879</v>
      </c>
      <c r="N283" s="366">
        <v>-2.3454106246601669E-2</v>
      </c>
      <c r="O283" s="365">
        <v>619545.7782599926</v>
      </c>
      <c r="P283" s="365">
        <v>20871.940410018316</v>
      </c>
      <c r="Q283" s="366">
        <v>3.486362538402548E-2</v>
      </c>
    </row>
    <row r="284" spans="1:17">
      <c r="A284" s="525" t="s">
        <v>196</v>
      </c>
      <c r="B284" s="525" t="s">
        <v>169</v>
      </c>
      <c r="C284" s="221" t="s">
        <v>206</v>
      </c>
      <c r="D284" s="369">
        <v>0</v>
      </c>
      <c r="E284" s="369">
        <v>-33131.450055360794</v>
      </c>
      <c r="F284" s="370">
        <v>-1</v>
      </c>
      <c r="G284" s="377">
        <v>0</v>
      </c>
      <c r="H284" s="377">
        <v>-5.2971703611662049E-3</v>
      </c>
      <c r="I284" s="374"/>
      <c r="J284" s="378">
        <v>-1.7475208224431353</v>
      </c>
      <c r="K284" s="370">
        <v>-1</v>
      </c>
      <c r="L284" s="371">
        <v>0</v>
      </c>
      <c r="M284" s="371">
        <v>-57897.898849477759</v>
      </c>
      <c r="N284" s="370">
        <v>-1</v>
      </c>
      <c r="O284" s="369">
        <v>0</v>
      </c>
      <c r="P284" s="369">
        <v>-16565.725027680397</v>
      </c>
      <c r="Q284" s="370">
        <v>-1</v>
      </c>
    </row>
    <row r="285" spans="1:17">
      <c r="A285" s="525" t="s">
        <v>196</v>
      </c>
      <c r="B285" s="525" t="s">
        <v>169</v>
      </c>
      <c r="C285" s="225" t="s">
        <v>207</v>
      </c>
      <c r="D285" s="365">
        <v>0</v>
      </c>
      <c r="E285" s="365">
        <v>-46417.974998950966</v>
      </c>
      <c r="F285" s="366">
        <v>-1</v>
      </c>
      <c r="G285" s="375">
        <v>0</v>
      </c>
      <c r="H285" s="375">
        <v>-7.4214657366018918E-3</v>
      </c>
      <c r="I285" s="373"/>
      <c r="J285" s="376">
        <v>-4.461723071820356</v>
      </c>
      <c r="K285" s="366">
        <v>-1</v>
      </c>
      <c r="L285" s="367">
        <v>0</v>
      </c>
      <c r="M285" s="367">
        <v>-207104.15</v>
      </c>
      <c r="N285" s="366">
        <v>-1</v>
      </c>
      <c r="O285" s="365">
        <v>0</v>
      </c>
      <c r="P285" s="365">
        <v>-24763</v>
      </c>
      <c r="Q285" s="366">
        <v>-1</v>
      </c>
    </row>
    <row r="286" spans="1:17">
      <c r="A286" s="525" t="s">
        <v>196</v>
      </c>
      <c r="B286" s="525" t="s">
        <v>169</v>
      </c>
      <c r="C286" s="225" t="s">
        <v>208</v>
      </c>
      <c r="D286" s="369">
        <v>4028174.7916927133</v>
      </c>
      <c r="E286" s="369">
        <v>-856754.93079567607</v>
      </c>
      <c r="F286" s="370">
        <v>-0.17538736061063415</v>
      </c>
      <c r="G286" s="377">
        <v>0.61596030524081802</v>
      </c>
      <c r="H286" s="377">
        <v>-0.16505908567347938</v>
      </c>
      <c r="I286" s="378">
        <v>2.0831632847583044</v>
      </c>
      <c r="J286" s="378">
        <v>8.5198788844711437E-3</v>
      </c>
      <c r="K286" s="370">
        <v>4.1066714695880942E-3</v>
      </c>
      <c r="L286" s="371">
        <v>8391345.8306431919</v>
      </c>
      <c r="M286" s="371">
        <v>-1743141.4062744398</v>
      </c>
      <c r="N286" s="370">
        <v>-0.17200094741099206</v>
      </c>
      <c r="O286" s="369">
        <v>2065477.4979481697</v>
      </c>
      <c r="P286" s="369">
        <v>-464431.44967844011</v>
      </c>
      <c r="Q286" s="370">
        <v>-0.18357634969991249</v>
      </c>
    </row>
    <row r="287" spans="1:17">
      <c r="A287" s="525" t="s">
        <v>196</v>
      </c>
      <c r="B287" s="525" t="s">
        <v>169</v>
      </c>
      <c r="C287" s="221" t="s">
        <v>209</v>
      </c>
      <c r="D287" s="365">
        <v>260449411.16925654</v>
      </c>
      <c r="E287" s="365">
        <v>17014364.273934156</v>
      </c>
      <c r="F287" s="366">
        <v>6.9892829692884656E-2</v>
      </c>
      <c r="G287" s="375">
        <v>39.826101671271417</v>
      </c>
      <c r="H287" s="375">
        <v>0.90486782463033677</v>
      </c>
      <c r="I287" s="376">
        <v>2.0930088421486017</v>
      </c>
      <c r="J287" s="376">
        <v>-0.19496832790085694</v>
      </c>
      <c r="K287" s="366">
        <v>-8.5214280305359144E-2</v>
      </c>
      <c r="L287" s="367">
        <v>545122920.50965071</v>
      </c>
      <c r="M287" s="367">
        <v>-11850909.176766276</v>
      </c>
      <c r="N287" s="366">
        <v>-2.1277317793258765E-2</v>
      </c>
      <c r="O287" s="365">
        <v>131592947.49660453</v>
      </c>
      <c r="P287" s="365">
        <v>7850292.6653418839</v>
      </c>
      <c r="Q287" s="366">
        <v>6.3440473909717396E-2</v>
      </c>
    </row>
    <row r="288" spans="1:17">
      <c r="A288" s="525" t="s">
        <v>196</v>
      </c>
      <c r="B288" s="525" t="s">
        <v>169</v>
      </c>
      <c r="C288" s="225" t="s">
        <v>210</v>
      </c>
      <c r="D288" s="369">
        <v>418462.10969282594</v>
      </c>
      <c r="E288" s="369">
        <v>-254444.79441010812</v>
      </c>
      <c r="F288" s="370">
        <v>-0.3781277809139344</v>
      </c>
      <c r="G288" s="377">
        <v>6.3988297963057328E-2</v>
      </c>
      <c r="H288" s="377">
        <v>-4.3598375795021127E-2</v>
      </c>
      <c r="I288" s="378">
        <v>2.3195365931269447</v>
      </c>
      <c r="J288" s="378">
        <v>0.45041547739967358</v>
      </c>
      <c r="K288" s="370">
        <v>0.24097714889086674</v>
      </c>
      <c r="L288" s="371">
        <v>970638.17626961123</v>
      </c>
      <c r="M288" s="371">
        <v>-287106.32710784872</v>
      </c>
      <c r="N288" s="370">
        <v>-0.22827078658413794</v>
      </c>
      <c r="O288" s="369">
        <v>252198.21836739779</v>
      </c>
      <c r="P288" s="369">
        <v>-125435.31458379247</v>
      </c>
      <c r="Q288" s="370">
        <v>-0.33216148365723969</v>
      </c>
    </row>
    <row r="289" spans="1:17">
      <c r="A289" s="525" t="s">
        <v>196</v>
      </c>
      <c r="B289" s="525" t="s">
        <v>169</v>
      </c>
      <c r="C289" s="221" t="s">
        <v>211</v>
      </c>
      <c r="D289" s="365">
        <v>2</v>
      </c>
      <c r="E289" s="365">
        <v>-28</v>
      </c>
      <c r="F289" s="366">
        <v>-0.93333333333333335</v>
      </c>
      <c r="G289" s="375">
        <v>3.0582600661277667E-7</v>
      </c>
      <c r="H289" s="375">
        <v>-4.4906773329467029E-6</v>
      </c>
      <c r="I289" s="376">
        <v>1.9949999999998909</v>
      </c>
      <c r="J289" s="376">
        <v>-0.2450000000000121</v>
      </c>
      <c r="K289" s="366">
        <v>-0.10937500000001014</v>
      </c>
      <c r="L289" s="367">
        <v>3.9899999999997817</v>
      </c>
      <c r="M289" s="367">
        <v>-63.209999999997308</v>
      </c>
      <c r="N289" s="366">
        <v>-0.94062500000000071</v>
      </c>
      <c r="O289" s="365">
        <v>1</v>
      </c>
      <c r="P289" s="365">
        <v>-14</v>
      </c>
      <c r="Q289" s="366">
        <v>-0.93333333333333335</v>
      </c>
    </row>
    <row r="290" spans="1:17">
      <c r="A290" s="525" t="s">
        <v>196</v>
      </c>
      <c r="B290" s="525" t="s">
        <v>169</v>
      </c>
      <c r="C290" s="221" t="s">
        <v>212</v>
      </c>
      <c r="D290" s="369">
        <v>66482237.611620456</v>
      </c>
      <c r="E290" s="369">
        <v>5878825.4247070178</v>
      </c>
      <c r="F290" s="370">
        <v>9.700485851482267E-2</v>
      </c>
      <c r="G290" s="377">
        <v>10.165998619721814</v>
      </c>
      <c r="H290" s="377">
        <v>0.47651632161414703</v>
      </c>
      <c r="I290" s="378">
        <v>2.1436860744208994</v>
      </c>
      <c r="J290" s="378">
        <v>0.10290788597377887</v>
      </c>
      <c r="K290" s="370">
        <v>5.0425806467524072E-2</v>
      </c>
      <c r="L290" s="371">
        <v>142517046.96437213</v>
      </c>
      <c r="M290" s="371">
        <v>18838925.227848783</v>
      </c>
      <c r="N290" s="370">
        <v>0.15232221320422484</v>
      </c>
      <c r="O290" s="369">
        <v>29710409.146974504</v>
      </c>
      <c r="P290" s="369">
        <v>2700467.005345773</v>
      </c>
      <c r="Q290" s="370">
        <v>9.9980480934970695E-2</v>
      </c>
    </row>
    <row r="291" spans="1:17">
      <c r="A291" s="525" t="s">
        <v>196</v>
      </c>
      <c r="B291" s="525" t="s">
        <v>169</v>
      </c>
      <c r="C291" s="225" t="s">
        <v>213</v>
      </c>
      <c r="D291" s="365">
        <v>1372715.9886887074</v>
      </c>
      <c r="E291" s="365">
        <v>587936.42765235913</v>
      </c>
      <c r="F291" s="366">
        <v>0.74917398062196472</v>
      </c>
      <c r="G291" s="375">
        <v>0.20990612451708843</v>
      </c>
      <c r="H291" s="375">
        <v>8.4432865006126206E-2</v>
      </c>
      <c r="I291" s="376">
        <v>1.9849016043581127</v>
      </c>
      <c r="J291" s="376">
        <v>4.3114086393694073E-3</v>
      </c>
      <c r="K291" s="366">
        <v>2.1768302441812428E-3</v>
      </c>
      <c r="L291" s="367">
        <v>2724706.168276248</v>
      </c>
      <c r="M291" s="367">
        <v>1170379.4638871977</v>
      </c>
      <c r="N291" s="366">
        <v>0.75298163544531749</v>
      </c>
      <c r="O291" s="365">
        <v>686357.99434435368</v>
      </c>
      <c r="P291" s="365">
        <v>293968.21382617956</v>
      </c>
      <c r="Q291" s="366">
        <v>0.74917398062196472</v>
      </c>
    </row>
    <row r="292" spans="1:17">
      <c r="A292" s="525" t="s">
        <v>196</v>
      </c>
      <c r="B292" s="525" t="s">
        <v>169</v>
      </c>
      <c r="C292" s="221" t="s">
        <v>214</v>
      </c>
      <c r="D292" s="369">
        <v>159259049.87775946</v>
      </c>
      <c r="E292" s="369">
        <v>-4572580.3799976707</v>
      </c>
      <c r="F292" s="370">
        <v>-2.7910241586460483E-2</v>
      </c>
      <c r="G292" s="377">
        <v>24.352779620530093</v>
      </c>
      <c r="H292" s="377">
        <v>-1.8411857680301047</v>
      </c>
      <c r="I292" s="378">
        <v>1.8041112271748634</v>
      </c>
      <c r="J292" s="378">
        <v>2.6862973175573845E-2</v>
      </c>
      <c r="K292" s="370">
        <v>1.5114924499222259E-2</v>
      </c>
      <c r="L292" s="371">
        <v>287321039.91366738</v>
      </c>
      <c r="M292" s="371">
        <v>-3848438.9117886424</v>
      </c>
      <c r="N292" s="370">
        <v>-1.3217178281572642E-2</v>
      </c>
      <c r="O292" s="369">
        <v>58325928.442295849</v>
      </c>
      <c r="P292" s="369">
        <v>-1381259.1451830119</v>
      </c>
      <c r="Q292" s="370">
        <v>-2.313388389227488E-2</v>
      </c>
    </row>
    <row r="293" spans="1:17">
      <c r="A293" s="525" t="s">
        <v>196</v>
      </c>
      <c r="B293" s="525" t="s">
        <v>169</v>
      </c>
      <c r="C293" s="225" t="s">
        <v>215</v>
      </c>
      <c r="D293" s="365">
        <v>4834087.9618247524</v>
      </c>
      <c r="E293" s="365">
        <v>491521.66851106472</v>
      </c>
      <c r="F293" s="366">
        <v>0.11318691191148142</v>
      </c>
      <c r="G293" s="375">
        <v>0.73919490848988034</v>
      </c>
      <c r="H293" s="375">
        <v>4.4890450885295974E-2</v>
      </c>
      <c r="I293" s="376">
        <v>2.4250554200581966</v>
      </c>
      <c r="J293" s="376">
        <v>-5.4092276787554017E-2</v>
      </c>
      <c r="K293" s="366">
        <v>-2.1818900445655685E-2</v>
      </c>
      <c r="L293" s="367">
        <v>11722931.212861197</v>
      </c>
      <c r="M293" s="367">
        <v>957067.9883925803</v>
      </c>
      <c r="N293" s="366">
        <v>8.8898397503078014E-2</v>
      </c>
      <c r="O293" s="365">
        <v>2724569.9380440111</v>
      </c>
      <c r="P293" s="365">
        <v>204252.3322609812</v>
      </c>
      <c r="Q293" s="366">
        <v>8.1042298713587188E-2</v>
      </c>
    </row>
  </sheetData>
  <mergeCells count="20"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  <mergeCell ref="A180:A236"/>
    <mergeCell ref="B180:B198"/>
    <mergeCell ref="B199:B217"/>
    <mergeCell ref="B218:B236"/>
    <mergeCell ref="A237:A293"/>
    <mergeCell ref="B237:B255"/>
    <mergeCell ref="B256:B274"/>
    <mergeCell ref="B275:B293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zoomScale="85" zoomScaleNormal="85" workbookViewId="0">
      <selection activeCell="I56" sqref="I56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5" t="s">
        <v>216</v>
      </c>
      <c r="C9" s="221" t="s">
        <v>31</v>
      </c>
      <c r="D9" s="365">
        <v>2510027.7796790982</v>
      </c>
      <c r="E9" s="365">
        <v>-159122.24722642591</v>
      </c>
      <c r="F9" s="366">
        <v>-5.9615325336696827E-2</v>
      </c>
      <c r="G9" s="375">
        <v>0.77563425291192001</v>
      </c>
      <c r="H9" s="375">
        <v>-4.3333708715264874E-2</v>
      </c>
      <c r="I9" s="376">
        <v>3.0534351849640871</v>
      </c>
      <c r="J9" s="376">
        <v>-0.11131657955424545</v>
      </c>
      <c r="K9" s="366">
        <v>-3.5173873920309691E-2</v>
      </c>
      <c r="L9" s="367">
        <v>7664207.1377094444</v>
      </c>
      <c r="M9" s="367">
        <v>-782990.11970396712</v>
      </c>
      <c r="N9" s="366">
        <v>-9.2692297319895187E-2</v>
      </c>
      <c r="O9" s="365">
        <v>1363463.0840499401</v>
      </c>
      <c r="P9" s="365">
        <v>-82319.008843260119</v>
      </c>
      <c r="Q9" s="366">
        <v>-5.6937355392560542E-2</v>
      </c>
    </row>
    <row r="10" spans="1:17">
      <c r="A10" s="525" t="s">
        <v>178</v>
      </c>
      <c r="B10" s="525" t="s">
        <v>96</v>
      </c>
      <c r="C10" s="225" t="s">
        <v>217</v>
      </c>
      <c r="D10" s="369">
        <v>15112108.126381246</v>
      </c>
      <c r="E10" s="369">
        <v>-2060043.7531290594</v>
      </c>
      <c r="F10" s="370">
        <v>-0.11996421692421028</v>
      </c>
      <c r="G10" s="377">
        <v>4.6698561631172222</v>
      </c>
      <c r="H10" s="377">
        <v>-0.59902796844259942</v>
      </c>
      <c r="I10" s="378">
        <v>1.6481525842980582</v>
      </c>
      <c r="J10" s="378">
        <v>-2.8723856806838866E-2</v>
      </c>
      <c r="K10" s="370">
        <v>-1.7129381809379264E-2</v>
      </c>
      <c r="L10" s="371">
        <v>24907060.062686939</v>
      </c>
      <c r="M10" s="371">
        <v>-3888516.8671390712</v>
      </c>
      <c r="N10" s="370">
        <v>-0.13503868585843148</v>
      </c>
      <c r="O10" s="369">
        <v>7216961.7182063768</v>
      </c>
      <c r="P10" s="369">
        <v>-995148.37062710524</v>
      </c>
      <c r="Q10" s="370">
        <v>-0.12118059303421547</v>
      </c>
    </row>
    <row r="11" spans="1:17">
      <c r="A11" s="525" t="s">
        <v>178</v>
      </c>
      <c r="B11" s="525" t="s">
        <v>96</v>
      </c>
      <c r="C11" s="221" t="s">
        <v>218</v>
      </c>
      <c r="D11" s="365">
        <v>382720.41580191324</v>
      </c>
      <c r="E11" s="365">
        <v>182004.98558633844</v>
      </c>
      <c r="F11" s="366">
        <v>0.90678123446144254</v>
      </c>
      <c r="G11" s="375">
        <v>0.1182660471680549</v>
      </c>
      <c r="H11" s="375">
        <v>5.6681083755059362E-2</v>
      </c>
      <c r="I11" s="376">
        <v>1.2990817318864993</v>
      </c>
      <c r="J11" s="376">
        <v>-1.4061637109453324</v>
      </c>
      <c r="K11" s="366">
        <v>-0.51979154596537103</v>
      </c>
      <c r="L11" s="367">
        <v>497185.10058827064</v>
      </c>
      <c r="M11" s="367">
        <v>-45799.402308443619</v>
      </c>
      <c r="N11" s="366">
        <v>-8.4347531217029079E-2</v>
      </c>
      <c r="O11" s="365">
        <v>199843.12491858075</v>
      </c>
      <c r="P11" s="365">
        <v>79463.17144846986</v>
      </c>
      <c r="Q11" s="366">
        <v>0.66010302511206531</v>
      </c>
    </row>
    <row r="12" spans="1:17">
      <c r="A12" s="525" t="s">
        <v>178</v>
      </c>
      <c r="B12" s="525" t="s">
        <v>96</v>
      </c>
      <c r="C12" s="225" t="s">
        <v>219</v>
      </c>
      <c r="D12" s="369">
        <v>305604856.66539186</v>
      </c>
      <c r="E12" s="369">
        <v>-269419.67108500004</v>
      </c>
      <c r="F12" s="370">
        <v>-8.8081833592513364E-4</v>
      </c>
      <c r="G12" s="377">
        <v>94.436243536802749</v>
      </c>
      <c r="H12" s="377">
        <v>0.58568059340274203</v>
      </c>
      <c r="I12" s="378">
        <v>2.3029032056598364</v>
      </c>
      <c r="J12" s="378">
        <v>-1.1718157351828573E-2</v>
      </c>
      <c r="K12" s="370">
        <v>-5.0626670690455894E-3</v>
      </c>
      <c r="L12" s="371">
        <v>703778404.0799458</v>
      </c>
      <c r="M12" s="371">
        <v>-4204730.3241969347</v>
      </c>
      <c r="N12" s="370">
        <v>-5.9390261149875369E-3</v>
      </c>
      <c r="O12" s="369">
        <v>157858424.91567591</v>
      </c>
      <c r="P12" s="369">
        <v>1229036.5642720461</v>
      </c>
      <c r="Q12" s="370">
        <v>7.8467813557099308E-3</v>
      </c>
    </row>
    <row r="13" spans="1:17">
      <c r="A13" s="525" t="s">
        <v>178</v>
      </c>
      <c r="B13" s="525" t="s">
        <v>220</v>
      </c>
      <c r="C13" s="221" t="s">
        <v>31</v>
      </c>
      <c r="D13" s="365">
        <v>34497892.830823585</v>
      </c>
      <c r="E13" s="365">
        <v>3146253.0597819611</v>
      </c>
      <c r="F13" s="366">
        <v>0.10035370024530715</v>
      </c>
      <c r="G13" s="375">
        <v>0.80290881695173533</v>
      </c>
      <c r="H13" s="375">
        <v>6.2312881050830216E-2</v>
      </c>
      <c r="I13" s="376">
        <v>3.1411868132242828</v>
      </c>
      <c r="J13" s="376">
        <v>-0.12476009191383586</v>
      </c>
      <c r="K13" s="366">
        <v>-3.820028173683971E-2</v>
      </c>
      <c r="L13" s="367">
        <v>108364326.04420757</v>
      </c>
      <c r="M13" s="367">
        <v>5971535.162969023</v>
      </c>
      <c r="N13" s="366">
        <v>5.8319878885762344E-2</v>
      </c>
      <c r="O13" s="365">
        <v>18703137.180922285</v>
      </c>
      <c r="P13" s="365">
        <v>1514667.8696088605</v>
      </c>
      <c r="Q13" s="366">
        <v>8.8121160888474714E-2</v>
      </c>
    </row>
    <row r="14" spans="1:17">
      <c r="A14" s="525" t="s">
        <v>178</v>
      </c>
      <c r="B14" s="525" t="s">
        <v>168</v>
      </c>
      <c r="C14" s="225" t="s">
        <v>217</v>
      </c>
      <c r="D14" s="369">
        <v>208806929.19757903</v>
      </c>
      <c r="E14" s="369">
        <v>-22647798.9225052</v>
      </c>
      <c r="F14" s="370">
        <v>-9.7849800289043928E-2</v>
      </c>
      <c r="G14" s="377">
        <v>4.8598018816835227</v>
      </c>
      <c r="H14" s="377">
        <v>-0.60767708409333743</v>
      </c>
      <c r="I14" s="378">
        <v>1.6517961398069931</v>
      </c>
      <c r="J14" s="378">
        <v>2.0217001942515855E-2</v>
      </c>
      <c r="K14" s="370">
        <v>1.2391064259976537E-2</v>
      </c>
      <c r="L14" s="371">
        <v>344906479.61351317</v>
      </c>
      <c r="M14" s="371">
        <v>-32730226.147310853</v>
      </c>
      <c r="N14" s="370">
        <v>-8.6671199192274812E-2</v>
      </c>
      <c r="O14" s="369">
        <v>100313876.14020215</v>
      </c>
      <c r="P14" s="369">
        <v>-9922448.0131623596</v>
      </c>
      <c r="Q14" s="370">
        <v>-9.0010693746989542E-2</v>
      </c>
    </row>
    <row r="15" spans="1:17">
      <c r="A15" s="525" t="s">
        <v>178</v>
      </c>
      <c r="B15" s="525" t="s">
        <v>168</v>
      </c>
      <c r="C15" s="221" t="s">
        <v>218</v>
      </c>
      <c r="D15" s="365">
        <v>8994079.132967934</v>
      </c>
      <c r="E15" s="365">
        <v>7062799.7324450016</v>
      </c>
      <c r="F15" s="366">
        <v>3.6570574565920433</v>
      </c>
      <c r="G15" s="375">
        <v>0.20932946460339427</v>
      </c>
      <c r="H15" s="375">
        <v>0.16370832052411283</v>
      </c>
      <c r="I15" s="376">
        <v>2.1080826230186864</v>
      </c>
      <c r="J15" s="376">
        <v>-0.11873468804078335</v>
      </c>
      <c r="K15" s="366">
        <v>-5.3320354324123721E-2</v>
      </c>
      <c r="L15" s="367">
        <v>18960261.930264674</v>
      </c>
      <c r="M15" s="367">
        <v>14659655.528687652</v>
      </c>
      <c r="N15" s="366">
        <v>3.4087415028987529</v>
      </c>
      <c r="O15" s="365">
        <v>5085876.4218032071</v>
      </c>
      <c r="P15" s="365">
        <v>3982963.4047537753</v>
      </c>
      <c r="Q15" s="366">
        <v>3.6113123548121671</v>
      </c>
    </row>
    <row r="16" spans="1:17">
      <c r="A16" s="525" t="s">
        <v>178</v>
      </c>
      <c r="B16" s="525" t="s">
        <v>168</v>
      </c>
      <c r="C16" s="225" t="s">
        <v>219</v>
      </c>
      <c r="D16" s="369">
        <v>4044315123.0556645</v>
      </c>
      <c r="E16" s="369">
        <v>75753848.323989391</v>
      </c>
      <c r="F16" s="370">
        <v>1.9088491541336048E-2</v>
      </c>
      <c r="G16" s="377">
        <v>94.127959836760652</v>
      </c>
      <c r="H16" s="377">
        <v>0.38165588251787597</v>
      </c>
      <c r="I16" s="378">
        <v>2.3324833324765191</v>
      </c>
      <c r="J16" s="378">
        <v>-5.5112849823624188E-4</v>
      </c>
      <c r="K16" s="370">
        <v>-2.3622818584770377E-4</v>
      </c>
      <c r="L16" s="371">
        <v>9433297615.8100605</v>
      </c>
      <c r="M16" s="371">
        <v>174507401.3711586</v>
      </c>
      <c r="N16" s="370">
        <v>1.8847754115761013E-2</v>
      </c>
      <c r="O16" s="369">
        <v>2099324794.0052028</v>
      </c>
      <c r="P16" s="369">
        <v>50335814.121114016</v>
      </c>
      <c r="Q16" s="370">
        <v>2.4566171226534126E-2</v>
      </c>
    </row>
    <row r="17" spans="1:17">
      <c r="A17" s="525" t="s">
        <v>178</v>
      </c>
      <c r="B17" s="525" t="s">
        <v>221</v>
      </c>
      <c r="C17" s="221" t="s">
        <v>31</v>
      </c>
      <c r="D17" s="365">
        <v>10562476.535628583</v>
      </c>
      <c r="E17" s="365">
        <v>-308185.23296073079</v>
      </c>
      <c r="F17" s="366">
        <v>-2.8350181389253545E-2</v>
      </c>
      <c r="G17" s="375">
        <v>0.74679379858961514</v>
      </c>
      <c r="H17" s="375">
        <v>-2.4337947967814633E-2</v>
      </c>
      <c r="I17" s="376">
        <v>3.0655387376329433</v>
      </c>
      <c r="J17" s="376">
        <v>-0.11886398296583023</v>
      </c>
      <c r="K17" s="366">
        <v>-3.7326931734149457E-2</v>
      </c>
      <c r="L17" s="367">
        <v>32379680.985308431</v>
      </c>
      <c r="M17" s="367">
        <v>-2236883.9252964556</v>
      </c>
      <c r="N17" s="366">
        <v>-6.4618887838035585E-2</v>
      </c>
      <c r="O17" s="365">
        <v>5761494.8502812386</v>
      </c>
      <c r="P17" s="365">
        <v>-140355.28237930685</v>
      </c>
      <c r="Q17" s="366">
        <v>-2.3781573442976413E-2</v>
      </c>
    </row>
    <row r="18" spans="1:17">
      <c r="A18" s="525" t="s">
        <v>178</v>
      </c>
      <c r="B18" s="525" t="s">
        <v>169</v>
      </c>
      <c r="C18" s="225" t="s">
        <v>217</v>
      </c>
      <c r="D18" s="369">
        <v>66738432.753546827</v>
      </c>
      <c r="E18" s="369">
        <v>-8576195.8634695485</v>
      </c>
      <c r="F18" s="370">
        <v>-0.11387158140393282</v>
      </c>
      <c r="G18" s="377">
        <v>4.7185759456906391</v>
      </c>
      <c r="H18" s="377">
        <v>-0.62401518105920317</v>
      </c>
      <c r="I18" s="378">
        <v>1.651214858948159</v>
      </c>
      <c r="J18" s="378">
        <v>-3.301849521966771E-3</v>
      </c>
      <c r="K18" s="370">
        <v>-1.9956580100178481E-3</v>
      </c>
      <c r="L18" s="371">
        <v>110199491.82556902</v>
      </c>
      <c r="M18" s="371">
        <v>-14409819.613506854</v>
      </c>
      <c r="N18" s="370">
        <v>-0.11563999068040849</v>
      </c>
      <c r="O18" s="369">
        <v>31806756.677368648</v>
      </c>
      <c r="P18" s="369">
        <v>-3996652.4058778435</v>
      </c>
      <c r="Q18" s="370">
        <v>-0.11162770552338266</v>
      </c>
    </row>
    <row r="19" spans="1:17">
      <c r="A19" s="525" t="s">
        <v>178</v>
      </c>
      <c r="B19" s="525" t="s">
        <v>169</v>
      </c>
      <c r="C19" s="221" t="s">
        <v>218</v>
      </c>
      <c r="D19" s="365">
        <v>2083073.7757964118</v>
      </c>
      <c r="E19" s="365">
        <v>1380355.0612483455</v>
      </c>
      <c r="F19" s="366">
        <v>1.9643066744509317</v>
      </c>
      <c r="G19" s="375">
        <v>0.14727858305976704</v>
      </c>
      <c r="H19" s="375">
        <v>9.7429850643694166E-2</v>
      </c>
      <c r="I19" s="376">
        <v>1.4673617523188096</v>
      </c>
      <c r="J19" s="376">
        <v>-0.93946289967217722</v>
      </c>
      <c r="K19" s="366">
        <v>-0.39033292221559618</v>
      </c>
      <c r="L19" s="367">
        <v>3056622.785861982</v>
      </c>
      <c r="M19" s="367">
        <v>1365302.0602722787</v>
      </c>
      <c r="N19" s="366">
        <v>0.8072401878693034</v>
      </c>
      <c r="O19" s="365">
        <v>1091636.5268394041</v>
      </c>
      <c r="P19" s="365">
        <v>684975.08382764342</v>
      </c>
      <c r="Q19" s="366">
        <v>1.6843865962670914</v>
      </c>
    </row>
    <row r="20" spans="1:17">
      <c r="A20" s="525" t="s">
        <v>178</v>
      </c>
      <c r="B20" s="525" t="s">
        <v>169</v>
      </c>
      <c r="C20" s="225" t="s">
        <v>219</v>
      </c>
      <c r="D20" s="369">
        <v>1334992589.9029257</v>
      </c>
      <c r="E20" s="369">
        <v>12178324.765336752</v>
      </c>
      <c r="F20" s="370">
        <v>9.2063754423377473E-3</v>
      </c>
      <c r="G20" s="377">
        <v>94.387351672659975</v>
      </c>
      <c r="H20" s="377">
        <v>0.55092327838332267</v>
      </c>
      <c r="I20" s="378">
        <v>2.3070580442541511</v>
      </c>
      <c r="J20" s="378">
        <v>-3.458733605225639E-3</v>
      </c>
      <c r="K20" s="370">
        <v>-1.4969523867426966E-3</v>
      </c>
      <c r="L20" s="371">
        <v>3079905393.5552278</v>
      </c>
      <c r="M20" s="371">
        <v>23520839.963106632</v>
      </c>
      <c r="N20" s="370">
        <v>7.6956415499034488E-3</v>
      </c>
      <c r="O20" s="369">
        <v>687285794.73637211</v>
      </c>
      <c r="P20" s="369">
        <v>14069618.528651595</v>
      </c>
      <c r="Q20" s="370">
        <v>2.0899109418176579E-2</v>
      </c>
    </row>
    <row r="21" spans="1:17">
      <c r="A21" s="525" t="s">
        <v>193</v>
      </c>
      <c r="B21" s="525" t="s">
        <v>216</v>
      </c>
      <c r="C21" s="221" t="s">
        <v>31</v>
      </c>
      <c r="D21" s="365">
        <v>2504892.9975319291</v>
      </c>
      <c r="E21" s="365">
        <v>-160795.72573847463</v>
      </c>
      <c r="F21" s="366">
        <v>-6.0320518421671597E-2</v>
      </c>
      <c r="G21" s="375">
        <v>0.77967716638201812</v>
      </c>
      <c r="H21" s="375">
        <v>-4.4565929149962047E-2</v>
      </c>
      <c r="I21" s="376">
        <v>3.0517499334233786</v>
      </c>
      <c r="J21" s="376">
        <v>-0.1118949955506765</v>
      </c>
      <c r="K21" s="366">
        <v>-3.5369012029729634E-2</v>
      </c>
      <c r="L21" s="367">
        <v>7644307.0384507515</v>
      </c>
      <c r="M21" s="367">
        <v>-788985.57314698398</v>
      </c>
      <c r="N21" s="366">
        <v>-9.3556053309705581E-2</v>
      </c>
      <c r="O21" s="365">
        <v>1360515.4878906012</v>
      </c>
      <c r="P21" s="365">
        <v>-83251.512846904108</v>
      </c>
      <c r="Q21" s="366">
        <v>-5.7662706520080841E-2</v>
      </c>
    </row>
    <row r="22" spans="1:17">
      <c r="A22" s="525" t="s">
        <v>193</v>
      </c>
      <c r="B22" s="525" t="s">
        <v>96</v>
      </c>
      <c r="C22" s="225" t="s">
        <v>217</v>
      </c>
      <c r="D22" s="369">
        <v>15073436.144199884</v>
      </c>
      <c r="E22" s="369">
        <v>-2054640.7417259011</v>
      </c>
      <c r="F22" s="370">
        <v>-0.11995746839589495</v>
      </c>
      <c r="G22" s="377">
        <v>4.6917828394784573</v>
      </c>
      <c r="H22" s="377">
        <v>-0.60429655258383441</v>
      </c>
      <c r="I22" s="378">
        <v>1.6444309973348645</v>
      </c>
      <c r="J22" s="378">
        <v>-2.9191305455811944E-2</v>
      </c>
      <c r="K22" s="370">
        <v>-1.7441991187101769E-2</v>
      </c>
      <c r="L22" s="371">
        <v>24787225.631870009</v>
      </c>
      <c r="M22" s="371">
        <v>-3878705.8483288623</v>
      </c>
      <c r="N22" s="370">
        <v>-0.1353071624764085</v>
      </c>
      <c r="O22" s="369">
        <v>7190826.2761603305</v>
      </c>
      <c r="P22" s="369">
        <v>-990590.5934446454</v>
      </c>
      <c r="Q22" s="370">
        <v>-0.12107812243681383</v>
      </c>
    </row>
    <row r="23" spans="1:17">
      <c r="A23" s="525" t="s">
        <v>193</v>
      </c>
      <c r="B23" s="525" t="s">
        <v>96</v>
      </c>
      <c r="C23" s="221" t="s">
        <v>218</v>
      </c>
      <c r="D23" s="365">
        <v>382705.24013033579</v>
      </c>
      <c r="E23" s="365">
        <v>182080.23647468607</v>
      </c>
      <c r="F23" s="366">
        <v>0.90756502508135195</v>
      </c>
      <c r="G23" s="375">
        <v>0.11912147044938456</v>
      </c>
      <c r="H23" s="375">
        <v>5.7087305465796087E-2</v>
      </c>
      <c r="I23" s="376">
        <v>1.2989918009099897</v>
      </c>
      <c r="J23" s="376">
        <v>-1.4059094343176401</v>
      </c>
      <c r="K23" s="366">
        <v>-0.51976368527160899</v>
      </c>
      <c r="L23" s="367">
        <v>497130.96909459494</v>
      </c>
      <c r="M23" s="367">
        <v>-45539.851111119729</v>
      </c>
      <c r="N23" s="366">
        <v>-8.3918002250160731E-2</v>
      </c>
      <c r="O23" s="365">
        <v>199835.53708279203</v>
      </c>
      <c r="P23" s="365">
        <v>79500.796892643673</v>
      </c>
      <c r="Q23" s="366">
        <v>0.66066371828301251</v>
      </c>
    </row>
    <row r="24" spans="1:17">
      <c r="A24" s="525" t="s">
        <v>193</v>
      </c>
      <c r="B24" s="525" t="s">
        <v>96</v>
      </c>
      <c r="C24" s="225" t="s">
        <v>219</v>
      </c>
      <c r="D24" s="369">
        <v>303312064.9902193</v>
      </c>
      <c r="E24" s="369">
        <v>-104045.22131568193</v>
      </c>
      <c r="F24" s="370">
        <v>-3.4291264640873525E-4</v>
      </c>
      <c r="G24" s="377">
        <v>94.409418523690178</v>
      </c>
      <c r="H24" s="377">
        <v>0.59177517626795861</v>
      </c>
      <c r="I24" s="378">
        <v>2.3005383858113584</v>
      </c>
      <c r="J24" s="378">
        <v>-1.0979409656464156E-2</v>
      </c>
      <c r="K24" s="370">
        <v>-4.7498702705172386E-3</v>
      </c>
      <c r="L24" s="371">
        <v>697781048.38970888</v>
      </c>
      <c r="M24" s="371">
        <v>-3570689.7958803177</v>
      </c>
      <c r="N24" s="370">
        <v>-5.0911541263414595E-3</v>
      </c>
      <c r="O24" s="369">
        <v>156501163.6689854</v>
      </c>
      <c r="P24" s="369">
        <v>1389098.2346379757</v>
      </c>
      <c r="Q24" s="370">
        <v>8.9554492795141331E-3</v>
      </c>
    </row>
    <row r="25" spans="1:17">
      <c r="A25" s="525" t="s">
        <v>193</v>
      </c>
      <c r="B25" s="525" t="s">
        <v>220</v>
      </c>
      <c r="C25" s="221" t="s">
        <v>31</v>
      </c>
      <c r="D25" s="365">
        <v>34451966.94273214</v>
      </c>
      <c r="E25" s="365">
        <v>3144127.1575236842</v>
      </c>
      <c r="F25" s="366">
        <v>0.10042619289910711</v>
      </c>
      <c r="G25" s="375">
        <v>0.80779123222059301</v>
      </c>
      <c r="H25" s="375">
        <v>6.2271074211140309E-2</v>
      </c>
      <c r="I25" s="376">
        <v>3.1400037746127776</v>
      </c>
      <c r="J25" s="376">
        <v>-0.1251186414832075</v>
      </c>
      <c r="K25" s="366">
        <v>-3.831973982550043E-2</v>
      </c>
      <c r="L25" s="367">
        <v>108179306.24301356</v>
      </c>
      <c r="M25" s="367">
        <v>5955376.7607877254</v>
      </c>
      <c r="N25" s="366">
        <v>5.8258147490047478E-2</v>
      </c>
      <c r="O25" s="365">
        <v>18675587.30377318</v>
      </c>
      <c r="P25" s="365">
        <v>1512944.4207477346</v>
      </c>
      <c r="Q25" s="366">
        <v>8.8153347422039438E-2</v>
      </c>
    </row>
    <row r="26" spans="1:17">
      <c r="A26" s="525" t="s">
        <v>193</v>
      </c>
      <c r="B26" s="525" t="s">
        <v>168</v>
      </c>
      <c r="C26" s="225" t="s">
        <v>217</v>
      </c>
      <c r="D26" s="369">
        <v>208297146.25277805</v>
      </c>
      <c r="E26" s="369">
        <v>-22566067.009437501</v>
      </c>
      <c r="F26" s="370">
        <v>-9.7746482389149E-2</v>
      </c>
      <c r="G26" s="377">
        <v>4.8839187823225378</v>
      </c>
      <c r="H26" s="377">
        <v>-0.61352787674503073</v>
      </c>
      <c r="I26" s="378">
        <v>1.6482895121651782</v>
      </c>
      <c r="J26" s="378">
        <v>2.0088543314039864E-2</v>
      </c>
      <c r="K26" s="370">
        <v>1.2337877017856326E-2</v>
      </c>
      <c r="L26" s="371">
        <v>343334001.58239031</v>
      </c>
      <c r="M26" s="371">
        <v>-32557705.923236012</v>
      </c>
      <c r="N26" s="370">
        <v>-8.6614589449938023E-2</v>
      </c>
      <c r="O26" s="369">
        <v>99962537.034434527</v>
      </c>
      <c r="P26" s="369">
        <v>-9864514.0031787008</v>
      </c>
      <c r="Q26" s="370">
        <v>-8.9818618545993129E-2</v>
      </c>
    </row>
    <row r="27" spans="1:17">
      <c r="A27" s="525" t="s">
        <v>193</v>
      </c>
      <c r="B27" s="525" t="s">
        <v>168</v>
      </c>
      <c r="C27" s="221" t="s">
        <v>218</v>
      </c>
      <c r="D27" s="365">
        <v>8991444.0468742698</v>
      </c>
      <c r="E27" s="365">
        <v>7061009.4969630241</v>
      </c>
      <c r="F27" s="366">
        <v>3.6577305857314166</v>
      </c>
      <c r="G27" s="375">
        <v>0.21082133505295558</v>
      </c>
      <c r="H27" s="375">
        <v>0.16485272525584382</v>
      </c>
      <c r="I27" s="376">
        <v>2.1077114017875056</v>
      </c>
      <c r="J27" s="376">
        <v>-0.11856082245478738</v>
      </c>
      <c r="K27" s="366">
        <v>-5.3255312249668528E-2</v>
      </c>
      <c r="L27" s="367">
        <v>18951369.13613129</v>
      </c>
      <c r="M27" s="367">
        <v>14653696.316946212</v>
      </c>
      <c r="N27" s="366">
        <v>3.4096816890134587</v>
      </c>
      <c r="O27" s="365">
        <v>5084432.991162152</v>
      </c>
      <c r="P27" s="365">
        <v>3981942.3994185636</v>
      </c>
      <c r="Q27" s="366">
        <v>3.6117699590715993</v>
      </c>
    </row>
    <row r="28" spans="1:17">
      <c r="A28" s="525" t="s">
        <v>193</v>
      </c>
      <c r="B28" s="525" t="s">
        <v>168</v>
      </c>
      <c r="C28" s="225" t="s">
        <v>219</v>
      </c>
      <c r="D28" s="369">
        <v>4013218700.6124587</v>
      </c>
      <c r="E28" s="369">
        <v>77857645.33225584</v>
      </c>
      <c r="F28" s="370">
        <v>1.9784117451635521E-2</v>
      </c>
      <c r="G28" s="377">
        <v>94.097468650403201</v>
      </c>
      <c r="H28" s="377">
        <v>0.38640407727750414</v>
      </c>
      <c r="I28" s="378">
        <v>2.3300580561281081</v>
      </c>
      <c r="J28" s="378">
        <v>-4.661033842401352E-5</v>
      </c>
      <c r="K28" s="370">
        <v>-2.0003538508291725E-5</v>
      </c>
      <c r="L28" s="371">
        <v>9351032564.3660374</v>
      </c>
      <c r="M28" s="371">
        <v>181229405.22698021</v>
      </c>
      <c r="N28" s="370">
        <v>1.9763718160771909E-2</v>
      </c>
      <c r="O28" s="369">
        <v>2080541136.8985224</v>
      </c>
      <c r="P28" s="369">
        <v>52144602.443261862</v>
      </c>
      <c r="Q28" s="370">
        <v>2.5707302077039706E-2</v>
      </c>
    </row>
    <row r="29" spans="1:17">
      <c r="A29" s="525" t="s">
        <v>193</v>
      </c>
      <c r="B29" s="525" t="s">
        <v>221</v>
      </c>
      <c r="C29" s="221" t="s">
        <v>31</v>
      </c>
      <c r="D29" s="365">
        <v>10545681.044056203</v>
      </c>
      <c r="E29" s="365">
        <v>-310547.8817384541</v>
      </c>
      <c r="F29" s="366">
        <v>-2.8605502321398638E-2</v>
      </c>
      <c r="G29" s="375">
        <v>0.75107036205608591</v>
      </c>
      <c r="H29" s="375">
        <v>-2.4994700949229176E-2</v>
      </c>
      <c r="I29" s="376">
        <v>3.0641136203349735</v>
      </c>
      <c r="J29" s="376">
        <v>-0.11939641018663094</v>
      </c>
      <c r="K29" s="366">
        <v>-3.7504643943926372E-2</v>
      </c>
      <c r="L29" s="367">
        <v>32313164.922800954</v>
      </c>
      <c r="M29" s="367">
        <v>-2247748.7561051212</v>
      </c>
      <c r="N29" s="366">
        <v>-6.5037307085923868E-2</v>
      </c>
      <c r="O29" s="365">
        <v>5751553.017955184</v>
      </c>
      <c r="P29" s="365">
        <v>-142073.093485035</v>
      </c>
      <c r="Q29" s="366">
        <v>-2.410622777872768E-2</v>
      </c>
    </row>
    <row r="30" spans="1:17">
      <c r="A30" s="525" t="s">
        <v>193</v>
      </c>
      <c r="B30" s="525" t="s">
        <v>169</v>
      </c>
      <c r="C30" s="225" t="s">
        <v>217</v>
      </c>
      <c r="D30" s="369">
        <v>66567808.075119935</v>
      </c>
      <c r="E30" s="369">
        <v>-8557204.534717299</v>
      </c>
      <c r="F30" s="370">
        <v>-0.11390619764896755</v>
      </c>
      <c r="G30" s="377">
        <v>4.741003212916242</v>
      </c>
      <c r="H30" s="377">
        <v>-0.62936047808899609</v>
      </c>
      <c r="I30" s="378">
        <v>1.6475210483364593</v>
      </c>
      <c r="J30" s="378">
        <v>-3.7480918021011167E-3</v>
      </c>
      <c r="K30" s="370">
        <v>-2.2698248946786525E-3</v>
      </c>
      <c r="L30" s="371">
        <v>109671864.94538182</v>
      </c>
      <c r="M30" s="371">
        <v>-14379750.029762611</v>
      </c>
      <c r="N30" s="370">
        <v>-0.1159174754205643</v>
      </c>
      <c r="O30" s="369">
        <v>31691847.556336053</v>
      </c>
      <c r="P30" s="369">
        <v>-3982359.1362055615</v>
      </c>
      <c r="Q30" s="370">
        <v>-0.11163132989971017</v>
      </c>
    </row>
    <row r="31" spans="1:17">
      <c r="A31" s="525" t="s">
        <v>193</v>
      </c>
      <c r="B31" s="525" t="s">
        <v>169</v>
      </c>
      <c r="C31" s="221" t="s">
        <v>218</v>
      </c>
      <c r="D31" s="365">
        <v>2081925.4187276347</v>
      </c>
      <c r="E31" s="365">
        <v>1379629.9102971985</v>
      </c>
      <c r="F31" s="366">
        <v>1.9644578296969892</v>
      </c>
      <c r="G31" s="375">
        <v>0.14827610198763369</v>
      </c>
      <c r="H31" s="375">
        <v>9.8072019914215061E-2</v>
      </c>
      <c r="I31" s="376">
        <v>1.4662023603683318</v>
      </c>
      <c r="J31" s="376">
        <v>-0.93999467924494806</v>
      </c>
      <c r="K31" s="366">
        <v>-0.39065573756836741</v>
      </c>
      <c r="L31" s="367">
        <v>3052523.9630492856</v>
      </c>
      <c r="M31" s="367">
        <v>1362662.5897302665</v>
      </c>
      <c r="N31" s="366">
        <v>0.80637536974639001</v>
      </c>
      <c r="O31" s="365">
        <v>1090985.3005831528</v>
      </c>
      <c r="P31" s="365">
        <v>684535.46063020709</v>
      </c>
      <c r="Q31" s="366">
        <v>1.6841818924309457</v>
      </c>
    </row>
    <row r="32" spans="1:17">
      <c r="A32" s="525" t="s">
        <v>193</v>
      </c>
      <c r="B32" s="525" t="s">
        <v>169</v>
      </c>
      <c r="C32" s="225" t="s">
        <v>219</v>
      </c>
      <c r="D32" s="369">
        <v>1324891549.4566517</v>
      </c>
      <c r="E32" s="369">
        <v>12693801.50202322</v>
      </c>
      <c r="F32" s="370">
        <v>9.673695540027805E-3</v>
      </c>
      <c r="G32" s="377">
        <v>94.359650323040114</v>
      </c>
      <c r="H32" s="377">
        <v>0.55628315912413484</v>
      </c>
      <c r="I32" s="378">
        <v>2.3048838530768414</v>
      </c>
      <c r="J32" s="378">
        <v>-2.6100168269578283E-3</v>
      </c>
      <c r="K32" s="370">
        <v>-1.1311045550325303E-3</v>
      </c>
      <c r="L32" s="371">
        <v>3053721139.4205937</v>
      </c>
      <c r="M32" s="371">
        <v>25832879.913717747</v>
      </c>
      <c r="N32" s="370">
        <v>8.5316490239058258E-3</v>
      </c>
      <c r="O32" s="369">
        <v>681344786.37158871</v>
      </c>
      <c r="P32" s="369">
        <v>14656253.671827435</v>
      </c>
      <c r="Q32" s="370">
        <v>2.1983659464603063E-2</v>
      </c>
    </row>
    <row r="33" spans="1:17">
      <c r="A33" s="525" t="s">
        <v>194</v>
      </c>
      <c r="B33" s="525" t="s">
        <v>216</v>
      </c>
      <c r="C33" s="221" t="s">
        <v>31</v>
      </c>
      <c r="D33" s="365">
        <v>1701194.7326598549</v>
      </c>
      <c r="E33" s="365">
        <v>-9476.617502162233</v>
      </c>
      <c r="F33" s="366">
        <v>-5.5397066778868458E-3</v>
      </c>
      <c r="G33" s="375">
        <v>0.99205402449560598</v>
      </c>
      <c r="H33" s="375">
        <v>3.2906686590476797E-2</v>
      </c>
      <c r="I33" s="376">
        <v>3.4129825494341111</v>
      </c>
      <c r="J33" s="376">
        <v>-0.14651614135008906</v>
      </c>
      <c r="K33" s="366">
        <v>-4.1162015799986094E-2</v>
      </c>
      <c r="L33" s="367">
        <v>5806147.9357573129</v>
      </c>
      <c r="M33" s="367">
        <v>-282984.49550642725</v>
      </c>
      <c r="N33" s="366">
        <v>-4.6473696984070452E-2</v>
      </c>
      <c r="O33" s="365">
        <v>944631.34767746925</v>
      </c>
      <c r="P33" s="365">
        <v>-8829.2912231257651</v>
      </c>
      <c r="Q33" s="366">
        <v>-9.2602577001044718E-3</v>
      </c>
    </row>
    <row r="34" spans="1:17">
      <c r="A34" s="525" t="s">
        <v>194</v>
      </c>
      <c r="B34" s="525" t="s">
        <v>96</v>
      </c>
      <c r="C34" s="225" t="s">
        <v>217</v>
      </c>
      <c r="D34" s="369">
        <v>6461351.2887930674</v>
      </c>
      <c r="E34" s="369">
        <v>-798695.01217142027</v>
      </c>
      <c r="F34" s="370">
        <v>-0.11001238546719938</v>
      </c>
      <c r="G34" s="377">
        <v>3.7679458010693723</v>
      </c>
      <c r="H34" s="377">
        <v>-0.30265144250904052</v>
      </c>
      <c r="I34" s="378">
        <v>1.957675377557665</v>
      </c>
      <c r="J34" s="378">
        <v>-1.9229562149226886E-2</v>
      </c>
      <c r="K34" s="370">
        <v>-9.7271051141578808E-3</v>
      </c>
      <c r="L34" s="371">
        <v>12649228.323820673</v>
      </c>
      <c r="M34" s="371">
        <v>-1703193.0710567702</v>
      </c>
      <c r="N34" s="370">
        <v>-0.11866938854405855</v>
      </c>
      <c r="O34" s="369">
        <v>3607715.7100277254</v>
      </c>
      <c r="P34" s="369">
        <v>-413973.85909987334</v>
      </c>
      <c r="Q34" s="370">
        <v>-0.10293530914910327</v>
      </c>
    </row>
    <row r="35" spans="1:17">
      <c r="A35" s="525" t="s">
        <v>194</v>
      </c>
      <c r="B35" s="525" t="s">
        <v>96</v>
      </c>
      <c r="C35" s="221" t="s">
        <v>218</v>
      </c>
      <c r="D35" s="365">
        <v>256878.91102227638</v>
      </c>
      <c r="E35" s="365">
        <v>240075.21689576725</v>
      </c>
      <c r="F35" s="366">
        <v>14.287049924161021</v>
      </c>
      <c r="G35" s="375">
        <v>0.1497992866985037</v>
      </c>
      <c r="H35" s="375">
        <v>0.14037771166196217</v>
      </c>
      <c r="I35" s="376">
        <v>0.95888900422831425</v>
      </c>
      <c r="J35" s="376">
        <v>-2.6248744060914997</v>
      </c>
      <c r="K35" s="366">
        <v>-0.7324351821141164</v>
      </c>
      <c r="L35" s="367">
        <v>246318.36319740434</v>
      </c>
      <c r="M35" s="367">
        <v>186097.89902861495</v>
      </c>
      <c r="N35" s="366">
        <v>3.0902767289705544</v>
      </c>
      <c r="O35" s="365">
        <v>136877.92044961522</v>
      </c>
      <c r="P35" s="365">
        <v>120062.1938393123</v>
      </c>
      <c r="Q35" s="366">
        <v>7.1398754643020119</v>
      </c>
    </row>
    <row r="36" spans="1:17">
      <c r="A36" s="525" t="s">
        <v>194</v>
      </c>
      <c r="B36" s="525" t="s">
        <v>96</v>
      </c>
      <c r="C36" s="225" t="s">
        <v>219</v>
      </c>
      <c r="D36" s="369">
        <v>163062640.62587988</v>
      </c>
      <c r="E36" s="369">
        <v>-6303181.9372482002</v>
      </c>
      <c r="F36" s="370">
        <v>-3.7216374837956472E-2</v>
      </c>
      <c r="G36" s="377">
        <v>95.090200887736529</v>
      </c>
      <c r="H36" s="377">
        <v>0.12936704425659684</v>
      </c>
      <c r="I36" s="378">
        <v>2.4796748084330562</v>
      </c>
      <c r="J36" s="378">
        <v>2.2612479697943666E-2</v>
      </c>
      <c r="K36" s="370">
        <v>9.2030549789042168E-3</v>
      </c>
      <c r="L36" s="371">
        <v>404342322.15656698</v>
      </c>
      <c r="M36" s="371">
        <v>-11800060.238530397</v>
      </c>
      <c r="N36" s="370">
        <v>-2.8355824202801545E-2</v>
      </c>
      <c r="O36" s="369">
        <v>92028261.054254606</v>
      </c>
      <c r="P36" s="369">
        <v>-1852983.9147120267</v>
      </c>
      <c r="Q36" s="370">
        <v>-1.9737530273746889E-2</v>
      </c>
    </row>
    <row r="37" spans="1:17">
      <c r="A37" s="525" t="s">
        <v>194</v>
      </c>
      <c r="B37" s="525" t="s">
        <v>220</v>
      </c>
      <c r="C37" s="221" t="s">
        <v>31</v>
      </c>
      <c r="D37" s="365">
        <v>23220327.5569207</v>
      </c>
      <c r="E37" s="365">
        <v>1580802.8833982348</v>
      </c>
      <c r="F37" s="366">
        <v>7.3051645414950461E-2</v>
      </c>
      <c r="G37" s="375">
        <v>1.0052741804932273</v>
      </c>
      <c r="H37" s="375">
        <v>7.8214027720779566E-2</v>
      </c>
      <c r="I37" s="376">
        <v>3.514215837236796</v>
      </c>
      <c r="J37" s="376">
        <v>-7.3924622352772751E-2</v>
      </c>
      <c r="K37" s="366">
        <v>-2.0602488443618134E-2</v>
      </c>
      <c r="L37" s="367">
        <v>81601242.84635672</v>
      </c>
      <c r="M37" s="367">
        <v>3955588.83900401</v>
      </c>
      <c r="N37" s="366">
        <v>5.0944111290883491E-2</v>
      </c>
      <c r="O37" s="365">
        <v>12869876.799810186</v>
      </c>
      <c r="P37" s="365">
        <v>694143.26995358802</v>
      </c>
      <c r="Q37" s="366">
        <v>5.7010386130039052E-2</v>
      </c>
    </row>
    <row r="38" spans="1:17">
      <c r="A38" s="525" t="s">
        <v>194</v>
      </c>
      <c r="B38" s="525" t="s">
        <v>168</v>
      </c>
      <c r="C38" s="225" t="s">
        <v>217</v>
      </c>
      <c r="D38" s="369">
        <v>90392337.431475937</v>
      </c>
      <c r="E38" s="369">
        <v>-7799196.3952232897</v>
      </c>
      <c r="F38" s="370">
        <v>-7.9428399692668947E-2</v>
      </c>
      <c r="G38" s="377">
        <v>3.9133419936279572</v>
      </c>
      <c r="H38" s="377">
        <v>-0.29328729808296172</v>
      </c>
      <c r="I38" s="378">
        <v>1.9712199586345265</v>
      </c>
      <c r="J38" s="378">
        <v>4.3142347553238425E-2</v>
      </c>
      <c r="K38" s="370">
        <v>2.2375835550024203E-2</v>
      </c>
      <c r="L38" s="371">
        <v>178183179.65255216</v>
      </c>
      <c r="M38" s="371">
        <v>-11137718.316437572</v>
      </c>
      <c r="N38" s="370">
        <v>-5.8829840952169483E-2</v>
      </c>
      <c r="O38" s="369">
        <v>50335315.36193835</v>
      </c>
      <c r="P38" s="369">
        <v>-3386876.2315015569</v>
      </c>
      <c r="Q38" s="370">
        <v>-6.3044267760571648E-2</v>
      </c>
    </row>
    <row r="39" spans="1:17">
      <c r="A39" s="525" t="s">
        <v>194</v>
      </c>
      <c r="B39" s="525" t="s">
        <v>168</v>
      </c>
      <c r="C39" s="221" t="s">
        <v>218</v>
      </c>
      <c r="D39" s="365">
        <v>4800278.0369275277</v>
      </c>
      <c r="E39" s="365">
        <v>4563898.461972869</v>
      </c>
      <c r="F39" s="366">
        <v>19.307499232318591</v>
      </c>
      <c r="G39" s="375">
        <v>0.20781772168729437</v>
      </c>
      <c r="H39" s="375">
        <v>0.19769097037570554</v>
      </c>
      <c r="I39" s="376">
        <v>2.0067355320910858</v>
      </c>
      <c r="J39" s="376">
        <v>-1.533089956730429</v>
      </c>
      <c r="K39" s="366">
        <v>-0.43309760935159214</v>
      </c>
      <c r="L39" s="367">
        <v>9632888.5006189141</v>
      </c>
      <c r="M39" s="367">
        <v>8796146.0561576169</v>
      </c>
      <c r="N39" s="366">
        <v>10.512369862892117</v>
      </c>
      <c r="O39" s="365">
        <v>2766895.6476808507</v>
      </c>
      <c r="P39" s="365">
        <v>2530486.5272308309</v>
      </c>
      <c r="Q39" s="366">
        <v>10.703844768822321</v>
      </c>
    </row>
    <row r="40" spans="1:17">
      <c r="A40" s="525" t="s">
        <v>194</v>
      </c>
      <c r="B40" s="525" t="s">
        <v>168</v>
      </c>
      <c r="C40" s="225" t="s">
        <v>219</v>
      </c>
      <c r="D40" s="369">
        <v>2191437245.8582568</v>
      </c>
      <c r="E40" s="369">
        <v>-22704656.076245785</v>
      </c>
      <c r="F40" s="370">
        <v>-1.0254381643926551E-2</v>
      </c>
      <c r="G40" s="377">
        <v>94.873566104191426</v>
      </c>
      <c r="H40" s="377">
        <v>1.7382299986337557E-2</v>
      </c>
      <c r="I40" s="378">
        <v>2.5024946483282449</v>
      </c>
      <c r="J40" s="378">
        <v>3.3493735696139115E-2</v>
      </c>
      <c r="K40" s="370">
        <v>1.3565704056558143E-2</v>
      </c>
      <c r="L40" s="371">
        <v>5484059979.9074755</v>
      </c>
      <c r="M40" s="371">
        <v>17341603.334201813</v>
      </c>
      <c r="N40" s="370">
        <v>3.1722145059669459E-3</v>
      </c>
      <c r="O40" s="369">
        <v>1236308941.5646482</v>
      </c>
      <c r="P40" s="369">
        <v>-87077.46760892868</v>
      </c>
      <c r="Q40" s="370">
        <v>-7.0428460031022523E-5</v>
      </c>
    </row>
    <row r="41" spans="1:17">
      <c r="A41" s="525" t="s">
        <v>194</v>
      </c>
      <c r="B41" s="525" t="s">
        <v>221</v>
      </c>
      <c r="C41" s="221" t="s">
        <v>31</v>
      </c>
      <c r="D41" s="365">
        <v>7184910.2308113836</v>
      </c>
      <c r="E41" s="365">
        <v>147001.32129880786</v>
      </c>
      <c r="F41" s="366">
        <v>2.088707358802527E-2</v>
      </c>
      <c r="G41" s="375">
        <v>0.95783433857625255</v>
      </c>
      <c r="H41" s="375">
        <v>4.7868548096028474E-2</v>
      </c>
      <c r="I41" s="376">
        <v>3.4379671294872312</v>
      </c>
      <c r="J41" s="376">
        <v>-0.13425649549020369</v>
      </c>
      <c r="K41" s="366">
        <v>-3.7583452097305854E-2</v>
      </c>
      <c r="L41" s="367">
        <v>24701485.201846052</v>
      </c>
      <c r="M41" s="367">
        <v>-439499.27515394613</v>
      </c>
      <c r="N41" s="366">
        <v>-1.7481386838929004E-2</v>
      </c>
      <c r="O41" s="365">
        <v>4010903.0773626566</v>
      </c>
      <c r="P41" s="365">
        <v>72180.167742931284</v>
      </c>
      <c r="Q41" s="366">
        <v>1.8325779548148034E-2</v>
      </c>
    </row>
    <row r="42" spans="1:17">
      <c r="A42" s="525" t="s">
        <v>194</v>
      </c>
      <c r="B42" s="525" t="s">
        <v>169</v>
      </c>
      <c r="C42" s="225" t="s">
        <v>217</v>
      </c>
      <c r="D42" s="369">
        <v>28453186.094216082</v>
      </c>
      <c r="E42" s="369">
        <v>-3757526.9815176874</v>
      </c>
      <c r="F42" s="370">
        <v>-0.11665457305099074</v>
      </c>
      <c r="G42" s="377">
        <v>3.7931495046477135</v>
      </c>
      <c r="H42" s="377">
        <v>-0.37153170432259941</v>
      </c>
      <c r="I42" s="378">
        <v>1.9712539815794936</v>
      </c>
      <c r="J42" s="378">
        <v>2.2577625212329089E-2</v>
      </c>
      <c r="K42" s="370">
        <v>1.1586133910106862E-2</v>
      </c>
      <c r="L42" s="371">
        <v>56088456.376845732</v>
      </c>
      <c r="M42" s="371">
        <v>-6679798.615563333</v>
      </c>
      <c r="N42" s="370">
        <v>-0.106420014645479</v>
      </c>
      <c r="O42" s="369">
        <v>15845015.475143148</v>
      </c>
      <c r="P42" s="369">
        <v>-1822979.300583126</v>
      </c>
      <c r="Q42" s="370">
        <v>-0.10317975094081888</v>
      </c>
    </row>
    <row r="43" spans="1:17">
      <c r="A43" s="525" t="s">
        <v>194</v>
      </c>
      <c r="B43" s="525" t="s">
        <v>169</v>
      </c>
      <c r="C43" s="221" t="s">
        <v>218</v>
      </c>
      <c r="D43" s="365">
        <v>1492736.5040651544</v>
      </c>
      <c r="E43" s="365">
        <v>1424487.7673302277</v>
      </c>
      <c r="F43" s="366">
        <v>20.872001966319729</v>
      </c>
      <c r="G43" s="375">
        <v>0.19899960279370252</v>
      </c>
      <c r="H43" s="375">
        <v>0.19017538860298838</v>
      </c>
      <c r="I43" s="376">
        <v>1.25939565765366</v>
      </c>
      <c r="J43" s="376">
        <v>-2.4602109223466733</v>
      </c>
      <c r="K43" s="366">
        <v>-0.66141697231497343</v>
      </c>
      <c r="L43" s="367">
        <v>1879945.8712407604</v>
      </c>
      <c r="M43" s="367">
        <v>1626087.4210048167</v>
      </c>
      <c r="N43" s="366">
        <v>6.4054886472893902</v>
      </c>
      <c r="O43" s="365">
        <v>793109.10743048682</v>
      </c>
      <c r="P43" s="365">
        <v>724674.6550327827</v>
      </c>
      <c r="Q43" s="366">
        <v>10.589324961955777</v>
      </c>
    </row>
    <row r="44" spans="1:17">
      <c r="A44" s="525" t="s">
        <v>194</v>
      </c>
      <c r="B44" s="525" t="s">
        <v>169</v>
      </c>
      <c r="C44" s="225" t="s">
        <v>219</v>
      </c>
      <c r="D44" s="369">
        <v>712989510.68366969</v>
      </c>
      <c r="E44" s="369">
        <v>-21119277.354377866</v>
      </c>
      <c r="F44" s="370">
        <v>-2.8768593563387897E-2</v>
      </c>
      <c r="G44" s="377">
        <v>95.050016553982289</v>
      </c>
      <c r="H44" s="377">
        <v>0.13348776762353509</v>
      </c>
      <c r="I44" s="378">
        <v>2.4895819718819094</v>
      </c>
      <c r="J44" s="378">
        <v>4.5119834550644278E-2</v>
      </c>
      <c r="K44" s="370">
        <v>1.8457980535506978E-2</v>
      </c>
      <c r="L44" s="371">
        <v>1775045831.9389682</v>
      </c>
      <c r="M44" s="371">
        <v>-19455305.102182388</v>
      </c>
      <c r="N44" s="370">
        <v>-1.0841623167907889E-2</v>
      </c>
      <c r="O44" s="369">
        <v>399755127.57567358</v>
      </c>
      <c r="P44" s="369">
        <v>-3923438.0366854668</v>
      </c>
      <c r="Q44" s="370">
        <v>-9.7192131832261608E-3</v>
      </c>
    </row>
    <row r="45" spans="1:17">
      <c r="A45" s="525" t="s">
        <v>195</v>
      </c>
      <c r="B45" s="525" t="s">
        <v>216</v>
      </c>
      <c r="C45" s="221" t="s">
        <v>31</v>
      </c>
      <c r="D45" s="365">
        <v>5134.7821471691132</v>
      </c>
      <c r="E45" s="365">
        <v>1673.4785120487213</v>
      </c>
      <c r="F45" s="366">
        <v>0.48348214674628337</v>
      </c>
      <c r="G45" s="375">
        <v>0.21975315532814135</v>
      </c>
      <c r="H45" s="375">
        <v>8.1621081206922241E-2</v>
      </c>
      <c r="I45" s="376">
        <v>3.8755488915269161</v>
      </c>
      <c r="J45" s="376">
        <v>-0.14162130833450393</v>
      </c>
      <c r="K45" s="366">
        <v>-3.5253997537716832E-2</v>
      </c>
      <c r="L45" s="367">
        <v>19900.099258693455</v>
      </c>
      <c r="M45" s="367">
        <v>5995.4534430158128</v>
      </c>
      <c r="N45" s="366">
        <v>0.43118347079764324</v>
      </c>
      <c r="O45" s="365">
        <v>2947.5961593389511</v>
      </c>
      <c r="P45" s="365">
        <v>932.50400364398956</v>
      </c>
      <c r="Q45" s="366">
        <v>0.46275997899579396</v>
      </c>
    </row>
    <row r="46" spans="1:17">
      <c r="A46" s="525" t="s">
        <v>195</v>
      </c>
      <c r="B46" s="525" t="s">
        <v>96</v>
      </c>
      <c r="C46" s="225" t="s">
        <v>217</v>
      </c>
      <c r="D46" s="369">
        <v>38671.982181362808</v>
      </c>
      <c r="E46" s="369">
        <v>-5403.0114031585326</v>
      </c>
      <c r="F46" s="370">
        <v>-0.12258677684881188</v>
      </c>
      <c r="G46" s="377">
        <v>1.6550439460870561</v>
      </c>
      <c r="H46" s="377">
        <v>-0.10388012487142784</v>
      </c>
      <c r="I46" s="378">
        <v>3.0987403297546581</v>
      </c>
      <c r="J46" s="378">
        <v>0.15726628555498934</v>
      </c>
      <c r="K46" s="370">
        <v>5.3465127752904976E-2</v>
      </c>
      <c r="L46" s="371">
        <v>119834.43081694245</v>
      </c>
      <c r="M46" s="371">
        <v>-9811.0188101939857</v>
      </c>
      <c r="N46" s="370">
        <v>-7.5675766780945439E-2</v>
      </c>
      <c r="O46" s="369">
        <v>26135.442046046257</v>
      </c>
      <c r="P46" s="369">
        <v>-4557.777182459944</v>
      </c>
      <c r="Q46" s="370">
        <v>-0.1484945957779146</v>
      </c>
    </row>
    <row r="47" spans="1:17">
      <c r="A47" s="525" t="s">
        <v>195</v>
      </c>
      <c r="B47" s="525" t="s">
        <v>96</v>
      </c>
      <c r="C47" s="221" t="s">
        <v>218</v>
      </c>
      <c r="D47" s="365">
        <v>15.175671577453613</v>
      </c>
      <c r="E47" s="365">
        <v>-75.250888347625732</v>
      </c>
      <c r="F47" s="366">
        <v>-0.8321768339962613</v>
      </c>
      <c r="G47" s="375">
        <v>6.494728730035038E-4</v>
      </c>
      <c r="H47" s="375">
        <v>-2.9592276614884561E-3</v>
      </c>
      <c r="I47" s="376">
        <v>3.5669916418151497</v>
      </c>
      <c r="J47" s="376">
        <v>9.8069554550060722E-2</v>
      </c>
      <c r="K47" s="366">
        <v>2.8270901474002005E-2</v>
      </c>
      <c r="L47" s="367">
        <v>54.131493675708768</v>
      </c>
      <c r="M47" s="367">
        <v>-259.5511973237991</v>
      </c>
      <c r="N47" s="366">
        <v>-0.8274323218051145</v>
      </c>
      <c r="O47" s="365">
        <v>7.5878357887268066</v>
      </c>
      <c r="P47" s="365">
        <v>-37.625444173812866</v>
      </c>
      <c r="Q47" s="366">
        <v>-0.8321768339962613</v>
      </c>
    </row>
    <row r="48" spans="1:17">
      <c r="A48" s="525" t="s">
        <v>195</v>
      </c>
      <c r="B48" s="525" t="s">
        <v>96</v>
      </c>
      <c r="C48" s="225" t="s">
        <v>219</v>
      </c>
      <c r="D48" s="369">
        <v>2292791.6751726591</v>
      </c>
      <c r="E48" s="369">
        <v>-165374.44976942148</v>
      </c>
      <c r="F48" s="370">
        <v>-6.7275538496535919E-2</v>
      </c>
      <c r="G48" s="377">
        <v>98.124553425711795</v>
      </c>
      <c r="H48" s="377">
        <v>2.5218271325925912E-2</v>
      </c>
      <c r="I48" s="378">
        <v>2.6157438354207732</v>
      </c>
      <c r="J48" s="378">
        <v>-8.1956759859251438E-2</v>
      </c>
      <c r="K48" s="370">
        <v>-3.0380228259075662E-2</v>
      </c>
      <c r="L48" s="371">
        <v>5997355.6902369503</v>
      </c>
      <c r="M48" s="371">
        <v>-634040.52831649128</v>
      </c>
      <c r="N48" s="370">
        <v>-9.5611920539834597E-2</v>
      </c>
      <c r="O48" s="369">
        <v>1357261.2466905117</v>
      </c>
      <c r="P48" s="369">
        <v>-160061.67036595196</v>
      </c>
      <c r="Q48" s="370">
        <v>-0.10548952274210964</v>
      </c>
    </row>
    <row r="49" spans="1:17">
      <c r="A49" s="525" t="s">
        <v>195</v>
      </c>
      <c r="B49" s="525" t="s">
        <v>220</v>
      </c>
      <c r="C49" s="221" t="s">
        <v>31</v>
      </c>
      <c r="D49" s="365">
        <v>45925.888091444969</v>
      </c>
      <c r="E49" s="365">
        <v>2125.9022582769394</v>
      </c>
      <c r="F49" s="366">
        <v>4.8536596938053712E-2</v>
      </c>
      <c r="G49" s="375">
        <v>0.14508364258946421</v>
      </c>
      <c r="H49" s="375">
        <v>1.5637209670462227E-2</v>
      </c>
      <c r="I49" s="376">
        <v>4.0286602803542086</v>
      </c>
      <c r="J49" s="376">
        <v>0.17337595090372515</v>
      </c>
      <c r="K49" s="366">
        <v>4.4970989449288547E-2</v>
      </c>
      <c r="L49" s="367">
        <v>185019.80119399668</v>
      </c>
      <c r="M49" s="367">
        <v>16158.402181230806</v>
      </c>
      <c r="N49" s="366">
        <v>9.569032517614777E-2</v>
      </c>
      <c r="O49" s="365">
        <v>27549.877149105072</v>
      </c>
      <c r="P49" s="365">
        <v>1723.4488611221313</v>
      </c>
      <c r="Q49" s="366">
        <v>6.6731986394109849E-2</v>
      </c>
    </row>
    <row r="50" spans="1:17">
      <c r="A50" s="525" t="s">
        <v>195</v>
      </c>
      <c r="B50" s="525" t="s">
        <v>168</v>
      </c>
      <c r="C50" s="225" t="s">
        <v>217</v>
      </c>
      <c r="D50" s="369">
        <v>509782.94480098184</v>
      </c>
      <c r="E50" s="369">
        <v>-81731.913067660818</v>
      </c>
      <c r="F50" s="370">
        <v>-0.13817389703812136</v>
      </c>
      <c r="G50" s="377">
        <v>1.6104460824893148</v>
      </c>
      <c r="H50" s="377">
        <v>-0.13771631786706018</v>
      </c>
      <c r="I50" s="378">
        <v>3.0846030593209357</v>
      </c>
      <c r="J50" s="378">
        <v>0.13455331503340018</v>
      </c>
      <c r="K50" s="370">
        <v>4.5610524125550313E-2</v>
      </c>
      <c r="L50" s="371">
        <v>1572478.0311227443</v>
      </c>
      <c r="M50" s="371">
        <v>-172520.22407492297</v>
      </c>
      <c r="N50" s="370">
        <v>-9.8865556776949609E-2</v>
      </c>
      <c r="O50" s="369">
        <v>351339.10576761607</v>
      </c>
      <c r="P50" s="369">
        <v>-57934.009983665543</v>
      </c>
      <c r="Q50" s="370">
        <v>-0.1415534217959053</v>
      </c>
    </row>
    <row r="51" spans="1:17">
      <c r="A51" s="525" t="s">
        <v>195</v>
      </c>
      <c r="B51" s="525" t="s">
        <v>168</v>
      </c>
      <c r="C51" s="221" t="s">
        <v>218</v>
      </c>
      <c r="D51" s="365">
        <v>2635.0860936641693</v>
      </c>
      <c r="E51" s="365">
        <v>1790.2354819774628</v>
      </c>
      <c r="F51" s="366">
        <v>2.1189964914665063</v>
      </c>
      <c r="G51" s="375">
        <v>8.3244528280957894E-3</v>
      </c>
      <c r="H51" s="375">
        <v>5.827582202410227E-3</v>
      </c>
      <c r="I51" s="376">
        <v>3.3747641698571238</v>
      </c>
      <c r="J51" s="376">
        <v>-9.754484118185891E-2</v>
      </c>
      <c r="K51" s="366">
        <v>-2.809221209049928E-2</v>
      </c>
      <c r="L51" s="367">
        <v>8892.7941333866111</v>
      </c>
      <c r="M51" s="367">
        <v>5959.211741445064</v>
      </c>
      <c r="N51" s="366">
        <v>2.0313769805187061</v>
      </c>
      <c r="O51" s="365">
        <v>1443.4306410551071</v>
      </c>
      <c r="P51" s="365">
        <v>1021.0053352117538</v>
      </c>
      <c r="Q51" s="366">
        <v>2.4170079800815016</v>
      </c>
    </row>
    <row r="52" spans="1:17">
      <c r="A52" s="525" t="s">
        <v>195</v>
      </c>
      <c r="B52" s="525" t="s">
        <v>168</v>
      </c>
      <c r="C52" s="225" t="s">
        <v>219</v>
      </c>
      <c r="D52" s="369">
        <v>31096422.443200648</v>
      </c>
      <c r="E52" s="369">
        <v>-2103797.0082710497</v>
      </c>
      <c r="F52" s="370">
        <v>-6.3366960912596998E-2</v>
      </c>
      <c r="G52" s="377">
        <v>98.236145822093093</v>
      </c>
      <c r="H52" s="377">
        <v>0.1162515259942154</v>
      </c>
      <c r="I52" s="378">
        <v>2.6454828234431189</v>
      </c>
      <c r="J52" s="378">
        <v>-3.4832450674123105E-2</v>
      </c>
      <c r="K52" s="370">
        <v>-1.2995654283839845E-2</v>
      </c>
      <c r="L52" s="371">
        <v>82265051.444018424</v>
      </c>
      <c r="M52" s="371">
        <v>-6722003.8558055311</v>
      </c>
      <c r="N52" s="370">
        <v>-7.5539120079399114E-2</v>
      </c>
      <c r="O52" s="369">
        <v>18783657.106680866</v>
      </c>
      <c r="P52" s="369">
        <v>-1808788.3221467435</v>
      </c>
      <c r="Q52" s="370">
        <v>-8.783747070732062E-2</v>
      </c>
    </row>
    <row r="53" spans="1:17">
      <c r="A53" s="525" t="s">
        <v>195</v>
      </c>
      <c r="B53" s="525" t="s">
        <v>221</v>
      </c>
      <c r="C53" s="221" t="s">
        <v>31</v>
      </c>
      <c r="D53" s="365">
        <v>16795.491572380066</v>
      </c>
      <c r="E53" s="365">
        <v>2362.6487777233124</v>
      </c>
      <c r="F53" s="366">
        <v>0.16369947427113937</v>
      </c>
      <c r="G53" s="375">
        <v>0.16322769520097491</v>
      </c>
      <c r="H53" s="375">
        <v>2.9849475559377364E-2</v>
      </c>
      <c r="I53" s="376">
        <v>3.9603522302885814</v>
      </c>
      <c r="J53" s="376">
        <v>0.10447764684062033</v>
      </c>
      <c r="K53" s="366">
        <v>2.7095706714401323E-2</v>
      </c>
      <c r="L53" s="367">
        <v>66516.062507468465</v>
      </c>
      <c r="M53" s="367">
        <v>10864.830808651452</v>
      </c>
      <c r="N53" s="366">
        <v>0.19523073392969317</v>
      </c>
      <c r="O53" s="365">
        <v>9941.8323260545731</v>
      </c>
      <c r="P53" s="365">
        <v>1717.8111057281494</v>
      </c>
      <c r="Q53" s="366">
        <v>0.20887727058417865</v>
      </c>
    </row>
    <row r="54" spans="1:17">
      <c r="A54" s="525" t="s">
        <v>195</v>
      </c>
      <c r="B54" s="525" t="s">
        <v>169</v>
      </c>
      <c r="C54" s="225" t="s">
        <v>217</v>
      </c>
      <c r="D54" s="369">
        <v>170624.6784268842</v>
      </c>
      <c r="E54" s="369">
        <v>-18991.328752282716</v>
      </c>
      <c r="F54" s="370">
        <v>-0.10015678019386799</v>
      </c>
      <c r="G54" s="377">
        <v>1.6582231537556082</v>
      </c>
      <c r="H54" s="377">
        <v>-9.407511574876315E-2</v>
      </c>
      <c r="I54" s="378">
        <v>3.0923245397547574</v>
      </c>
      <c r="J54" s="378">
        <v>0.15113580665149984</v>
      </c>
      <c r="K54" s="370">
        <v>5.1385960020333674E-2</v>
      </c>
      <c r="L54" s="371">
        <v>527626.88018721819</v>
      </c>
      <c r="M54" s="371">
        <v>-30069.583744173986</v>
      </c>
      <c r="N54" s="370">
        <v>-5.39174724763418E-2</v>
      </c>
      <c r="O54" s="369">
        <v>114909.12103259563</v>
      </c>
      <c r="P54" s="369">
        <v>-14293.269672290553</v>
      </c>
      <c r="Q54" s="370">
        <v>-0.11062697520000309</v>
      </c>
    </row>
    <row r="55" spans="1:17">
      <c r="A55" s="525" t="s">
        <v>195</v>
      </c>
      <c r="B55" s="525" t="s">
        <v>169</v>
      </c>
      <c r="C55" s="221" t="s">
        <v>218</v>
      </c>
      <c r="D55" s="365">
        <v>1148.3570687770844</v>
      </c>
      <c r="E55" s="365">
        <v>725.15095114707947</v>
      </c>
      <c r="F55" s="366">
        <v>1.7134699167582803</v>
      </c>
      <c r="G55" s="375">
        <v>1.1160356741953254E-2</v>
      </c>
      <c r="H55" s="375">
        <v>7.2493823543004028E-3</v>
      </c>
      <c r="I55" s="376">
        <v>3.5692929700529814</v>
      </c>
      <c r="J55" s="376">
        <v>0.12096788709634598</v>
      </c>
      <c r="K55" s="366">
        <v>3.5080186521343475E-2</v>
      </c>
      <c r="L55" s="367">
        <v>4098.8228126966951</v>
      </c>
      <c r="M55" s="367">
        <v>2639.4705420124528</v>
      </c>
      <c r="N55" s="366">
        <v>1.8086589475582149</v>
      </c>
      <c r="O55" s="365">
        <v>651.22625625133514</v>
      </c>
      <c r="P55" s="365">
        <v>439.6231974363327</v>
      </c>
      <c r="Q55" s="366">
        <v>2.0775843217875254</v>
      </c>
    </row>
    <row r="56" spans="1:17">
      <c r="A56" s="525" t="s">
        <v>195</v>
      </c>
      <c r="B56" s="525" t="s">
        <v>169</v>
      </c>
      <c r="C56" s="225" t="s">
        <v>219</v>
      </c>
      <c r="D56" s="369">
        <v>10101040.446274707</v>
      </c>
      <c r="E56" s="369">
        <v>-515476.7366860956</v>
      </c>
      <c r="F56" s="370">
        <v>-4.8554222425544656E-2</v>
      </c>
      <c r="G56" s="377">
        <v>98.167388794301473</v>
      </c>
      <c r="H56" s="377">
        <v>5.6976257835103183E-2</v>
      </c>
      <c r="I56" s="378">
        <v>2.5922333717900061</v>
      </c>
      <c r="J56" s="378">
        <v>-9.1913754254418389E-2</v>
      </c>
      <c r="K56" s="370">
        <v>-3.4243187850089986E-2</v>
      </c>
      <c r="L56" s="371">
        <v>26184254.134633914</v>
      </c>
      <c r="M56" s="371">
        <v>-2312039.9506115764</v>
      </c>
      <c r="N56" s="370">
        <v>-8.1134758916201671E-2</v>
      </c>
      <c r="O56" s="369">
        <v>5941008.3647834063</v>
      </c>
      <c r="P56" s="369">
        <v>-586635.14317549672</v>
      </c>
      <c r="Q56" s="370">
        <v>-8.9869359817250319E-2</v>
      </c>
    </row>
    <row r="57" spans="1:17">
      <c r="A57" s="525" t="s">
        <v>196</v>
      </c>
      <c r="B57" s="525" t="s">
        <v>216</v>
      </c>
      <c r="C57" s="221" t="s">
        <v>31</v>
      </c>
      <c r="D57" s="365">
        <v>803698.26487207413</v>
      </c>
      <c r="E57" s="365">
        <v>-151319.1082363124</v>
      </c>
      <c r="F57" s="366">
        <v>-0.15844644558014648</v>
      </c>
      <c r="G57" s="375">
        <v>0.53654631015599952</v>
      </c>
      <c r="H57" s="375">
        <v>-0.12182683971993835</v>
      </c>
      <c r="I57" s="376">
        <v>2.287125881733763</v>
      </c>
      <c r="J57" s="376">
        <v>-0.16744745519332493</v>
      </c>
      <c r="K57" s="366">
        <v>-6.821855866932644E-2</v>
      </c>
      <c r="L57" s="367">
        <v>1838159.1026934381</v>
      </c>
      <c r="M57" s="367">
        <v>-506001.0776405558</v>
      </c>
      <c r="N57" s="366">
        <v>-0.21585601610571731</v>
      </c>
      <c r="O57" s="365">
        <v>415884.1402131319</v>
      </c>
      <c r="P57" s="365">
        <v>-74422.221623778343</v>
      </c>
      <c r="Q57" s="366">
        <v>-0.15178718331322261</v>
      </c>
    </row>
    <row r="58" spans="1:17">
      <c r="A58" s="525" t="s">
        <v>196</v>
      </c>
      <c r="B58" s="525" t="s">
        <v>96</v>
      </c>
      <c r="C58" s="225" t="s">
        <v>217</v>
      </c>
      <c r="D58" s="369">
        <v>8612084.8554068133</v>
      </c>
      <c r="E58" s="369">
        <v>-1255945.7295544837</v>
      </c>
      <c r="F58" s="370">
        <v>-0.12727420316962967</v>
      </c>
      <c r="G58" s="377">
        <v>5.7493994374299016</v>
      </c>
      <c r="H58" s="377">
        <v>-1.0534573086700716</v>
      </c>
      <c r="I58" s="378">
        <v>1.4094145043669541</v>
      </c>
      <c r="J58" s="378">
        <v>-4.1078576505227948E-2</v>
      </c>
      <c r="K58" s="370">
        <v>-2.8320422239123941E-2</v>
      </c>
      <c r="L58" s="371">
        <v>12137997.308049345</v>
      </c>
      <c r="M58" s="371">
        <v>-2175512.7772720866</v>
      </c>
      <c r="N58" s="370">
        <v>-0.15199016623484163</v>
      </c>
      <c r="O58" s="369">
        <v>3583110.566132606</v>
      </c>
      <c r="P58" s="369">
        <v>-576616.7343447716</v>
      </c>
      <c r="Q58" s="370">
        <v>-0.13861887876125872</v>
      </c>
    </row>
    <row r="59" spans="1:17">
      <c r="A59" s="525" t="s">
        <v>196</v>
      </c>
      <c r="B59" s="525" t="s">
        <v>96</v>
      </c>
      <c r="C59" s="221" t="s">
        <v>218</v>
      </c>
      <c r="D59" s="365">
        <v>125826.32910805941</v>
      </c>
      <c r="E59" s="365">
        <v>-57994.980421081185</v>
      </c>
      <c r="F59" s="366">
        <v>-0.31549650347740249</v>
      </c>
      <c r="G59" s="375">
        <v>8.4001242200205134E-2</v>
      </c>
      <c r="H59" s="375">
        <v>-4.2722122187517808E-2</v>
      </c>
      <c r="I59" s="376">
        <v>1.9933237159115818</v>
      </c>
      <c r="J59" s="376">
        <v>-0.63123791555935549</v>
      </c>
      <c r="K59" s="366">
        <v>-0.24051175174940653</v>
      </c>
      <c r="L59" s="367">
        <v>250812.6058971906</v>
      </c>
      <c r="M59" s="367">
        <v>-231637.75013973474</v>
      </c>
      <c r="N59" s="366">
        <v>-0.48012763850464618</v>
      </c>
      <c r="O59" s="365">
        <v>62957.616633176804</v>
      </c>
      <c r="P59" s="365">
        <v>-40561.396946668625</v>
      </c>
      <c r="Q59" s="366">
        <v>-0.39182557429783799</v>
      </c>
    </row>
    <row r="60" spans="1:17">
      <c r="A60" s="525" t="s">
        <v>196</v>
      </c>
      <c r="B60" s="525" t="s">
        <v>96</v>
      </c>
      <c r="C60" s="225" t="s">
        <v>219</v>
      </c>
      <c r="D60" s="369">
        <v>140249424.36433926</v>
      </c>
      <c r="E60" s="369">
        <v>6199136.7159325033</v>
      </c>
      <c r="F60" s="370">
        <v>4.6244859482822469E-2</v>
      </c>
      <c r="G60" s="377">
        <v>93.630053010213828</v>
      </c>
      <c r="H60" s="377">
        <v>1.218006270577348</v>
      </c>
      <c r="I60" s="378">
        <v>2.092263319889633</v>
      </c>
      <c r="J60" s="378">
        <v>-3.5366249533986593E-2</v>
      </c>
      <c r="K60" s="370">
        <v>-1.6622371695824572E-2</v>
      </c>
      <c r="L60" s="371">
        <v>293438726.23314244</v>
      </c>
      <c r="M60" s="371">
        <v>8229370.4426504374</v>
      </c>
      <c r="N60" s="370">
        <v>2.8853788543653305E-2</v>
      </c>
      <c r="O60" s="369">
        <v>64472902.614730775</v>
      </c>
      <c r="P60" s="369">
        <v>3242082.1493500248</v>
      </c>
      <c r="Q60" s="370">
        <v>5.2948533511535473E-2</v>
      </c>
    </row>
    <row r="61" spans="1:17">
      <c r="A61" s="525" t="s">
        <v>196</v>
      </c>
      <c r="B61" s="525" t="s">
        <v>220</v>
      </c>
      <c r="C61" s="221" t="s">
        <v>31</v>
      </c>
      <c r="D61" s="365">
        <v>11231639.385811444</v>
      </c>
      <c r="E61" s="365">
        <v>1563324.2741254531</v>
      </c>
      <c r="F61" s="366">
        <v>0.16169562701115103</v>
      </c>
      <c r="G61" s="375">
        <v>0.57447635858602497</v>
      </c>
      <c r="H61" s="375">
        <v>5.6138414074216159E-2</v>
      </c>
      <c r="I61" s="376">
        <v>2.3663565472224795</v>
      </c>
      <c r="J61" s="376">
        <v>-0.17579016510029266</v>
      </c>
      <c r="K61" s="366">
        <v>-6.9150283202841709E-2</v>
      </c>
      <c r="L61" s="367">
        <v>26578063.396656781</v>
      </c>
      <c r="M61" s="367">
        <v>1999787.9217836633</v>
      </c>
      <c r="N61" s="366">
        <v>8.1364045407827254E-2</v>
      </c>
      <c r="O61" s="365">
        <v>5805710.5039629936</v>
      </c>
      <c r="P61" s="365">
        <v>818801.15079414658</v>
      </c>
      <c r="Q61" s="366">
        <v>0.16419010108412202</v>
      </c>
    </row>
    <row r="62" spans="1:17">
      <c r="A62" s="525" t="s">
        <v>196</v>
      </c>
      <c r="B62" s="525" t="s">
        <v>168</v>
      </c>
      <c r="C62" s="225" t="s">
        <v>217</v>
      </c>
      <c r="D62" s="369">
        <v>117904808.82130204</v>
      </c>
      <c r="E62" s="369">
        <v>-14766870.614214301</v>
      </c>
      <c r="F62" s="370">
        <v>-0.11130386437439786</v>
      </c>
      <c r="G62" s="377">
        <v>6.0306000668974953</v>
      </c>
      <c r="H62" s="377">
        <v>-1.0821972322322218</v>
      </c>
      <c r="I62" s="378">
        <v>1.4007131989005033</v>
      </c>
      <c r="J62" s="378">
        <v>-5.5463007187606106E-3</v>
      </c>
      <c r="K62" s="370">
        <v>-3.9440094237672618E-3</v>
      </c>
      <c r="L62" s="371">
        <v>165150821.92983827</v>
      </c>
      <c r="M62" s="371">
        <v>-21419987.606798321</v>
      </c>
      <c r="N62" s="370">
        <v>-0.11480889030817071</v>
      </c>
      <c r="O62" s="369">
        <v>49627221.67249614</v>
      </c>
      <c r="P62" s="369">
        <v>-6477637.7716771811</v>
      </c>
      <c r="Q62" s="370">
        <v>-0.11545591301449924</v>
      </c>
    </row>
    <row r="63" spans="1:17">
      <c r="A63" s="525" t="s">
        <v>196</v>
      </c>
      <c r="B63" s="525" t="s">
        <v>168</v>
      </c>
      <c r="C63" s="221" t="s">
        <v>218</v>
      </c>
      <c r="D63" s="365">
        <v>4191166.0099467402</v>
      </c>
      <c r="E63" s="365">
        <v>2497111.0349901533</v>
      </c>
      <c r="F63" s="366">
        <v>1.474043683295547</v>
      </c>
      <c r="G63" s="375">
        <v>0.21436993344580874</v>
      </c>
      <c r="H63" s="375">
        <v>0.12354821699723548</v>
      </c>
      <c r="I63" s="376">
        <v>2.2233623324385547</v>
      </c>
      <c r="J63" s="376">
        <v>0.18037646368746829</v>
      </c>
      <c r="K63" s="366">
        <v>8.8290607608429342E-2</v>
      </c>
      <c r="L63" s="367">
        <v>9318480.6355123762</v>
      </c>
      <c r="M63" s="367">
        <v>5857550.2607885934</v>
      </c>
      <c r="N63" s="366">
        <v>1.6924785033435077</v>
      </c>
      <c r="O63" s="365">
        <v>2317537.3434813018</v>
      </c>
      <c r="P63" s="365">
        <v>1451455.8721877332</v>
      </c>
      <c r="Q63" s="366">
        <v>1.6758883780527674</v>
      </c>
    </row>
    <row r="64" spans="1:17">
      <c r="A64" s="525" t="s">
        <v>196</v>
      </c>
      <c r="B64" s="525" t="s">
        <v>168</v>
      </c>
      <c r="C64" s="225" t="s">
        <v>219</v>
      </c>
      <c r="D64" s="369">
        <v>1821781454.7542071</v>
      </c>
      <c r="E64" s="369">
        <v>100562301.40850449</v>
      </c>
      <c r="F64" s="370">
        <v>5.8425042048266582E-2</v>
      </c>
      <c r="G64" s="377">
        <v>93.180553641069153</v>
      </c>
      <c r="H64" s="377">
        <v>0.90251060115966197</v>
      </c>
      <c r="I64" s="378">
        <v>2.1226325333190341</v>
      </c>
      <c r="J64" s="378">
        <v>-2.8798779403552022E-2</v>
      </c>
      <c r="K64" s="370">
        <v>-1.3385869785035264E-2</v>
      </c>
      <c r="L64" s="371">
        <v>3866972584.4585581</v>
      </c>
      <c r="M64" s="371">
        <v>163887801.89275455</v>
      </c>
      <c r="N64" s="370">
        <v>4.4257102258187977E-2</v>
      </c>
      <c r="O64" s="369">
        <v>844232195.33387256</v>
      </c>
      <c r="P64" s="369">
        <v>52231679.910868287</v>
      </c>
      <c r="Q64" s="370">
        <v>6.5949047877792807E-2</v>
      </c>
    </row>
    <row r="65" spans="1:17">
      <c r="A65" s="525" t="s">
        <v>196</v>
      </c>
      <c r="B65" s="525" t="s">
        <v>221</v>
      </c>
      <c r="C65" s="221" t="s">
        <v>31</v>
      </c>
      <c r="D65" s="365">
        <v>3360770.8132448196</v>
      </c>
      <c r="E65" s="365">
        <v>-457549.2030372601</v>
      </c>
      <c r="F65" s="366">
        <v>-0.11982997786622883</v>
      </c>
      <c r="G65" s="375">
        <v>0.51390555847771902</v>
      </c>
      <c r="H65" s="375">
        <v>-9.6580598509074411E-2</v>
      </c>
      <c r="I65" s="376">
        <v>2.2648612904388585</v>
      </c>
      <c r="J65" s="376">
        <v>-0.20217373065356181</v>
      </c>
      <c r="K65" s="366">
        <v>-8.1950085396046743E-2</v>
      </c>
      <c r="L65" s="367">
        <v>7611679.7209549146</v>
      </c>
      <c r="M65" s="367">
        <v>-1808249.4809511574</v>
      </c>
      <c r="N65" s="366">
        <v>-0.19195998634313174</v>
      </c>
      <c r="O65" s="365">
        <v>1740649.9405925274</v>
      </c>
      <c r="P65" s="365">
        <v>-214253.26122796535</v>
      </c>
      <c r="Q65" s="366">
        <v>-0.10959788752120474</v>
      </c>
    </row>
    <row r="66" spans="1:17">
      <c r="A66" s="525" t="s">
        <v>196</v>
      </c>
      <c r="B66" s="525" t="s">
        <v>169</v>
      </c>
      <c r="C66" s="225" t="s">
        <v>217</v>
      </c>
      <c r="D66" s="369">
        <v>38114621.980903856</v>
      </c>
      <c r="E66" s="369">
        <v>-4799677.5531996042</v>
      </c>
      <c r="F66" s="370">
        <v>-0.11184331575505177</v>
      </c>
      <c r="G66" s="377">
        <v>5.8282213169876984</v>
      </c>
      <c r="H66" s="377">
        <v>-1.0330647173517375</v>
      </c>
      <c r="I66" s="378">
        <v>1.4058491409250342</v>
      </c>
      <c r="J66" s="378">
        <v>-2.2191410780448617E-2</v>
      </c>
      <c r="K66" s="370">
        <v>-1.5539762336542768E-2</v>
      </c>
      <c r="L66" s="371">
        <v>53583408.56853611</v>
      </c>
      <c r="M66" s="371">
        <v>-7699951.4141993374</v>
      </c>
      <c r="N66" s="370">
        <v>-0.12564505954583011</v>
      </c>
      <c r="O66" s="369">
        <v>15846832.081192907</v>
      </c>
      <c r="P66" s="369">
        <v>-2159379.835622441</v>
      </c>
      <c r="Q66" s="370">
        <v>-0.11992415981763907</v>
      </c>
    </row>
    <row r="67" spans="1:17">
      <c r="A67" s="525" t="s">
        <v>196</v>
      </c>
      <c r="B67" s="525" t="s">
        <v>169</v>
      </c>
      <c r="C67" s="221" t="s">
        <v>218</v>
      </c>
      <c r="D67" s="365">
        <v>589188.91466248035</v>
      </c>
      <c r="E67" s="365">
        <v>-44857.857033029199</v>
      </c>
      <c r="F67" s="366">
        <v>-7.0748498431865592E-2</v>
      </c>
      <c r="G67" s="375">
        <v>9.0094646455871299E-2</v>
      </c>
      <c r="H67" s="375">
        <v>-1.1278935473275978E-2</v>
      </c>
      <c r="I67" s="376">
        <v>1.9901564042158564</v>
      </c>
      <c r="J67" s="376">
        <v>-0.27466535213982746</v>
      </c>
      <c r="K67" s="366">
        <v>-0.12127459980859176</v>
      </c>
      <c r="L67" s="367">
        <v>1172578.0918085249</v>
      </c>
      <c r="M67" s="367">
        <v>-263424.83127455041</v>
      </c>
      <c r="N67" s="366">
        <v>-0.18344310240607414</v>
      </c>
      <c r="O67" s="365">
        <v>297876.19315266598</v>
      </c>
      <c r="P67" s="365">
        <v>-40139.194402575609</v>
      </c>
      <c r="Q67" s="366">
        <v>-0.11874960691254238</v>
      </c>
    </row>
    <row r="68" spans="1:17">
      <c r="A68" s="525" t="s">
        <v>196</v>
      </c>
      <c r="B68" s="525" t="s">
        <v>169</v>
      </c>
      <c r="C68" s="225" t="s">
        <v>219</v>
      </c>
      <c r="D68" s="369">
        <v>611902038.77298117</v>
      </c>
      <c r="E68" s="369">
        <v>33813078.856400847</v>
      </c>
      <c r="F68" s="370">
        <v>5.8491134065732996E-2</v>
      </c>
      <c r="G68" s="377">
        <v>93.567778478078736</v>
      </c>
      <c r="H68" s="377">
        <v>1.1409242513339422</v>
      </c>
      <c r="I68" s="378">
        <v>2.0896732262008677</v>
      </c>
      <c r="J68" s="378">
        <v>-4.3886153040185061E-2</v>
      </c>
      <c r="K68" s="370">
        <v>-2.0569454718338417E-2</v>
      </c>
      <c r="L68" s="371">
        <v>1278675307.4816239</v>
      </c>
      <c r="M68" s="371">
        <v>45288185.015898943</v>
      </c>
      <c r="N68" s="370">
        <v>3.6718548613805128E-2</v>
      </c>
      <c r="O68" s="369">
        <v>281589658.79591542</v>
      </c>
      <c r="P68" s="369">
        <v>18579691.708512902</v>
      </c>
      <c r="Q68" s="370">
        <v>7.064253843406082E-2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I56" sqref="I56"/>
    </sheetView>
  </sheetViews>
  <sheetFormatPr defaultRowHeight="13.2"/>
  <cols>
    <col min="1" max="1" width="31.21875" customWidth="1"/>
    <col min="2" max="2" width="41.77734375" customWidth="1"/>
    <col min="3" max="3" width="15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6" t="s">
        <v>216</v>
      </c>
      <c r="C9" s="221" t="s">
        <v>35</v>
      </c>
      <c r="D9" s="365">
        <v>14039658.399882279</v>
      </c>
      <c r="E9" s="365">
        <v>819791.33227623999</v>
      </c>
      <c r="F9" s="366">
        <v>6.2012070778310363E-2</v>
      </c>
      <c r="G9" s="375">
        <v>4.3384539574790963</v>
      </c>
      <c r="H9" s="375">
        <v>0.28223850454274402</v>
      </c>
      <c r="I9" s="376">
        <v>3.3415616931111796</v>
      </c>
      <c r="J9" s="376">
        <v>0.1373107599910095</v>
      </c>
      <c r="K9" s="366">
        <v>4.2852686277382722E-2</v>
      </c>
      <c r="L9" s="367">
        <v>46914384.69341322</v>
      </c>
      <c r="M9" s="367">
        <v>4554613.306311965</v>
      </c>
      <c r="N9" s="366">
        <v>0.10752214087016687</v>
      </c>
      <c r="O9" s="365">
        <v>8028028.2160294503</v>
      </c>
      <c r="P9" s="365">
        <v>538995.14886667021</v>
      </c>
      <c r="Q9" s="366">
        <v>7.1971260379394816E-2</v>
      </c>
    </row>
    <row r="10" spans="1:17">
      <c r="A10" s="525" t="s">
        <v>178</v>
      </c>
      <c r="B10" s="525" t="s">
        <v>21</v>
      </c>
      <c r="C10" s="231" t="s">
        <v>222</v>
      </c>
      <c r="D10" s="369">
        <v>309570054.58737165</v>
      </c>
      <c r="E10" s="369">
        <v>-3126372.0181306601</v>
      </c>
      <c r="F10" s="370">
        <v>-9.9981059971462026E-3</v>
      </c>
      <c r="G10" s="377">
        <v>95.661546042520797</v>
      </c>
      <c r="H10" s="377">
        <v>-0.28223850454288879</v>
      </c>
      <c r="I10" s="378">
        <v>2.2286796202143435</v>
      </c>
      <c r="J10" s="378">
        <v>-2.0815614966577467E-2</v>
      </c>
      <c r="K10" s="370">
        <v>-9.253460350140871E-3</v>
      </c>
      <c r="L10" s="371">
        <v>689932471.68751705</v>
      </c>
      <c r="M10" s="371">
        <v>-13476650.01966095</v>
      </c>
      <c r="N10" s="370">
        <v>-1.915904926986594E-2</v>
      </c>
      <c r="O10" s="369">
        <v>158610664.62682131</v>
      </c>
      <c r="P10" s="369">
        <v>-307962.79261654615</v>
      </c>
      <c r="Q10" s="370">
        <v>-1.9378646645602617E-3</v>
      </c>
    </row>
    <row r="11" spans="1:17">
      <c r="A11" s="525" t="s">
        <v>178</v>
      </c>
      <c r="B11" s="526" t="s">
        <v>220</v>
      </c>
      <c r="C11" s="221" t="s">
        <v>35</v>
      </c>
      <c r="D11" s="365">
        <v>177837256.28870076</v>
      </c>
      <c r="E11" s="365">
        <v>15577618.667480648</v>
      </c>
      <c r="F11" s="366">
        <v>9.6004273742094359E-2</v>
      </c>
      <c r="G11" s="375">
        <v>4.1390093521632192</v>
      </c>
      <c r="H11" s="375">
        <v>0.30607336984739675</v>
      </c>
      <c r="I11" s="376">
        <v>3.3289111436588983</v>
      </c>
      <c r="J11" s="376">
        <v>0.2299156663369355</v>
      </c>
      <c r="K11" s="366">
        <v>7.4190384600244755E-2</v>
      </c>
      <c r="L11" s="367">
        <v>592004424.21717942</v>
      </c>
      <c r="M11" s="367">
        <v>89162541.077117682</v>
      </c>
      <c r="N11" s="366">
        <v>0.17731725233453222</v>
      </c>
      <c r="O11" s="365">
        <v>102072838.14924307</v>
      </c>
      <c r="P11" s="365">
        <v>10702866.262157768</v>
      </c>
      <c r="Q11" s="366">
        <v>0.11713767708481221</v>
      </c>
    </row>
    <row r="12" spans="1:17">
      <c r="A12" s="525" t="s">
        <v>178</v>
      </c>
      <c r="B12" s="525" t="s">
        <v>94</v>
      </c>
      <c r="C12" s="231" t="s">
        <v>222</v>
      </c>
      <c r="D12" s="369">
        <v>4118776767.9283423</v>
      </c>
      <c r="E12" s="369">
        <v>47737483.526235104</v>
      </c>
      <c r="F12" s="370">
        <v>1.1726117138966902E-2</v>
      </c>
      <c r="G12" s="377">
        <v>95.860990647836275</v>
      </c>
      <c r="H12" s="377">
        <v>-0.30607336984779465</v>
      </c>
      <c r="I12" s="378">
        <v>2.2612355036336043</v>
      </c>
      <c r="J12" s="378">
        <v>-8.523589516372887E-3</v>
      </c>
      <c r="K12" s="370">
        <v>-3.7552837841234635E-3</v>
      </c>
      <c r="L12" s="371">
        <v>9313524259.1808338</v>
      </c>
      <c r="M12" s="371">
        <v>73245824.838375092</v>
      </c>
      <c r="N12" s="370">
        <v>7.9267984573007395E-3</v>
      </c>
      <c r="O12" s="369">
        <v>2121354845.5988874</v>
      </c>
      <c r="P12" s="369">
        <v>35208131.120156288</v>
      </c>
      <c r="Q12" s="370">
        <v>1.6877111698710895E-2</v>
      </c>
    </row>
    <row r="13" spans="1:17">
      <c r="A13" s="525" t="s">
        <v>178</v>
      </c>
      <c r="B13" s="526" t="s">
        <v>223</v>
      </c>
      <c r="C13" s="221" t="s">
        <v>35</v>
      </c>
      <c r="D13" s="365">
        <v>60423228.105360113</v>
      </c>
      <c r="E13" s="365">
        <v>4226289.8006961048</v>
      </c>
      <c r="F13" s="366">
        <v>7.5204983192925082E-2</v>
      </c>
      <c r="G13" s="375">
        <v>4.2720750088902637</v>
      </c>
      <c r="H13" s="375">
        <v>0.28563479866566555</v>
      </c>
      <c r="I13" s="376">
        <v>3.3294274642736119</v>
      </c>
      <c r="J13" s="376">
        <v>0.15513923730152346</v>
      </c>
      <c r="K13" s="366">
        <v>4.8873708437468744E-2</v>
      </c>
      <c r="L13" s="367">
        <v>201174755.13405517</v>
      </c>
      <c r="M13" s="367">
        <v>22789475.481683403</v>
      </c>
      <c r="N13" s="366">
        <v>0.12775423805200958</v>
      </c>
      <c r="O13" s="365">
        <v>34694181.016996808</v>
      </c>
      <c r="P13" s="365">
        <v>3119694.9389986321</v>
      </c>
      <c r="Q13" s="366">
        <v>9.8804298232822441E-2</v>
      </c>
    </row>
    <row r="14" spans="1:17">
      <c r="A14" s="525" t="s">
        <v>178</v>
      </c>
      <c r="B14" s="525" t="s">
        <v>95</v>
      </c>
      <c r="C14" s="231" t="s">
        <v>222</v>
      </c>
      <c r="D14" s="369">
        <v>1353953344.8625369</v>
      </c>
      <c r="E14" s="369">
        <v>448008.92945814133</v>
      </c>
      <c r="F14" s="370">
        <v>3.3099901238977617E-4</v>
      </c>
      <c r="G14" s="377">
        <v>95.727924991109688</v>
      </c>
      <c r="H14" s="377">
        <v>-0.2856347986657255</v>
      </c>
      <c r="I14" s="378">
        <v>2.2337301691329419</v>
      </c>
      <c r="J14" s="378">
        <v>-1.1489255081632788E-2</v>
      </c>
      <c r="K14" s="370">
        <v>-5.1172081257278325E-3</v>
      </c>
      <c r="L14" s="371">
        <v>3024366434.0179067</v>
      </c>
      <c r="M14" s="371">
        <v>-14550036.997114658</v>
      </c>
      <c r="N14" s="370">
        <v>-4.78790290417388E-3</v>
      </c>
      <c r="O14" s="369">
        <v>691251501.77386463</v>
      </c>
      <c r="P14" s="369">
        <v>7497890.9852238894</v>
      </c>
      <c r="Q14" s="370">
        <v>1.0965778998338055E-2</v>
      </c>
    </row>
    <row r="15" spans="1:17">
      <c r="A15" s="525" t="s">
        <v>193</v>
      </c>
      <c r="B15" s="526" t="s">
        <v>216</v>
      </c>
      <c r="C15" s="221" t="s">
        <v>35</v>
      </c>
      <c r="D15" s="365">
        <v>14036551.629926287</v>
      </c>
      <c r="E15" s="365">
        <v>820736.063946262</v>
      </c>
      <c r="F15" s="366">
        <v>6.2102566417390828E-2</v>
      </c>
      <c r="G15" s="375">
        <v>4.3690404386051327</v>
      </c>
      <c r="H15" s="375">
        <v>0.28265006714459773</v>
      </c>
      <c r="I15" s="376">
        <v>3.341188185202026</v>
      </c>
      <c r="J15" s="376">
        <v>0.13752137301547451</v>
      </c>
      <c r="K15" s="366">
        <v>4.2926240797685845E-2</v>
      </c>
      <c r="L15" s="367">
        <v>46898760.466887951</v>
      </c>
      <c r="M15" s="367">
        <v>4559690.7421793193</v>
      </c>
      <c r="N15" s="366">
        <v>0.10769463693526389</v>
      </c>
      <c r="O15" s="365">
        <v>8025380.4418737143</v>
      </c>
      <c r="P15" s="365">
        <v>539527.43909515627</v>
      </c>
      <c r="Q15" s="366">
        <v>7.207294063814737E-2</v>
      </c>
    </row>
    <row r="16" spans="1:17">
      <c r="A16" s="525" t="s">
        <v>193</v>
      </c>
      <c r="B16" s="525" t="s">
        <v>21</v>
      </c>
      <c r="C16" s="231" t="s">
        <v>222</v>
      </c>
      <c r="D16" s="369">
        <v>307236547.74215508</v>
      </c>
      <c r="E16" s="369">
        <v>-2958137.5162516236</v>
      </c>
      <c r="F16" s="370">
        <v>-9.5363900699567319E-3</v>
      </c>
      <c r="G16" s="377">
        <v>95.630959561394874</v>
      </c>
      <c r="H16" s="377">
        <v>-0.28265006714465812</v>
      </c>
      <c r="I16" s="378">
        <v>2.2256823173788476</v>
      </c>
      <c r="J16" s="378">
        <v>-2.0180028046373533E-2</v>
      </c>
      <c r="K16" s="370">
        <v>-8.9854251697482103E-3</v>
      </c>
      <c r="L16" s="371">
        <v>683810951.56223667</v>
      </c>
      <c r="M16" s="371">
        <v>-12843611.810646892</v>
      </c>
      <c r="N16" s="370">
        <v>-1.8436126720341832E-2</v>
      </c>
      <c r="O16" s="369">
        <v>157226960.52824536</v>
      </c>
      <c r="P16" s="369">
        <v>-144770.51385611296</v>
      </c>
      <c r="Q16" s="370">
        <v>-9.1992705994561799E-4</v>
      </c>
    </row>
    <row r="17" spans="1:17">
      <c r="A17" s="525" t="s">
        <v>193</v>
      </c>
      <c r="B17" s="526" t="s">
        <v>220</v>
      </c>
      <c r="C17" s="221" t="s">
        <v>35</v>
      </c>
      <c r="D17" s="365">
        <v>177791265.57077712</v>
      </c>
      <c r="E17" s="365">
        <v>15583564.842425108</v>
      </c>
      <c r="F17" s="366">
        <v>9.6071670903730921E-2</v>
      </c>
      <c r="G17" s="375">
        <v>4.1686509723002603</v>
      </c>
      <c r="H17" s="375">
        <v>0.30606858057342601</v>
      </c>
      <c r="I17" s="376">
        <v>3.328388878289982</v>
      </c>
      <c r="J17" s="376">
        <v>0.23014826979542802</v>
      </c>
      <c r="K17" s="366">
        <v>7.4283536651227958E-2</v>
      </c>
      <c r="L17" s="367">
        <v>591758470.98287511</v>
      </c>
      <c r="M17" s="367">
        <v>89199985.575763285</v>
      </c>
      <c r="N17" s="366">
        <v>0.17749175104168083</v>
      </c>
      <c r="O17" s="365">
        <v>102032597.48436876</v>
      </c>
      <c r="P17" s="365">
        <v>10706297.784437865</v>
      </c>
      <c r="Q17" s="366">
        <v>0.11723126656412607</v>
      </c>
    </row>
    <row r="18" spans="1:17">
      <c r="A18" s="525" t="s">
        <v>193</v>
      </c>
      <c r="B18" s="525" t="s">
        <v>94</v>
      </c>
      <c r="C18" s="231" t="s">
        <v>222</v>
      </c>
      <c r="D18" s="369">
        <v>4087167992.2840734</v>
      </c>
      <c r="E18" s="369">
        <v>49913150.134884357</v>
      </c>
      <c r="F18" s="370">
        <v>1.2363140818802914E-2</v>
      </c>
      <c r="G18" s="377">
        <v>95.831349027699204</v>
      </c>
      <c r="H18" s="377">
        <v>-0.30606858057386432</v>
      </c>
      <c r="I18" s="378">
        <v>2.2582234906343341</v>
      </c>
      <c r="J18" s="378">
        <v>-8.0832800000010252E-3</v>
      </c>
      <c r="K18" s="370">
        <v>-3.5667192565190676E-3</v>
      </c>
      <c r="L18" s="371">
        <v>9229738770.3446636</v>
      </c>
      <c r="M18" s="371">
        <v>80080786.805702209</v>
      </c>
      <c r="N18" s="370">
        <v>8.7523257098543559E-3</v>
      </c>
      <c r="O18" s="369">
        <v>2102231096.7435226</v>
      </c>
      <c r="P18" s="369">
        <v>37068677.475810051</v>
      </c>
      <c r="Q18" s="370">
        <v>1.7949521611454782E-2</v>
      </c>
    </row>
    <row r="19" spans="1:17">
      <c r="A19" s="525" t="s">
        <v>193</v>
      </c>
      <c r="B19" s="526" t="s">
        <v>223</v>
      </c>
      <c r="C19" s="221" t="s">
        <v>35</v>
      </c>
      <c r="D19" s="365">
        <v>60413131.359350286</v>
      </c>
      <c r="E19" s="365">
        <v>4229011.0730031431</v>
      </c>
      <c r="F19" s="366">
        <v>7.5270575590569516E-2</v>
      </c>
      <c r="G19" s="375">
        <v>4.3026630763295515</v>
      </c>
      <c r="H19" s="375">
        <v>0.2863022250654863</v>
      </c>
      <c r="I19" s="376">
        <v>3.3291354848855845</v>
      </c>
      <c r="J19" s="376">
        <v>0.15533823579060879</v>
      </c>
      <c r="K19" s="366">
        <v>4.894396950999446E-2</v>
      </c>
      <c r="L19" s="367">
        <v>201123499.36146712</v>
      </c>
      <c r="M19" s="367">
        <v>22806492.953837335</v>
      </c>
      <c r="N19" s="366">
        <v>0.12789858585726849</v>
      </c>
      <c r="O19" s="365">
        <v>34685857.413409658</v>
      </c>
      <c r="P19" s="365">
        <v>3122057.4361641929</v>
      </c>
      <c r="Q19" s="366">
        <v>9.8912597292306476E-2</v>
      </c>
    </row>
    <row r="20" spans="1:17">
      <c r="A20" s="525" t="s">
        <v>193</v>
      </c>
      <c r="B20" s="525" t="s">
        <v>95</v>
      </c>
      <c r="C20" s="231" t="s">
        <v>222</v>
      </c>
      <c r="D20" s="369">
        <v>1343673832.635205</v>
      </c>
      <c r="E20" s="369">
        <v>976667.92286109924</v>
      </c>
      <c r="F20" s="370">
        <v>7.2739255621377447E-4</v>
      </c>
      <c r="G20" s="377">
        <v>95.69733692367052</v>
      </c>
      <c r="H20" s="377">
        <v>-0.28630222506538416</v>
      </c>
      <c r="I20" s="378">
        <v>2.2309247386409345</v>
      </c>
      <c r="J20" s="378">
        <v>-1.0737582714636318E-2</v>
      </c>
      <c r="K20" s="370">
        <v>-4.7900090090924668E-3</v>
      </c>
      <c r="L20" s="371">
        <v>2997635193.8903575</v>
      </c>
      <c r="M20" s="371">
        <v>-12238449.236258507</v>
      </c>
      <c r="N20" s="370">
        <v>-4.0661006697760814E-3</v>
      </c>
      <c r="O20" s="369">
        <v>685193314.83305335</v>
      </c>
      <c r="P20" s="369">
        <v>8094299.4666028023</v>
      </c>
      <c r="Q20" s="370">
        <v>1.1954380796466102E-2</v>
      </c>
    </row>
    <row r="21" spans="1:17">
      <c r="A21" s="525" t="s">
        <v>194</v>
      </c>
      <c r="B21" s="526" t="s">
        <v>216</v>
      </c>
      <c r="C21" s="221" t="s">
        <v>35</v>
      </c>
      <c r="D21" s="365">
        <v>8822342.9758412261</v>
      </c>
      <c r="E21" s="365">
        <v>660464.17962716613</v>
      </c>
      <c r="F21" s="366">
        <v>8.0920606164052167E-2</v>
      </c>
      <c r="G21" s="375">
        <v>5.1447613178178084</v>
      </c>
      <c r="H21" s="375">
        <v>0.56852034730549672</v>
      </c>
      <c r="I21" s="376">
        <v>3.7092209944080716</v>
      </c>
      <c r="J21" s="376">
        <v>0.15170223222559542</v>
      </c>
      <c r="K21" s="366">
        <v>4.2642707562989414E-2</v>
      </c>
      <c r="L21" s="367">
        <v>32724019.785858858</v>
      </c>
      <c r="M21" s="367">
        <v>3687982.8336680159</v>
      </c>
      <c r="N21" s="366">
        <v>0.12701398747151504</v>
      </c>
      <c r="O21" s="365">
        <v>5907202.971415028</v>
      </c>
      <c r="P21" s="365">
        <v>449946.99691601284</v>
      </c>
      <c r="Q21" s="366">
        <v>8.244931134228474E-2</v>
      </c>
    </row>
    <row r="22" spans="1:17">
      <c r="A22" s="525" t="s">
        <v>194</v>
      </c>
      <c r="B22" s="525" t="s">
        <v>21</v>
      </c>
      <c r="C22" s="231" t="s">
        <v>222</v>
      </c>
      <c r="D22" s="369">
        <v>162659722.58251381</v>
      </c>
      <c r="E22" s="369">
        <v>-7531742.529653281</v>
      </c>
      <c r="F22" s="370">
        <v>-4.4254525482164332E-2</v>
      </c>
      <c r="G22" s="377">
        <v>94.855238682182176</v>
      </c>
      <c r="H22" s="377">
        <v>-0.5685203473055509</v>
      </c>
      <c r="I22" s="378">
        <v>2.3996106153167847</v>
      </c>
      <c r="J22" s="378">
        <v>4.6131960009767603E-3</v>
      </c>
      <c r="K22" s="370">
        <v>1.9261799464880582E-3</v>
      </c>
      <c r="L22" s="371">
        <v>390319996.99348342</v>
      </c>
      <c r="M22" s="371">
        <v>-17288122.7397331</v>
      </c>
      <c r="N22" s="370">
        <v>-4.2413587715201415E-2</v>
      </c>
      <c r="O22" s="369">
        <v>90810283.060994402</v>
      </c>
      <c r="P22" s="369">
        <v>-2605671.8681117147</v>
      </c>
      <c r="Q22" s="370">
        <v>-2.7893220918088067E-2</v>
      </c>
    </row>
    <row r="23" spans="1:17">
      <c r="A23" s="525" t="s">
        <v>194</v>
      </c>
      <c r="B23" s="526" t="s">
        <v>220</v>
      </c>
      <c r="C23" s="221" t="s">
        <v>35</v>
      </c>
      <c r="D23" s="365">
        <v>111152212.40565971</v>
      </c>
      <c r="E23" s="365">
        <v>10552204.532044157</v>
      </c>
      <c r="F23" s="366">
        <v>0.1048926809757407</v>
      </c>
      <c r="G23" s="375">
        <v>4.8120961671277378</v>
      </c>
      <c r="H23" s="375">
        <v>0.50228529672832245</v>
      </c>
      <c r="I23" s="376">
        <v>3.69337713123958</v>
      </c>
      <c r="J23" s="376">
        <v>0.24362321189723213</v>
      </c>
      <c r="K23" s="366">
        <v>7.0620460935276172E-2</v>
      </c>
      <c r="L23" s="367">
        <v>410527039.38574791</v>
      </c>
      <c r="M23" s="367">
        <v>63481767.937871635</v>
      </c>
      <c r="N23" s="366">
        <v>0.18292071139026064</v>
      </c>
      <c r="O23" s="365">
        <v>75299490.700698629</v>
      </c>
      <c r="P23" s="365">
        <v>8141973.9888367206</v>
      </c>
      <c r="Q23" s="366">
        <v>0.1212369722330519</v>
      </c>
    </row>
    <row r="24" spans="1:17">
      <c r="A24" s="525" t="s">
        <v>194</v>
      </c>
      <c r="B24" s="525" t="s">
        <v>94</v>
      </c>
      <c r="C24" s="231" t="s">
        <v>222</v>
      </c>
      <c r="D24" s="369">
        <v>2198697976.4779224</v>
      </c>
      <c r="E24" s="369">
        <v>-34911355.658139229</v>
      </c>
      <c r="F24" s="370">
        <v>-1.5630018712696075E-2</v>
      </c>
      <c r="G24" s="377">
        <v>95.187903832872223</v>
      </c>
      <c r="H24" s="377">
        <v>-0.50228529672833133</v>
      </c>
      <c r="I24" s="378">
        <v>2.4300519255855551</v>
      </c>
      <c r="J24" s="378">
        <v>1.8047139415533486E-2</v>
      </c>
      <c r="K24" s="370">
        <v>7.4822154247007984E-3</v>
      </c>
      <c r="L24" s="371">
        <v>5342950251.5212393</v>
      </c>
      <c r="M24" s="371">
        <v>-44526148.024967194</v>
      </c>
      <c r="N24" s="370">
        <v>-8.2647504550957627E-3</v>
      </c>
      <c r="O24" s="369">
        <v>1226981538.6733789</v>
      </c>
      <c r="P24" s="369">
        <v>-8391297.8907620907</v>
      </c>
      <c r="Q24" s="370">
        <v>-6.7925225829800822E-3</v>
      </c>
    </row>
    <row r="25" spans="1:17">
      <c r="A25" s="525" t="s">
        <v>194</v>
      </c>
      <c r="B25" s="526" t="s">
        <v>223</v>
      </c>
      <c r="C25" s="221" t="s">
        <v>35</v>
      </c>
      <c r="D25" s="365">
        <v>38035843.871287458</v>
      </c>
      <c r="E25" s="365">
        <v>3354715.1740212515</v>
      </c>
      <c r="F25" s="366">
        <v>9.6730276667313084E-2</v>
      </c>
      <c r="G25" s="375">
        <v>5.0706322259130019</v>
      </c>
      <c r="H25" s="375">
        <v>0.58653885449994636</v>
      </c>
      <c r="I25" s="376">
        <v>3.6892280547288303</v>
      </c>
      <c r="J25" s="376">
        <v>0.16742997909242607</v>
      </c>
      <c r="K25" s="366">
        <v>4.7541050195551243E-2</v>
      </c>
      <c r="L25" s="367">
        <v>140322902.29523933</v>
      </c>
      <c r="M25" s="367">
        <v>18182969.988308728</v>
      </c>
      <c r="N25" s="366">
        <v>0.14886998580133459</v>
      </c>
      <c r="O25" s="365">
        <v>25526635.052914985</v>
      </c>
      <c r="P25" s="365">
        <v>2615590.4721605107</v>
      </c>
      <c r="Q25" s="366">
        <v>0.1141628642439828</v>
      </c>
    </row>
    <row r="26" spans="1:17">
      <c r="A26" s="525" t="s">
        <v>194</v>
      </c>
      <c r="B26" s="525" t="s">
        <v>95</v>
      </c>
      <c r="C26" s="231" t="s">
        <v>222</v>
      </c>
      <c r="D26" s="369">
        <v>712084499.64147532</v>
      </c>
      <c r="E26" s="369">
        <v>-26660030.421287775</v>
      </c>
      <c r="F26" s="370">
        <v>-3.6088294852109105E-2</v>
      </c>
      <c r="G26" s="377">
        <v>94.929367774087027</v>
      </c>
      <c r="H26" s="377">
        <v>-0.58653885449999166</v>
      </c>
      <c r="I26" s="378">
        <v>2.4117823347627199</v>
      </c>
      <c r="J26" s="378">
        <v>2.8652266098402546E-2</v>
      </c>
      <c r="K26" s="370">
        <v>1.2022955219754916E-2</v>
      </c>
      <c r="L26" s="371">
        <v>1717392817.0936606</v>
      </c>
      <c r="M26" s="371">
        <v>-43131485.560200691</v>
      </c>
      <c r="N26" s="370">
        <v>-2.4499227585318271E-2</v>
      </c>
      <c r="O26" s="369">
        <v>394877520.18269485</v>
      </c>
      <c r="P26" s="369">
        <v>-7565152.9866534472</v>
      </c>
      <c r="Q26" s="370">
        <v>-1.8798088500595021E-2</v>
      </c>
    </row>
    <row r="27" spans="1:17">
      <c r="A27" s="525" t="s">
        <v>195</v>
      </c>
      <c r="B27" s="526" t="s">
        <v>216</v>
      </c>
      <c r="C27" s="221" t="s">
        <v>35</v>
      </c>
      <c r="D27" s="365">
        <v>3106.7699559926987</v>
      </c>
      <c r="E27" s="365">
        <v>-944.7316700220108</v>
      </c>
      <c r="F27" s="366">
        <v>-0.23318062220582231</v>
      </c>
      <c r="G27" s="375">
        <v>0.13296036348581255</v>
      </c>
      <c r="H27" s="375">
        <v>-2.8725053889435442E-2</v>
      </c>
      <c r="I27" s="376">
        <v>5.029090259849041</v>
      </c>
      <c r="J27" s="376">
        <v>-8.053681266598911E-2</v>
      </c>
      <c r="K27" s="366">
        <v>-1.5761778995418498E-2</v>
      </c>
      <c r="L27" s="367">
        <v>15624.226525274515</v>
      </c>
      <c r="M27" s="367">
        <v>-5077.4358673489096</v>
      </c>
      <c r="N27" s="366">
        <v>-0.24526705976801846</v>
      </c>
      <c r="O27" s="365">
        <v>2647.7741557359695</v>
      </c>
      <c r="P27" s="365">
        <v>-532.2902284860611</v>
      </c>
      <c r="Q27" s="366">
        <v>-0.16738347535572942</v>
      </c>
    </row>
    <row r="28" spans="1:17">
      <c r="A28" s="525" t="s">
        <v>195</v>
      </c>
      <c r="B28" s="525" t="s">
        <v>21</v>
      </c>
      <c r="C28" s="231" t="s">
        <v>222</v>
      </c>
      <c r="D28" s="369">
        <v>2333506.8452167762</v>
      </c>
      <c r="E28" s="369">
        <v>-168234.50187885575</v>
      </c>
      <c r="F28" s="370">
        <v>-6.7246960631707861E-2</v>
      </c>
      <c r="G28" s="377">
        <v>99.867039636514207</v>
      </c>
      <c r="H28" s="377">
        <v>2.872505388941704E-2</v>
      </c>
      <c r="I28" s="378">
        <v>2.6233135496597679</v>
      </c>
      <c r="J28" s="378">
        <v>-7.6629169093414884E-2</v>
      </c>
      <c r="K28" s="370">
        <v>-2.8381775865527165E-2</v>
      </c>
      <c r="L28" s="371">
        <v>6121520.1252809875</v>
      </c>
      <c r="M28" s="371">
        <v>-633038.20901364367</v>
      </c>
      <c r="N28" s="370">
        <v>-9.3720148332948103E-2</v>
      </c>
      <c r="O28" s="369">
        <v>1383704.0985759497</v>
      </c>
      <c r="P28" s="369">
        <v>-163192.27876045555</v>
      </c>
      <c r="Q28" s="370">
        <v>-0.10549658086435997</v>
      </c>
    </row>
    <row r="29" spans="1:17">
      <c r="A29" s="525" t="s">
        <v>195</v>
      </c>
      <c r="B29" s="526" t="s">
        <v>220</v>
      </c>
      <c r="C29" s="221" t="s">
        <v>35</v>
      </c>
      <c r="D29" s="365">
        <v>45990.717923653756</v>
      </c>
      <c r="E29" s="365">
        <v>-5946.1749444616071</v>
      </c>
      <c r="F29" s="366">
        <v>-0.11448846120927712</v>
      </c>
      <c r="G29" s="375">
        <v>0.14528844534007379</v>
      </c>
      <c r="H29" s="375">
        <v>-8.2057942307250109E-3</v>
      </c>
      <c r="I29" s="376">
        <v>5.3478885611788032</v>
      </c>
      <c r="J29" s="376">
        <v>-0.10868993822502659</v>
      </c>
      <c r="K29" s="366">
        <v>-1.9919064343507886E-2</v>
      </c>
      <c r="L29" s="367">
        <v>245953.23430430889</v>
      </c>
      <c r="M29" s="367">
        <v>-37444.498645689513</v>
      </c>
      <c r="N29" s="366">
        <v>-0.13212702252736819</v>
      </c>
      <c r="O29" s="365">
        <v>40240.664874315262</v>
      </c>
      <c r="P29" s="365">
        <v>-3431.5222800970078</v>
      </c>
      <c r="Q29" s="366">
        <v>-7.8574546036912093E-2</v>
      </c>
    </row>
    <row r="30" spans="1:17">
      <c r="A30" s="525" t="s">
        <v>195</v>
      </c>
      <c r="B30" s="525" t="s">
        <v>94</v>
      </c>
      <c r="C30" s="231" t="s">
        <v>222</v>
      </c>
      <c r="D30" s="369">
        <v>31608775.644263085</v>
      </c>
      <c r="E30" s="369">
        <v>-2175666.608654011</v>
      </c>
      <c r="F30" s="370">
        <v>-6.4398476445653163E-2</v>
      </c>
      <c r="G30" s="377">
        <v>99.8547115546599</v>
      </c>
      <c r="H30" s="377">
        <v>8.205794230704555E-3</v>
      </c>
      <c r="I30" s="378">
        <v>2.6507033925994876</v>
      </c>
      <c r="J30" s="378">
        <v>-3.1609671060805589E-2</v>
      </c>
      <c r="K30" s="370">
        <v>-1.1784482389117893E-2</v>
      </c>
      <c r="L30" s="371">
        <v>83785488.836164221</v>
      </c>
      <c r="M30" s="371">
        <v>-6834961.9673120975</v>
      </c>
      <c r="N30" s="370">
        <v>-7.5424056123211208E-2</v>
      </c>
      <c r="O30" s="369">
        <v>19123748.85536433</v>
      </c>
      <c r="P30" s="369">
        <v>-1860546.3556539714</v>
      </c>
      <c r="Q30" s="370">
        <v>-8.8663752436967599E-2</v>
      </c>
    </row>
    <row r="31" spans="1:17">
      <c r="A31" s="525" t="s">
        <v>195</v>
      </c>
      <c r="B31" s="526" t="s">
        <v>223</v>
      </c>
      <c r="C31" s="221" t="s">
        <v>35</v>
      </c>
      <c r="D31" s="365">
        <v>10096.74600982666</v>
      </c>
      <c r="E31" s="365">
        <v>-2721.2723070383072</v>
      </c>
      <c r="F31" s="366">
        <v>-0.21230054753922964</v>
      </c>
      <c r="G31" s="375">
        <v>9.8125653132050614E-2</v>
      </c>
      <c r="H31" s="375">
        <v>-2.0329490235115488E-2</v>
      </c>
      <c r="I31" s="376">
        <v>5.0764644904595517</v>
      </c>
      <c r="J31" s="376">
        <v>-0.24988495406835298</v>
      </c>
      <c r="K31" s="366">
        <v>-4.6914862922686304E-2</v>
      </c>
      <c r="L31" s="367">
        <v>51255.772588074207</v>
      </c>
      <c r="M31" s="367">
        <v>-17017.47215390802</v>
      </c>
      <c r="N31" s="366">
        <v>-0.24925535937570176</v>
      </c>
      <c r="O31" s="365">
        <v>8323.6035871505737</v>
      </c>
      <c r="P31" s="365">
        <v>-2362.4971655607224</v>
      </c>
      <c r="Q31" s="366">
        <v>-0.22108131115657931</v>
      </c>
    </row>
    <row r="32" spans="1:17">
      <c r="A32" s="525" t="s">
        <v>195</v>
      </c>
      <c r="B32" s="525" t="s">
        <v>95</v>
      </c>
      <c r="C32" s="231" t="s">
        <v>222</v>
      </c>
      <c r="D32" s="369">
        <v>10279512.227332922</v>
      </c>
      <c r="E32" s="369">
        <v>-528658.99340246804</v>
      </c>
      <c r="F32" s="370">
        <v>-4.8912899565121619E-2</v>
      </c>
      <c r="G32" s="377">
        <v>99.901874346867956</v>
      </c>
      <c r="H32" s="377">
        <v>2.0329490235141634E-2</v>
      </c>
      <c r="I32" s="378">
        <v>2.6004385749428489</v>
      </c>
      <c r="J32" s="378">
        <v>-8.6679096979850545E-2</v>
      </c>
      <c r="K32" s="370">
        <v>-3.2257276220370917E-2</v>
      </c>
      <c r="L32" s="371">
        <v>26731240.127553213</v>
      </c>
      <c r="M32" s="371">
        <v>-2311587.7608511858</v>
      </c>
      <c r="N32" s="370">
        <v>-7.9592378873481098E-2</v>
      </c>
      <c r="O32" s="369">
        <v>6058186.9408111572</v>
      </c>
      <c r="P32" s="369">
        <v>-596408.48137906194</v>
      </c>
      <c r="Q32" s="370">
        <v>-8.9623552378600757E-2</v>
      </c>
    </row>
    <row r="33" spans="1:17">
      <c r="A33" s="525" t="s">
        <v>196</v>
      </c>
      <c r="B33" s="526" t="s">
        <v>216</v>
      </c>
      <c r="C33" s="221" t="s">
        <v>35</v>
      </c>
      <c r="D33" s="365">
        <v>5214208.6540850569</v>
      </c>
      <c r="E33" s="365">
        <v>160271.88431909401</v>
      </c>
      <c r="F33" s="366">
        <v>3.1712285218502223E-2</v>
      </c>
      <c r="G33" s="375">
        <v>3.480988495325577</v>
      </c>
      <c r="H33" s="375">
        <v>-3.1117567512022326E-3</v>
      </c>
      <c r="I33" s="376">
        <v>2.7184835938477385</v>
      </c>
      <c r="J33" s="376">
        <v>8.6271641355541995E-2</v>
      </c>
      <c r="K33" s="366">
        <v>3.2775339871038658E-2</v>
      </c>
      <c r="L33" s="367">
        <v>14174740.681029124</v>
      </c>
      <c r="M33" s="367">
        <v>871707.90851135366</v>
      </c>
      <c r="N33" s="366">
        <v>6.5527006015664482E-2</v>
      </c>
      <c r="O33" s="365">
        <v>2118177.4704586864</v>
      </c>
      <c r="P33" s="365">
        <v>89580.442179142497</v>
      </c>
      <c r="Q33" s="366">
        <v>4.4158815639750694E-2</v>
      </c>
    </row>
    <row r="34" spans="1:17">
      <c r="A34" s="525" t="s">
        <v>196</v>
      </c>
      <c r="B34" s="525" t="s">
        <v>21</v>
      </c>
      <c r="C34" s="231" t="s">
        <v>222</v>
      </c>
      <c r="D34" s="369">
        <v>144576825.15964109</v>
      </c>
      <c r="E34" s="369">
        <v>4573605.0134015679</v>
      </c>
      <c r="F34" s="370">
        <v>3.2667855843774428E-2</v>
      </c>
      <c r="G34" s="377">
        <v>96.519011504674339</v>
      </c>
      <c r="H34" s="377">
        <v>3.1117567512524147E-3</v>
      </c>
      <c r="I34" s="378">
        <v>2.0299999965048467</v>
      </c>
      <c r="J34" s="378">
        <v>-3.4569970798369987E-2</v>
      </c>
      <c r="K34" s="370">
        <v>-1.6744392946646407E-2</v>
      </c>
      <c r="L34" s="371">
        <v>293490954.56875324</v>
      </c>
      <c r="M34" s="371">
        <v>4444510.9290864468</v>
      </c>
      <c r="N34" s="370">
        <v>1.5376459482155385E-2</v>
      </c>
      <c r="O34" s="369">
        <v>66416677.467250988</v>
      </c>
      <c r="P34" s="369">
        <v>2460901.3542557135</v>
      </c>
      <c r="Q34" s="370">
        <v>3.8478172009168678E-2</v>
      </c>
    </row>
    <row r="35" spans="1:17">
      <c r="A35" s="525" t="s">
        <v>196</v>
      </c>
      <c r="B35" s="526" t="s">
        <v>220</v>
      </c>
      <c r="C35" s="221" t="s">
        <v>35</v>
      </c>
      <c r="D35" s="365">
        <v>66639053.165117279</v>
      </c>
      <c r="E35" s="365">
        <v>5031360.3103808016</v>
      </c>
      <c r="F35" s="366">
        <v>8.1667728123566374E-2</v>
      </c>
      <c r="G35" s="375">
        <v>3.4084570637371283</v>
      </c>
      <c r="H35" s="375">
        <v>0.10554393859072775</v>
      </c>
      <c r="I35" s="376">
        <v>2.7195979382851507</v>
      </c>
      <c r="J35" s="376">
        <v>0.19534801505045385</v>
      </c>
      <c r="K35" s="366">
        <v>7.7388539562724984E-2</v>
      </c>
      <c r="L35" s="367">
        <v>181231431.5971275</v>
      </c>
      <c r="M35" s="367">
        <v>25718217.637892157</v>
      </c>
      <c r="N35" s="366">
        <v>0.16537641389517979</v>
      </c>
      <c r="O35" s="365">
        <v>26733106.783670142</v>
      </c>
      <c r="P35" s="365">
        <v>2564323.7956011593</v>
      </c>
      <c r="Q35" s="366">
        <v>0.10610065872439867</v>
      </c>
    </row>
    <row r="36" spans="1:17">
      <c r="A36" s="525" t="s">
        <v>196</v>
      </c>
      <c r="B36" s="525" t="s">
        <v>94</v>
      </c>
      <c r="C36" s="231" t="s">
        <v>222</v>
      </c>
      <c r="D36" s="369">
        <v>1888470015.8061559</v>
      </c>
      <c r="E36" s="369">
        <v>84824505.79302597</v>
      </c>
      <c r="F36" s="370">
        <v>4.7029477423425892E-2</v>
      </c>
      <c r="G36" s="377">
        <v>96.591542936261803</v>
      </c>
      <c r="H36" s="377">
        <v>-0.10554393859162303</v>
      </c>
      <c r="I36" s="378">
        <v>2.0581679805830682</v>
      </c>
      <c r="J36" s="378">
        <v>-2.7708408711071275E-2</v>
      </c>
      <c r="K36" s="370">
        <v>-1.3283821061154923E-2</v>
      </c>
      <c r="L36" s="371">
        <v>3886788518.8234305</v>
      </c>
      <c r="M36" s="371">
        <v>124606934.83065653</v>
      </c>
      <c r="N36" s="370">
        <v>3.312092519957853E-2</v>
      </c>
      <c r="O36" s="369">
        <v>875249558.07014346</v>
      </c>
      <c r="P36" s="369">
        <v>45459975.366572857</v>
      </c>
      <c r="Q36" s="370">
        <v>5.4784943453324512E-2</v>
      </c>
    </row>
    <row r="37" spans="1:17">
      <c r="A37" s="525" t="s">
        <v>196</v>
      </c>
      <c r="B37" s="526" t="s">
        <v>223</v>
      </c>
      <c r="C37" s="221" t="s">
        <v>35</v>
      </c>
      <c r="D37" s="365">
        <v>22377287.488062844</v>
      </c>
      <c r="E37" s="365">
        <v>874295.89898190647</v>
      </c>
      <c r="F37" s="366">
        <v>4.0659268053932905E-2</v>
      </c>
      <c r="G37" s="375">
        <v>3.4217782356501587</v>
      </c>
      <c r="H37" s="375">
        <v>-1.6194129934712365E-2</v>
      </c>
      <c r="I37" s="376">
        <v>2.7170673433347012</v>
      </c>
      <c r="J37" s="376">
        <v>0.10454369201050939</v>
      </c>
      <c r="K37" s="366">
        <v>4.0016361940884267E-2</v>
      </c>
      <c r="L37" s="367">
        <v>60800597.066227764</v>
      </c>
      <c r="M37" s="367">
        <v>4623522.9655286446</v>
      </c>
      <c r="N37" s="366">
        <v>8.2302665981514783E-2</v>
      </c>
      <c r="O37" s="365">
        <v>9159222.3604946733</v>
      </c>
      <c r="P37" s="365">
        <v>506466.96400368214</v>
      </c>
      <c r="Q37" s="366">
        <v>5.8532449005674309E-2</v>
      </c>
    </row>
    <row r="38" spans="1:17">
      <c r="A38" s="525" t="s">
        <v>196</v>
      </c>
      <c r="B38" s="525" t="s">
        <v>95</v>
      </c>
      <c r="C38" s="231" t="s">
        <v>222</v>
      </c>
      <c r="D38" s="369">
        <v>631589332.99372864</v>
      </c>
      <c r="E38" s="369">
        <v>27636698.344148397</v>
      </c>
      <c r="F38" s="370">
        <v>4.5759711537947848E-2</v>
      </c>
      <c r="G38" s="377">
        <v>96.578221764349706</v>
      </c>
      <c r="H38" s="377">
        <v>1.6194129934447687E-2</v>
      </c>
      <c r="I38" s="378">
        <v>2.0270170978479864</v>
      </c>
      <c r="J38" s="378">
        <v>-4.1604295281031156E-2</v>
      </c>
      <c r="K38" s="370">
        <v>-2.0112087895455863E-2</v>
      </c>
      <c r="L38" s="371">
        <v>1280242376.7966933</v>
      </c>
      <c r="M38" s="371">
        <v>30893036.323938131</v>
      </c>
      <c r="N38" s="370">
        <v>2.472730030197012E-2</v>
      </c>
      <c r="O38" s="369">
        <v>290315794.65035886</v>
      </c>
      <c r="P38" s="369">
        <v>15659452.453256667</v>
      </c>
      <c r="Q38" s="370">
        <v>5.7014712742438481E-2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38"/>
  <sheetViews>
    <sheetView zoomScale="85" zoomScaleNormal="85" workbookViewId="0">
      <selection activeCell="I56" sqref="I56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2.777343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6" t="s">
        <v>224</v>
      </c>
      <c r="C9" s="221" t="s">
        <v>33</v>
      </c>
      <c r="D9" s="365">
        <v>56623907.545735359</v>
      </c>
      <c r="E9" s="365">
        <v>3847509.1836378872</v>
      </c>
      <c r="F9" s="366">
        <v>7.2902079396176836E-2</v>
      </c>
      <c r="G9" s="375">
        <v>17.49759209111426</v>
      </c>
      <c r="H9" s="375">
        <v>1.3043549358611912</v>
      </c>
      <c r="I9" s="376">
        <v>2.4075024888619088</v>
      </c>
      <c r="J9" s="376">
        <v>-2.0952379885158301E-2</v>
      </c>
      <c r="K9" s="366">
        <v>-8.627864637224425E-3</v>
      </c>
      <c r="L9" s="367">
        <v>136322198.3454445</v>
      </c>
      <c r="M9" s="367">
        <v>8157096.7880741656</v>
      </c>
      <c r="N9" s="366">
        <v>6.364522548615012E-2</v>
      </c>
      <c r="O9" s="365">
        <v>30015851.434139937</v>
      </c>
      <c r="P9" s="365">
        <v>2596445.2394506261</v>
      </c>
      <c r="Q9" s="366">
        <v>9.4693707843808622E-2</v>
      </c>
    </row>
    <row r="10" spans="1:17">
      <c r="A10" s="525" t="s">
        <v>178</v>
      </c>
      <c r="B10" s="525" t="s">
        <v>21</v>
      </c>
      <c r="C10" s="231" t="s">
        <v>225</v>
      </c>
      <c r="D10" s="369">
        <v>266985805.44151878</v>
      </c>
      <c r="E10" s="369">
        <v>-6154089.8694924116</v>
      </c>
      <c r="F10" s="370">
        <v>-2.2530908062643309E-2</v>
      </c>
      <c r="G10" s="377">
        <v>82.502407908885701</v>
      </c>
      <c r="H10" s="377">
        <v>-1.3043549358613689</v>
      </c>
      <c r="I10" s="378">
        <v>2.2492756011593524</v>
      </c>
      <c r="J10" s="378">
        <v>-1.1850664682088841E-2</v>
      </c>
      <c r="K10" s="370">
        <v>-5.2410450761266126E-3</v>
      </c>
      <c r="L10" s="371">
        <v>600524658.0354861</v>
      </c>
      <c r="M10" s="371">
        <v>-17079133.501422882</v>
      </c>
      <c r="N10" s="370">
        <v>-2.7653867634007564E-2</v>
      </c>
      <c r="O10" s="369">
        <v>136622841.40871087</v>
      </c>
      <c r="P10" s="369">
        <v>-2365412.8832004964</v>
      </c>
      <c r="Q10" s="370">
        <v>-1.7018796985769143E-2</v>
      </c>
    </row>
    <row r="11" spans="1:17">
      <c r="A11" s="525" t="s">
        <v>178</v>
      </c>
      <c r="B11" s="526" t="s">
        <v>220</v>
      </c>
      <c r="C11" s="221" t="s">
        <v>33</v>
      </c>
      <c r="D11" s="365">
        <v>736519847.02972698</v>
      </c>
      <c r="E11" s="365">
        <v>36950877.623726964</v>
      </c>
      <c r="F11" s="366">
        <v>5.2819492058233719E-2</v>
      </c>
      <c r="G11" s="375">
        <v>17.141866662410681</v>
      </c>
      <c r="H11" s="375">
        <v>0.61648108742660312</v>
      </c>
      <c r="I11" s="376">
        <v>2.409818793004936</v>
      </c>
      <c r="J11" s="376">
        <v>3.6191673059970952E-3</v>
      </c>
      <c r="K11" s="366">
        <v>1.5041010177806093E-3</v>
      </c>
      <c r="L11" s="367">
        <v>1774879368.7933567</v>
      </c>
      <c r="M11" s="367">
        <v>91576776.458047152</v>
      </c>
      <c r="N11" s="366">
        <v>5.4403038927777814E-2</v>
      </c>
      <c r="O11" s="365">
        <v>388831556.81067085</v>
      </c>
      <c r="P11" s="365">
        <v>24142725.489476442</v>
      </c>
      <c r="Q11" s="366">
        <v>6.62008907758765E-2</v>
      </c>
    </row>
    <row r="12" spans="1:17">
      <c r="A12" s="525" t="s">
        <v>178</v>
      </c>
      <c r="B12" s="525" t="s">
        <v>94</v>
      </c>
      <c r="C12" s="231" t="s">
        <v>225</v>
      </c>
      <c r="D12" s="369">
        <v>3560094177.1872659</v>
      </c>
      <c r="E12" s="369">
        <v>26364224.569956303</v>
      </c>
      <c r="F12" s="370">
        <v>7.4607355184086004E-3</v>
      </c>
      <c r="G12" s="377">
        <v>82.858133337587645</v>
      </c>
      <c r="H12" s="377">
        <v>-0.61648108742775776</v>
      </c>
      <c r="I12" s="378">
        <v>2.283829839869111</v>
      </c>
      <c r="J12" s="378">
        <v>3.0053758555221854E-3</v>
      </c>
      <c r="K12" s="370">
        <v>1.3176708260282321E-3</v>
      </c>
      <c r="L12" s="371">
        <v>8130649314.6045485</v>
      </c>
      <c r="M12" s="371">
        <v>70831589.457408905</v>
      </c>
      <c r="N12" s="370">
        <v>8.7882371379702402E-3</v>
      </c>
      <c r="O12" s="369">
        <v>1834596126.9374585</v>
      </c>
      <c r="P12" s="369">
        <v>21768271.892837286</v>
      </c>
      <c r="Q12" s="370">
        <v>1.2007908987200265E-2</v>
      </c>
    </row>
    <row r="13" spans="1:17">
      <c r="A13" s="525" t="s">
        <v>178</v>
      </c>
      <c r="B13" s="526" t="s">
        <v>226</v>
      </c>
      <c r="C13" s="221" t="s">
        <v>33</v>
      </c>
      <c r="D13" s="365">
        <v>251555176.0036028</v>
      </c>
      <c r="E13" s="365">
        <v>15359537.317931145</v>
      </c>
      <c r="F13" s="366">
        <v>6.5028877770141921E-2</v>
      </c>
      <c r="G13" s="375">
        <v>17.785587007832348</v>
      </c>
      <c r="H13" s="375">
        <v>1.0305854020225063</v>
      </c>
      <c r="I13" s="376">
        <v>2.3897149250246157</v>
      </c>
      <c r="J13" s="376">
        <v>-1.5602685785004233E-2</v>
      </c>
      <c r="K13" s="366">
        <v>-6.4867465796969882E-3</v>
      </c>
      <c r="L13" s="367">
        <v>601145158.56300366</v>
      </c>
      <c r="M13" s="367">
        <v>33019629.235931635</v>
      </c>
      <c r="N13" s="366">
        <v>5.8120305339987827E-2</v>
      </c>
      <c r="O13" s="365">
        <v>133637877.74161845</v>
      </c>
      <c r="P13" s="365">
        <v>10741858.581796587</v>
      </c>
      <c r="Q13" s="366">
        <v>8.7406074299503422E-2</v>
      </c>
    </row>
    <row r="14" spans="1:17">
      <c r="A14" s="525" t="s">
        <v>178</v>
      </c>
      <c r="B14" s="525" t="s">
        <v>95</v>
      </c>
      <c r="C14" s="231" t="s">
        <v>225</v>
      </c>
      <c r="D14" s="369">
        <v>1162821396.9642951</v>
      </c>
      <c r="E14" s="369">
        <v>-10685238.58777976</v>
      </c>
      <c r="F14" s="370">
        <v>-9.1053925594148013E-3</v>
      </c>
      <c r="G14" s="377">
        <v>82.214412992167681</v>
      </c>
      <c r="H14" s="377">
        <v>-1.0305854020227514</v>
      </c>
      <c r="I14" s="378">
        <v>2.2569210004565705</v>
      </c>
      <c r="J14" s="378">
        <v>-5.6621016667657287E-4</v>
      </c>
      <c r="K14" s="370">
        <v>-2.5081434083529253E-4</v>
      </c>
      <c r="L14" s="371">
        <v>2624396030.588964</v>
      </c>
      <c r="M14" s="371">
        <v>-24780190.751360893</v>
      </c>
      <c r="N14" s="370">
        <v>-9.3539231372171978E-3</v>
      </c>
      <c r="O14" s="369">
        <v>592307805.04924309</v>
      </c>
      <c r="P14" s="369">
        <v>-124272.657574296</v>
      </c>
      <c r="Q14" s="370">
        <v>-2.0976692898758939E-4</v>
      </c>
    </row>
    <row r="15" spans="1:17">
      <c r="A15" s="525" t="s">
        <v>193</v>
      </c>
      <c r="B15" s="526" t="s">
        <v>224</v>
      </c>
      <c r="C15" s="221" t="s">
        <v>33</v>
      </c>
      <c r="D15" s="365">
        <v>56161652.901283875</v>
      </c>
      <c r="E15" s="365">
        <v>3769418.8573190868</v>
      </c>
      <c r="F15" s="366">
        <v>7.1946137172848743E-2</v>
      </c>
      <c r="G15" s="375">
        <v>17.480969620877111</v>
      </c>
      <c r="H15" s="375">
        <v>1.2810522061936531</v>
      </c>
      <c r="I15" s="376">
        <v>2.4133639462295511</v>
      </c>
      <c r="J15" s="376">
        <v>-1.7849760202899301E-2</v>
      </c>
      <c r="K15" s="366">
        <v>-7.3419132821079475E-3</v>
      </c>
      <c r="L15" s="367">
        <v>135538508.27261677</v>
      </c>
      <c r="M15" s="367">
        <v>8161790.7543127239</v>
      </c>
      <c r="N15" s="366">
        <v>6.4076001590635062E-2</v>
      </c>
      <c r="O15" s="365">
        <v>29820562.70492205</v>
      </c>
      <c r="P15" s="365">
        <v>2584854.5263153985</v>
      </c>
      <c r="Q15" s="366">
        <v>9.4906822666934482E-2</v>
      </c>
    </row>
    <row r="16" spans="1:17">
      <c r="A16" s="525" t="s">
        <v>193</v>
      </c>
      <c r="B16" s="525" t="s">
        <v>21</v>
      </c>
      <c r="C16" s="231" t="s">
        <v>225</v>
      </c>
      <c r="D16" s="369">
        <v>265111446.47079751</v>
      </c>
      <c r="E16" s="369">
        <v>-5906820.3096245825</v>
      </c>
      <c r="F16" s="370">
        <v>-2.1794915818018512E-2</v>
      </c>
      <c r="G16" s="377">
        <v>82.519030379122896</v>
      </c>
      <c r="H16" s="377">
        <v>-1.281052206193749</v>
      </c>
      <c r="I16" s="378">
        <v>2.244984936257993</v>
      </c>
      <c r="J16" s="378">
        <v>-1.1751935558905746E-2</v>
      </c>
      <c r="K16" s="370">
        <v>-5.2074903838675102E-3</v>
      </c>
      <c r="L16" s="371">
        <v>595171203.75650764</v>
      </c>
      <c r="M16" s="371">
        <v>-16445711.822779894</v>
      </c>
      <c r="N16" s="370">
        <v>-2.6888909387346626E-2</v>
      </c>
      <c r="O16" s="369">
        <v>135431778.26519707</v>
      </c>
      <c r="P16" s="369">
        <v>-2190097.6010763347</v>
      </c>
      <c r="Q16" s="370">
        <v>-1.5913876971161499E-2</v>
      </c>
    </row>
    <row r="17" spans="1:17">
      <c r="A17" s="525" t="s">
        <v>193</v>
      </c>
      <c r="B17" s="526" t="s">
        <v>220</v>
      </c>
      <c r="C17" s="221" t="s">
        <v>33</v>
      </c>
      <c r="D17" s="365">
        <v>730803332.6874609</v>
      </c>
      <c r="E17" s="365">
        <v>35881547.963046193</v>
      </c>
      <c r="F17" s="366">
        <v>5.1633937447040527E-2</v>
      </c>
      <c r="G17" s="375">
        <v>17.135060114385002</v>
      </c>
      <c r="H17" s="375">
        <v>0.58718577024947294</v>
      </c>
      <c r="I17" s="376">
        <v>2.4145799898504401</v>
      </c>
      <c r="J17" s="376">
        <v>6.0159950576603727E-3</v>
      </c>
      <c r="K17" s="366">
        <v>2.4977518017651667E-3</v>
      </c>
      <c r="L17" s="367">
        <v>1764583103.623157</v>
      </c>
      <c r="M17" s="367">
        <v>90819513.738792658</v>
      </c>
      <c r="N17" s="366">
        <v>5.4260658009096206E-2</v>
      </c>
      <c r="O17" s="365">
        <v>386325517.25475341</v>
      </c>
      <c r="P17" s="365">
        <v>23870860.924458802</v>
      </c>
      <c r="Q17" s="366">
        <v>6.5858888850102021E-2</v>
      </c>
    </row>
    <row r="18" spans="1:17">
      <c r="A18" s="525" t="s">
        <v>193</v>
      </c>
      <c r="B18" s="525" t="s">
        <v>94</v>
      </c>
      <c r="C18" s="231" t="s">
        <v>225</v>
      </c>
      <c r="D18" s="369">
        <v>3534155925.1673436</v>
      </c>
      <c r="E18" s="369">
        <v>29615167.014233589</v>
      </c>
      <c r="F18" s="370">
        <v>8.4505129367765594E-3</v>
      </c>
      <c r="G18" s="377">
        <v>82.864939885613396</v>
      </c>
      <c r="H18" s="377">
        <v>-0.58718577025058494</v>
      </c>
      <c r="I18" s="378">
        <v>2.2797279770056504</v>
      </c>
      <c r="J18" s="378">
        <v>3.1235858310743048E-3</v>
      </c>
      <c r="K18" s="370">
        <v>1.372037163410171E-3</v>
      </c>
      <c r="L18" s="371">
        <v>8056914137.7042809</v>
      </c>
      <c r="M18" s="371">
        <v>78461258.642632484</v>
      </c>
      <c r="N18" s="370">
        <v>9.8341445179858447E-3</v>
      </c>
      <c r="O18" s="369">
        <v>1817938176.9731383</v>
      </c>
      <c r="P18" s="369">
        <v>23904114.33578968</v>
      </c>
      <c r="Q18" s="370">
        <v>1.3324225461276389E-2</v>
      </c>
    </row>
    <row r="19" spans="1:17">
      <c r="A19" s="525" t="s">
        <v>193</v>
      </c>
      <c r="B19" s="526" t="s">
        <v>226</v>
      </c>
      <c r="C19" s="221" t="s">
        <v>33</v>
      </c>
      <c r="D19" s="365">
        <v>249460642.43074772</v>
      </c>
      <c r="E19" s="365">
        <v>14892215.825284392</v>
      </c>
      <c r="F19" s="366">
        <v>6.3487725269746678E-2</v>
      </c>
      <c r="G19" s="375">
        <v>17.766751549422921</v>
      </c>
      <c r="H19" s="375">
        <v>0.9984646961405339</v>
      </c>
      <c r="I19" s="376">
        <v>2.395813003614637</v>
      </c>
      <c r="J19" s="376">
        <v>-1.1859223925661411E-2</v>
      </c>
      <c r="K19" s="366">
        <v>-4.9255973425323387E-3</v>
      </c>
      <c r="L19" s="367">
        <v>597661051.02564669</v>
      </c>
      <c r="M19" s="367">
        <v>32897164.829847813</v>
      </c>
      <c r="N19" s="366">
        <v>5.8249412956342332E-2</v>
      </c>
      <c r="O19" s="365">
        <v>132760578.52413327</v>
      </c>
      <c r="P19" s="365">
        <v>10647903.928886607</v>
      </c>
      <c r="Q19" s="366">
        <v>8.7197368857737614E-2</v>
      </c>
    </row>
    <row r="20" spans="1:17">
      <c r="A20" s="525" t="s">
        <v>193</v>
      </c>
      <c r="B20" s="525" t="s">
        <v>95</v>
      </c>
      <c r="C20" s="231" t="s">
        <v>225</v>
      </c>
      <c r="D20" s="369">
        <v>1154626321.563808</v>
      </c>
      <c r="E20" s="369">
        <v>-9686536.8294224739</v>
      </c>
      <c r="F20" s="370">
        <v>-8.3195309229772176E-3</v>
      </c>
      <c r="G20" s="377">
        <v>82.233248450577179</v>
      </c>
      <c r="H20" s="377">
        <v>-0.99846469614058719</v>
      </c>
      <c r="I20" s="378">
        <v>2.252761429085814</v>
      </c>
      <c r="J20" s="378">
        <v>-4.3602074637361099E-4</v>
      </c>
      <c r="K20" s="370">
        <v>-1.9351200064871577E-4</v>
      </c>
      <c r="L20" s="371">
        <v>2601097642.2261806</v>
      </c>
      <c r="M20" s="371">
        <v>-22329121.112271309</v>
      </c>
      <c r="N20" s="370">
        <v>-8.5114329945526288E-3</v>
      </c>
      <c r="O20" s="369">
        <v>587118593.72232985</v>
      </c>
      <c r="P20" s="369">
        <v>568452.97388017178</v>
      </c>
      <c r="Q20" s="370">
        <v>9.6914642822319404E-4</v>
      </c>
    </row>
    <row r="21" spans="1:17">
      <c r="A21" s="525" t="s">
        <v>194</v>
      </c>
      <c r="B21" s="526" t="s">
        <v>224</v>
      </c>
      <c r="C21" s="221" t="s">
        <v>33</v>
      </c>
      <c r="D21" s="365">
        <v>28441046.001703646</v>
      </c>
      <c r="E21" s="365">
        <v>1534028.3946421929</v>
      </c>
      <c r="F21" s="366">
        <v>5.7012204661419028E-2</v>
      </c>
      <c r="G21" s="375">
        <v>16.585434697849031</v>
      </c>
      <c r="H21" s="375">
        <v>1.4990802637637319</v>
      </c>
      <c r="I21" s="376">
        <v>2.4926180171171586</v>
      </c>
      <c r="J21" s="376">
        <v>-3.3235663258747383E-2</v>
      </c>
      <c r="K21" s="366">
        <v>-1.315819024552568E-2</v>
      </c>
      <c r="L21" s="367">
        <v>70892663.68950443</v>
      </c>
      <c r="M21" s="367">
        <v>2929474.2387689501</v>
      </c>
      <c r="N21" s="366">
        <v>4.3103836980641408E-2</v>
      </c>
      <c r="O21" s="365">
        <v>16264453.656344738</v>
      </c>
      <c r="P21" s="365">
        <v>1529205.3414636273</v>
      </c>
      <c r="Q21" s="366">
        <v>0.10377872898954031</v>
      </c>
    </row>
    <row r="22" spans="1:17">
      <c r="A22" s="525" t="s">
        <v>194</v>
      </c>
      <c r="B22" s="525" t="s">
        <v>21</v>
      </c>
      <c r="C22" s="231" t="s">
        <v>225</v>
      </c>
      <c r="D22" s="369">
        <v>143041019.55665144</v>
      </c>
      <c r="E22" s="369">
        <v>-8405306.7446682155</v>
      </c>
      <c r="F22" s="370">
        <v>-5.5500235297519886E-2</v>
      </c>
      <c r="G22" s="377">
        <v>83.414565302150976</v>
      </c>
      <c r="H22" s="377">
        <v>-1.4990802637637444</v>
      </c>
      <c r="I22" s="378">
        <v>2.4618906812976671</v>
      </c>
      <c r="J22" s="378">
        <v>2.7490479993743655E-2</v>
      </c>
      <c r="K22" s="370">
        <v>1.1292506457656015E-2</v>
      </c>
      <c r="L22" s="371">
        <v>352151353.08983755</v>
      </c>
      <c r="M22" s="371">
        <v>-16529614.144834697</v>
      </c>
      <c r="N22" s="370">
        <v>-4.4834465605362514E-2</v>
      </c>
      <c r="O22" s="369">
        <v>80453032.376064688</v>
      </c>
      <c r="P22" s="369">
        <v>-3684930.2126593292</v>
      </c>
      <c r="Q22" s="370">
        <v>-4.3796285282919074E-2</v>
      </c>
    </row>
    <row r="23" spans="1:17">
      <c r="A23" s="525" t="s">
        <v>194</v>
      </c>
      <c r="B23" s="526" t="s">
        <v>220</v>
      </c>
      <c r="C23" s="221" t="s">
        <v>33</v>
      </c>
      <c r="D23" s="365">
        <v>384990111.85065609</v>
      </c>
      <c r="E23" s="365">
        <v>16950015.718129277</v>
      </c>
      <c r="F23" s="366">
        <v>4.6054807332801533E-2</v>
      </c>
      <c r="G23" s="375">
        <v>16.667319538880264</v>
      </c>
      <c r="H23" s="375">
        <v>0.90009207456890827</v>
      </c>
      <c r="I23" s="376">
        <v>2.4710239552804842</v>
      </c>
      <c r="J23" s="376">
        <v>-1.8212939896237401E-2</v>
      </c>
      <c r="K23" s="366">
        <v>-7.3166760188746061E-3</v>
      </c>
      <c r="L23" s="367">
        <v>951319788.92908418</v>
      </c>
      <c r="M23" s="367">
        <v>35180802.731611013</v>
      </c>
      <c r="N23" s="366">
        <v>3.84011632095611E-2</v>
      </c>
      <c r="O23" s="365">
        <v>214148175.60618719</v>
      </c>
      <c r="P23" s="365">
        <v>12286192.923194498</v>
      </c>
      <c r="Q23" s="366">
        <v>6.0864323038424394E-2</v>
      </c>
    </row>
    <row r="24" spans="1:17">
      <c r="A24" s="525" t="s">
        <v>194</v>
      </c>
      <c r="B24" s="525" t="s">
        <v>94</v>
      </c>
      <c r="C24" s="231" t="s">
        <v>225</v>
      </c>
      <c r="D24" s="369">
        <v>1924860077.0329332</v>
      </c>
      <c r="E24" s="369">
        <v>-41309166.844225407</v>
      </c>
      <c r="F24" s="370">
        <v>-2.1009975093886833E-2</v>
      </c>
      <c r="G24" s="377">
        <v>83.33268046112002</v>
      </c>
      <c r="H24" s="377">
        <v>-0.90009207456894558</v>
      </c>
      <c r="I24" s="378">
        <v>2.4948086145462502</v>
      </c>
      <c r="J24" s="378">
        <v>4.4163686699113303E-2</v>
      </c>
      <c r="K24" s="370">
        <v>1.8021250731704568E-2</v>
      </c>
      <c r="L24" s="371">
        <v>4802157501.9779205</v>
      </c>
      <c r="M24" s="371">
        <v>-16225182.818678856</v>
      </c>
      <c r="N24" s="370">
        <v>-3.3673503912161301E-3</v>
      </c>
      <c r="O24" s="369">
        <v>1088132853.7678907</v>
      </c>
      <c r="P24" s="369">
        <v>-12535516.825119972</v>
      </c>
      <c r="Q24" s="370">
        <v>-1.1389004317773002E-2</v>
      </c>
    </row>
    <row r="25" spans="1:17">
      <c r="A25" s="525" t="s">
        <v>194</v>
      </c>
      <c r="B25" s="526" t="s">
        <v>226</v>
      </c>
      <c r="C25" s="221" t="s">
        <v>33</v>
      </c>
      <c r="D25" s="365">
        <v>127484914.33842739</v>
      </c>
      <c r="E25" s="365">
        <v>5878875.0217305422</v>
      </c>
      <c r="F25" s="366">
        <v>4.8343610685488023E-2</v>
      </c>
      <c r="G25" s="375">
        <v>16.995261552489591</v>
      </c>
      <c r="H25" s="375">
        <v>1.2722197915454228</v>
      </c>
      <c r="I25" s="376">
        <v>2.4650585599338517</v>
      </c>
      <c r="J25" s="376">
        <v>-2.5846379059970115E-2</v>
      </c>
      <c r="K25" s="366">
        <v>-1.0376300859723101E-2</v>
      </c>
      <c r="L25" s="367">
        <v>314257779.35237426</v>
      </c>
      <c r="M25" s="367">
        <v>11348695.406937182</v>
      </c>
      <c r="N25" s="366">
        <v>3.7465681976646889E-2</v>
      </c>
      <c r="O25" s="365">
        <v>72658886.563717812</v>
      </c>
      <c r="P25" s="365">
        <v>6006270.9045212269</v>
      </c>
      <c r="Q25" s="366">
        <v>9.0113056256217516E-2</v>
      </c>
    </row>
    <row r="26" spans="1:17">
      <c r="A26" s="525" t="s">
        <v>194</v>
      </c>
      <c r="B26" s="525" t="s">
        <v>95</v>
      </c>
      <c r="C26" s="231" t="s">
        <v>225</v>
      </c>
      <c r="D26" s="369">
        <v>622635429.17433453</v>
      </c>
      <c r="E26" s="369">
        <v>-29184190.268998623</v>
      </c>
      <c r="F26" s="370">
        <v>-4.4773414911816398E-2</v>
      </c>
      <c r="G26" s="377">
        <v>83.00473844751032</v>
      </c>
      <c r="H26" s="377">
        <v>-1.2722197915456803</v>
      </c>
      <c r="I26" s="378">
        <v>2.4789112018300621</v>
      </c>
      <c r="J26" s="378">
        <v>5.5303344851930891E-2</v>
      </c>
      <c r="K26" s="370">
        <v>2.2818602725973053E-2</v>
      </c>
      <c r="L26" s="371">
        <v>1543457940.036526</v>
      </c>
      <c r="M26" s="371">
        <v>-36297210.978831768</v>
      </c>
      <c r="N26" s="370">
        <v>-2.297647895340137E-2</v>
      </c>
      <c r="O26" s="369">
        <v>347745268.67189205</v>
      </c>
      <c r="P26" s="369">
        <v>-10955833.419014275</v>
      </c>
      <c r="Q26" s="370">
        <v>-3.0543071529893759E-2</v>
      </c>
    </row>
    <row r="27" spans="1:17">
      <c r="A27" s="525" t="s">
        <v>195</v>
      </c>
      <c r="B27" s="526" t="s">
        <v>224</v>
      </c>
      <c r="C27" s="221" t="s">
        <v>33</v>
      </c>
      <c r="D27" s="365">
        <v>462254.64445149311</v>
      </c>
      <c r="E27" s="365">
        <v>78090.326318802079</v>
      </c>
      <c r="F27" s="366">
        <v>0.20327324176898059</v>
      </c>
      <c r="G27" s="375">
        <v>19.783101555595195</v>
      </c>
      <c r="H27" s="375">
        <v>4.4520530082790781</v>
      </c>
      <c r="I27" s="376">
        <v>1.6953644105784262</v>
      </c>
      <c r="J27" s="376">
        <v>-0.35684086162990813</v>
      </c>
      <c r="K27" s="366">
        <v>-0.17388166109032518</v>
      </c>
      <c r="L27" s="367">
        <v>783690.07282764558</v>
      </c>
      <c r="M27" s="367">
        <v>-4693.9662385827396</v>
      </c>
      <c r="N27" s="366">
        <v>-5.9539082553501854E-3</v>
      </c>
      <c r="O27" s="365">
        <v>195288.72921788692</v>
      </c>
      <c r="P27" s="365">
        <v>11590.713135228434</v>
      </c>
      <c r="Q27" s="366">
        <v>6.3096561315136732E-2</v>
      </c>
    </row>
    <row r="28" spans="1:17">
      <c r="A28" s="525" t="s">
        <v>195</v>
      </c>
      <c r="B28" s="525" t="s">
        <v>21</v>
      </c>
      <c r="C28" s="231" t="s">
        <v>225</v>
      </c>
      <c r="D28" s="369">
        <v>1874358.9707212753</v>
      </c>
      <c r="E28" s="369">
        <v>-247269.55986768031</v>
      </c>
      <c r="F28" s="370">
        <v>-0.11654705633084565</v>
      </c>
      <c r="G28" s="377">
        <v>80.216898444404791</v>
      </c>
      <c r="H28" s="377">
        <v>-4.4520530082791225</v>
      </c>
      <c r="I28" s="378">
        <v>2.8561520832471827</v>
      </c>
      <c r="J28" s="378">
        <v>3.4321649076364036E-2</v>
      </c>
      <c r="K28" s="370">
        <v>1.2162902724681006E-2</v>
      </c>
      <c r="L28" s="371">
        <v>5353454.278978616</v>
      </c>
      <c r="M28" s="371">
        <v>-633421.67864241265</v>
      </c>
      <c r="N28" s="370">
        <v>-0.10580170411516458</v>
      </c>
      <c r="O28" s="369">
        <v>1191063.1435137987</v>
      </c>
      <c r="P28" s="369">
        <v>-175315.2821241701</v>
      </c>
      <c r="Q28" s="370">
        <v>-0.12830653560876779</v>
      </c>
    </row>
    <row r="29" spans="1:17">
      <c r="A29" s="525" t="s">
        <v>195</v>
      </c>
      <c r="B29" s="526" t="s">
        <v>220</v>
      </c>
      <c r="C29" s="221" t="s">
        <v>33</v>
      </c>
      <c r="D29" s="365">
        <v>5716514.3422661787</v>
      </c>
      <c r="E29" s="365">
        <v>1069329.6606805036</v>
      </c>
      <c r="F29" s="366">
        <v>0.23010268236545217</v>
      </c>
      <c r="G29" s="375">
        <v>18.058937086627338</v>
      </c>
      <c r="H29" s="375">
        <v>4.3246522757049917</v>
      </c>
      <c r="I29" s="376">
        <v>1.8011439408228314</v>
      </c>
      <c r="J29" s="376">
        <v>-0.25149719666945591</v>
      </c>
      <c r="K29" s="366">
        <v>-0.12252370474105871</v>
      </c>
      <c r="L29" s="367">
        <v>10296265.170199541</v>
      </c>
      <c r="M29" s="367">
        <v>757262.71925278753</v>
      </c>
      <c r="N29" s="366">
        <v>7.9385944510123124E-2</v>
      </c>
      <c r="O29" s="365">
        <v>2506039.5559174656</v>
      </c>
      <c r="P29" s="365">
        <v>271864.56501770718</v>
      </c>
      <c r="Q29" s="366">
        <v>0.12168454401515813</v>
      </c>
    </row>
    <row r="30" spans="1:17">
      <c r="A30" s="525" t="s">
        <v>195</v>
      </c>
      <c r="B30" s="525" t="s">
        <v>94</v>
      </c>
      <c r="C30" s="231" t="s">
        <v>225</v>
      </c>
      <c r="D30" s="369">
        <v>25938252.019920569</v>
      </c>
      <c r="E30" s="369">
        <v>-3250942.4442789666</v>
      </c>
      <c r="F30" s="370">
        <v>-0.11137485990804707</v>
      </c>
      <c r="G30" s="377">
        <v>81.941062913372662</v>
      </c>
      <c r="H30" s="377">
        <v>-4.3246522757049775</v>
      </c>
      <c r="I30" s="378">
        <v>2.8427195804729015</v>
      </c>
      <c r="J30" s="378">
        <v>5.52207275918013E-2</v>
      </c>
      <c r="K30" s="370">
        <v>1.9810134642647949E-2</v>
      </c>
      <c r="L30" s="371">
        <v>73735176.900268987</v>
      </c>
      <c r="M30" s="371">
        <v>-7629669.1852105856</v>
      </c>
      <c r="N30" s="370">
        <v>-9.3771076235983714E-2</v>
      </c>
      <c r="O30" s="369">
        <v>16657949.964321183</v>
      </c>
      <c r="P30" s="369">
        <v>-2135842.4429517705</v>
      </c>
      <c r="Q30" s="370">
        <v>-0.11364616553523424</v>
      </c>
    </row>
    <row r="31" spans="1:17">
      <c r="A31" s="525" t="s">
        <v>195</v>
      </c>
      <c r="B31" s="526" t="s">
        <v>226</v>
      </c>
      <c r="C31" s="221" t="s">
        <v>33</v>
      </c>
      <c r="D31" s="365">
        <v>2094533.5728550234</v>
      </c>
      <c r="E31" s="365">
        <v>467321.49264661293</v>
      </c>
      <c r="F31" s="366">
        <v>0.28719150891920564</v>
      </c>
      <c r="G31" s="375">
        <v>20.355813114777479</v>
      </c>
      <c r="H31" s="375">
        <v>5.3182592991253337</v>
      </c>
      <c r="I31" s="376">
        <v>1.6634288332785256</v>
      </c>
      <c r="J31" s="376">
        <v>-0.40246237547082386</v>
      </c>
      <c r="K31" s="366">
        <v>-0.19481295712297783</v>
      </c>
      <c r="L31" s="367">
        <v>3484107.5373569336</v>
      </c>
      <c r="M31" s="367">
        <v>122464.40608363692</v>
      </c>
      <c r="N31" s="366">
        <v>3.6429924683067362E-2</v>
      </c>
      <c r="O31" s="365">
        <v>877299.21748518944</v>
      </c>
      <c r="P31" s="365">
        <v>93954.652909992496</v>
      </c>
      <c r="Q31" s="366">
        <v>0.11994039042186186</v>
      </c>
    </row>
    <row r="32" spans="1:17">
      <c r="A32" s="525" t="s">
        <v>195</v>
      </c>
      <c r="B32" s="525" t="s">
        <v>95</v>
      </c>
      <c r="C32" s="231" t="s">
        <v>225</v>
      </c>
      <c r="D32" s="369">
        <v>8195075.4004877275</v>
      </c>
      <c r="E32" s="369">
        <v>-998701.75835611578</v>
      </c>
      <c r="F32" s="370">
        <v>-0.10862801448210289</v>
      </c>
      <c r="G32" s="377">
        <v>79.644186885222538</v>
      </c>
      <c r="H32" s="377">
        <v>-5.3182592991252875</v>
      </c>
      <c r="I32" s="378">
        <v>2.8429742527320454</v>
      </c>
      <c r="J32" s="378">
        <v>4.2225707602939533E-2</v>
      </c>
      <c r="K32" s="370">
        <v>1.5076579322472899E-2</v>
      </c>
      <c r="L32" s="371">
        <v>23298388.362784363</v>
      </c>
      <c r="M32" s="371">
        <v>-2451069.639088735</v>
      </c>
      <c r="N32" s="370">
        <v>-9.5189174036612201E-2</v>
      </c>
      <c r="O32" s="369">
        <v>5189211.3269131184</v>
      </c>
      <c r="P32" s="369">
        <v>-692725.63145461679</v>
      </c>
      <c r="Q32" s="370">
        <v>-0.11777168581671629</v>
      </c>
    </row>
    <row r="33" spans="1:17">
      <c r="A33" s="525" t="s">
        <v>196</v>
      </c>
      <c r="B33" s="526" t="s">
        <v>224</v>
      </c>
      <c r="C33" s="221" t="s">
        <v>33</v>
      </c>
      <c r="D33" s="365">
        <v>27720606.899580229</v>
      </c>
      <c r="E33" s="365">
        <v>2235390.4626769237</v>
      </c>
      <c r="F33" s="366">
        <v>8.7713222613248668E-2</v>
      </c>
      <c r="G33" s="375">
        <v>18.506185713393485</v>
      </c>
      <c r="H33" s="375">
        <v>0.93709985873249835</v>
      </c>
      <c r="I33" s="376">
        <v>2.3320501177083304</v>
      </c>
      <c r="J33" s="376">
        <v>7.5627860495508514E-4</v>
      </c>
      <c r="K33" s="366">
        <v>3.2440295267367622E-4</v>
      </c>
      <c r="L33" s="367">
        <v>64645844.583112426</v>
      </c>
      <c r="M33" s="367">
        <v>5232316.5155436769</v>
      </c>
      <c r="N33" s="366">
        <v>8.8066079994326585E-2</v>
      </c>
      <c r="O33" s="365">
        <v>13556109.048577312</v>
      </c>
      <c r="P33" s="365">
        <v>1055649.1848517824</v>
      </c>
      <c r="Q33" s="366">
        <v>8.4448827991930028E-2</v>
      </c>
    </row>
    <row r="34" spans="1:17">
      <c r="A34" s="525" t="s">
        <v>196</v>
      </c>
      <c r="B34" s="525" t="s">
        <v>21</v>
      </c>
      <c r="C34" s="231" t="s">
        <v>225</v>
      </c>
      <c r="D34" s="369">
        <v>122070426.91414604</v>
      </c>
      <c r="E34" s="369">
        <v>2498486.435043335</v>
      </c>
      <c r="F34" s="370">
        <v>2.0895257073125693E-2</v>
      </c>
      <c r="G34" s="377">
        <v>81.493814286606451</v>
      </c>
      <c r="H34" s="377">
        <v>-0.93709985873293533</v>
      </c>
      <c r="I34" s="378">
        <v>1.9908167507072736</v>
      </c>
      <c r="J34" s="378">
        <v>-4.0896938735386579E-2</v>
      </c>
      <c r="K34" s="370">
        <v>-2.012928246135184E-2</v>
      </c>
      <c r="L34" s="371">
        <v>243019850.66666993</v>
      </c>
      <c r="M34" s="371">
        <v>83902.322053998709</v>
      </c>
      <c r="N34" s="370">
        <v>3.4536808004626538E-4</v>
      </c>
      <c r="O34" s="369">
        <v>54978745.88913238</v>
      </c>
      <c r="P34" s="369">
        <v>1494832.6115830764</v>
      </c>
      <c r="Q34" s="370">
        <v>2.79492004226728E-2</v>
      </c>
    </row>
    <row r="35" spans="1:17">
      <c r="A35" s="525" t="s">
        <v>196</v>
      </c>
      <c r="B35" s="526" t="s">
        <v>220</v>
      </c>
      <c r="C35" s="221" t="s">
        <v>33</v>
      </c>
      <c r="D35" s="365">
        <v>345813220.83680481</v>
      </c>
      <c r="E35" s="365">
        <v>18931532.244917154</v>
      </c>
      <c r="F35" s="366">
        <v>5.7915548363901184E-2</v>
      </c>
      <c r="G35" s="375">
        <v>17.687669006556163</v>
      </c>
      <c r="H35" s="375">
        <v>0.16287998116809987</v>
      </c>
      <c r="I35" s="376">
        <v>2.3517415347109178</v>
      </c>
      <c r="J35" s="376">
        <v>3.4008146369350012E-2</v>
      </c>
      <c r="K35" s="366">
        <v>1.4673019140343928E-2</v>
      </c>
      <c r="L35" s="367">
        <v>813263314.69407284</v>
      </c>
      <c r="M35" s="367">
        <v>55638711.00718379</v>
      </c>
      <c r="N35" s="366">
        <v>7.3438363453911998E-2</v>
      </c>
      <c r="O35" s="365">
        <v>172177341.64856622</v>
      </c>
      <c r="P35" s="365">
        <v>11584668.001264215</v>
      </c>
      <c r="Q35" s="366">
        <v>7.2136964521225783E-2</v>
      </c>
    </row>
    <row r="36" spans="1:17">
      <c r="A36" s="525" t="s">
        <v>196</v>
      </c>
      <c r="B36" s="525" t="s">
        <v>94</v>
      </c>
      <c r="C36" s="231" t="s">
        <v>225</v>
      </c>
      <c r="D36" s="369">
        <v>1609295848.1344116</v>
      </c>
      <c r="E36" s="369">
        <v>70924333.858459949</v>
      </c>
      <c r="F36" s="370">
        <v>4.6103514788390455E-2</v>
      </c>
      <c r="G36" s="377">
        <v>82.312330993439744</v>
      </c>
      <c r="H36" s="377">
        <v>-0.16287998117060454</v>
      </c>
      <c r="I36" s="378">
        <v>2.0224725239299288</v>
      </c>
      <c r="J36" s="378">
        <v>-3.1693303336040035E-2</v>
      </c>
      <c r="K36" s="370">
        <v>-1.5428794947009142E-2</v>
      </c>
      <c r="L36" s="371">
        <v>3254756635.7263589</v>
      </c>
      <c r="M36" s="371">
        <v>94686441.461297512</v>
      </c>
      <c r="N36" s="370">
        <v>2.9963398165374858E-2</v>
      </c>
      <c r="O36" s="369">
        <v>729805323.20524693</v>
      </c>
      <c r="P36" s="369">
        <v>36439631.160909295</v>
      </c>
      <c r="Q36" s="370">
        <v>5.2554707536033009E-2</v>
      </c>
    </row>
    <row r="37" spans="1:17">
      <c r="A37" s="525" t="s">
        <v>196</v>
      </c>
      <c r="B37" s="526" t="s">
        <v>226</v>
      </c>
      <c r="C37" s="221" t="s">
        <v>33</v>
      </c>
      <c r="D37" s="365">
        <v>121975728.09232035</v>
      </c>
      <c r="E37" s="365">
        <v>9013340.803554073</v>
      </c>
      <c r="F37" s="366">
        <v>7.9790636687884678E-2</v>
      </c>
      <c r="G37" s="375">
        <v>18.651674913080122</v>
      </c>
      <c r="H37" s="375">
        <v>0.59085931724086294</v>
      </c>
      <c r="I37" s="376">
        <v>2.3234398851775793</v>
      </c>
      <c r="J37" s="376">
        <v>5.3691668155355643E-3</v>
      </c>
      <c r="K37" s="366">
        <v>2.3162221812324324E-3</v>
      </c>
      <c r="L37" s="367">
        <v>283403271.67327243</v>
      </c>
      <c r="M37" s="367">
        <v>21548469.422910601</v>
      </c>
      <c r="N37" s="366">
        <v>8.2291671711668318E-2</v>
      </c>
      <c r="O37" s="365">
        <v>60101691.960415468</v>
      </c>
      <c r="P37" s="365">
        <v>4641633.0243653655</v>
      </c>
      <c r="Q37" s="366">
        <v>8.369325805653291E-2</v>
      </c>
    </row>
    <row r="38" spans="1:17">
      <c r="A38" s="525" t="s">
        <v>196</v>
      </c>
      <c r="B38" s="525" t="s">
        <v>95</v>
      </c>
      <c r="C38" s="231" t="s">
        <v>225</v>
      </c>
      <c r="D38" s="369">
        <v>531990892.38947302</v>
      </c>
      <c r="E38" s="369">
        <v>19497653.439575195</v>
      </c>
      <c r="F38" s="370">
        <v>3.8044703730191684E-2</v>
      </c>
      <c r="G38" s="377">
        <v>81.348325086920042</v>
      </c>
      <c r="H38" s="377">
        <v>-0.59085931724111163</v>
      </c>
      <c r="I38" s="378">
        <v>1.9880785880359595</v>
      </c>
      <c r="J38" s="378">
        <v>-4.8380691820269162E-2</v>
      </c>
      <c r="K38" s="370">
        <v>-2.3757259621554904E-2</v>
      </c>
      <c r="L38" s="371">
        <v>1057639702.1896536</v>
      </c>
      <c r="M38" s="371">
        <v>13968089.866558671</v>
      </c>
      <c r="N38" s="370">
        <v>1.3383606204893589E-2</v>
      </c>
      <c r="O38" s="369">
        <v>239373325.05043781</v>
      </c>
      <c r="P38" s="369">
        <v>11524286.392894477</v>
      </c>
      <c r="Q38" s="370">
        <v>5.057860441630152E-2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I56" sqref="I56"/>
    </sheetView>
  </sheetViews>
  <sheetFormatPr defaultRowHeight="13.2"/>
  <cols>
    <col min="1" max="1" width="29.5546875" customWidth="1"/>
    <col min="2" max="2" width="39" customWidth="1"/>
    <col min="3" max="3" width="26.44140625" customWidth="1"/>
    <col min="4" max="4" width="13" customWidth="1"/>
    <col min="5" max="5" width="9.77734375" customWidth="1"/>
    <col min="6" max="6" width="10.44140625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9.77734375" customWidth="1"/>
    <col min="17" max="17" width="10.21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5" t="s">
        <v>224</v>
      </c>
      <c r="C9" s="221" t="s">
        <v>37</v>
      </c>
      <c r="D9" s="365">
        <v>10615081.307469195</v>
      </c>
      <c r="E9" s="365">
        <v>-426993.04903965257</v>
      </c>
      <c r="F9" s="366">
        <v>-3.8669640798783225E-2</v>
      </c>
      <c r="G9" s="375">
        <v>3.2802109706414431</v>
      </c>
      <c r="H9" s="375">
        <v>-0.10779833446680787</v>
      </c>
      <c r="I9" s="376">
        <v>5.2788501128019547</v>
      </c>
      <c r="J9" s="376">
        <v>-0.35738268485235114</v>
      </c>
      <c r="K9" s="366">
        <v>-6.3408077288980527E-2</v>
      </c>
      <c r="L9" s="367">
        <v>56035423.157335684</v>
      </c>
      <c r="M9" s="367">
        <v>-6200278.4849570468</v>
      </c>
      <c r="N9" s="366">
        <v>-9.9625750515257336E-2</v>
      </c>
      <c r="O9" s="365">
        <v>14539282.412763972</v>
      </c>
      <c r="P9" s="365">
        <v>-1016989.5467572808</v>
      </c>
      <c r="Q9" s="366">
        <v>-6.5374888623930871E-2</v>
      </c>
    </row>
    <row r="10" spans="1:17">
      <c r="A10" s="525" t="s">
        <v>178</v>
      </c>
      <c r="B10" s="525" t="s">
        <v>96</v>
      </c>
      <c r="C10" s="225" t="s">
        <v>227</v>
      </c>
      <c r="D10" s="369">
        <v>2511532.3897323878</v>
      </c>
      <c r="E10" s="369">
        <v>306883.56185308751</v>
      </c>
      <c r="F10" s="370">
        <v>0.13919838750386632</v>
      </c>
      <c r="G10" s="377">
        <v>0.77609919879979283</v>
      </c>
      <c r="H10" s="377">
        <v>9.9652862523476826E-2</v>
      </c>
      <c r="I10" s="378">
        <v>1.9978048055194162</v>
      </c>
      <c r="J10" s="378">
        <v>-0.20904728721224353</v>
      </c>
      <c r="K10" s="370">
        <v>-9.4726460328151435E-2</v>
      </c>
      <c r="L10" s="371">
        <v>5017551.4774250276</v>
      </c>
      <c r="M10" s="371">
        <v>152217.59788119327</v>
      </c>
      <c r="N10" s="370">
        <v>3.1286156644087279E-2</v>
      </c>
      <c r="O10" s="369">
        <v>1063398.2113054646</v>
      </c>
      <c r="P10" s="369">
        <v>71416.736907378887</v>
      </c>
      <c r="Q10" s="370">
        <v>7.1994022822566436E-2</v>
      </c>
    </row>
    <row r="11" spans="1:17">
      <c r="A11" s="525" t="s">
        <v>178</v>
      </c>
      <c r="B11" s="525" t="s">
        <v>96</v>
      </c>
      <c r="C11" s="221" t="s">
        <v>228</v>
      </c>
      <c r="D11" s="365">
        <v>125031315.43458806</v>
      </c>
      <c r="E11" s="365">
        <v>1420176.4027448297</v>
      </c>
      <c r="F11" s="366">
        <v>1.148906493272407E-2</v>
      </c>
      <c r="G11" s="375">
        <v>38.636453238816294</v>
      </c>
      <c r="H11" s="375">
        <v>0.7091874250290644</v>
      </c>
      <c r="I11" s="376">
        <v>2.2512067685409991</v>
      </c>
      <c r="J11" s="376">
        <v>-7.7575505316753279E-2</v>
      </c>
      <c r="K11" s="366">
        <v>-3.3311617916193303E-2</v>
      </c>
      <c r="L11" s="367">
        <v>281471343.58592933</v>
      </c>
      <c r="M11" s="367">
        <v>-6392085.8427932858</v>
      </c>
      <c r="N11" s="366">
        <v>-2.2205272324722372E-2</v>
      </c>
      <c r="O11" s="365">
        <v>65131274.539929636</v>
      </c>
      <c r="P11" s="365">
        <v>739866.68901570141</v>
      </c>
      <c r="Q11" s="366">
        <v>1.1490146181129042E-2</v>
      </c>
    </row>
    <row r="12" spans="1:17">
      <c r="A12" s="525" t="s">
        <v>178</v>
      </c>
      <c r="B12" s="525" t="s">
        <v>96</v>
      </c>
      <c r="C12" s="225" t="s">
        <v>229</v>
      </c>
      <c r="D12" s="369">
        <v>7580526.9890461974</v>
      </c>
      <c r="E12" s="369">
        <v>3024655.4854451669</v>
      </c>
      <c r="F12" s="370">
        <v>0.66390272049034593</v>
      </c>
      <c r="G12" s="377">
        <v>2.3424905634228503</v>
      </c>
      <c r="H12" s="377">
        <v>0.94462504026783556</v>
      </c>
      <c r="I12" s="378">
        <v>2.8599022712346804</v>
      </c>
      <c r="J12" s="378">
        <v>0.31736375318103471</v>
      </c>
      <c r="K12" s="370">
        <v>0.12482161073570747</v>
      </c>
      <c r="L12" s="371">
        <v>21679566.353129014</v>
      </c>
      <c r="M12" s="371">
        <v>10096087.571920415</v>
      </c>
      <c r="N12" s="370">
        <v>0.87159373816947661</v>
      </c>
      <c r="O12" s="369">
        <v>4352053.0498139933</v>
      </c>
      <c r="P12" s="369">
        <v>1906230.1555973957</v>
      </c>
      <c r="Q12" s="370">
        <v>0.77938192503834802</v>
      </c>
    </row>
    <row r="13" spans="1:17">
      <c r="A13" s="525" t="s">
        <v>178</v>
      </c>
      <c r="B13" s="525" t="s">
        <v>96</v>
      </c>
      <c r="C13" s="221" t="s">
        <v>230</v>
      </c>
      <c r="D13" s="365">
        <v>114244.05804567842</v>
      </c>
      <c r="E13" s="365">
        <v>2796.2669332941878</v>
      </c>
      <c r="F13" s="366">
        <v>2.5090375550596827E-2</v>
      </c>
      <c r="G13" s="375">
        <v>3.5303037412285E-2</v>
      </c>
      <c r="H13" s="375">
        <v>1.1078181870180573E-3</v>
      </c>
      <c r="I13" s="376">
        <v>3.5139755856773971</v>
      </c>
      <c r="J13" s="376">
        <v>0.2253337055932132</v>
      </c>
      <c r="K13" s="366">
        <v>6.8518772736496633E-2</v>
      </c>
      <c r="L13" s="367">
        <v>401450.83078122541</v>
      </c>
      <c r="M13" s="367">
        <v>34938.957486164698</v>
      </c>
      <c r="N13" s="366">
        <v>9.5328310027318161E-2</v>
      </c>
      <c r="O13" s="365">
        <v>105829.03209376315</v>
      </c>
      <c r="P13" s="365">
        <v>6434.0498766321689</v>
      </c>
      <c r="Q13" s="366">
        <v>6.4732139722876711E-2</v>
      </c>
    </row>
    <row r="14" spans="1:17">
      <c r="A14" s="525" t="s">
        <v>178</v>
      </c>
      <c r="B14" s="525" t="s">
        <v>96</v>
      </c>
      <c r="C14" s="225" t="s">
        <v>231</v>
      </c>
      <c r="D14" s="369">
        <v>174076026.08508441</v>
      </c>
      <c r="E14" s="369">
        <v>-6381210.1481039822</v>
      </c>
      <c r="F14" s="370">
        <v>-3.5361342561282094E-2</v>
      </c>
      <c r="G14" s="377">
        <v>53.791965784395572</v>
      </c>
      <c r="H14" s="377">
        <v>-1.57723168634692</v>
      </c>
      <c r="I14" s="378">
        <v>2.049973044522214</v>
      </c>
      <c r="J14" s="378">
        <v>3.490576485825736E-2</v>
      </c>
      <c r="K14" s="370">
        <v>1.7322381843289339E-2</v>
      </c>
      <c r="L14" s="371">
        <v>356851161.17196882</v>
      </c>
      <c r="M14" s="371">
        <v>-6782310.940118134</v>
      </c>
      <c r="N14" s="370">
        <v>-1.8651503396330753E-2</v>
      </c>
      <c r="O14" s="369">
        <v>79307955.212687641</v>
      </c>
      <c r="P14" s="369">
        <v>-1310472.3836867213</v>
      </c>
      <c r="Q14" s="370">
        <v>-1.6255246136128523E-2</v>
      </c>
    </row>
    <row r="15" spans="1:17">
      <c r="A15" s="525" t="s">
        <v>178</v>
      </c>
      <c r="B15" s="525" t="s">
        <v>96</v>
      </c>
      <c r="C15" s="221" t="s">
        <v>232</v>
      </c>
      <c r="D15" s="365">
        <v>3291721.1502667661</v>
      </c>
      <c r="E15" s="365">
        <v>-209836.79480881337</v>
      </c>
      <c r="F15" s="366">
        <v>-5.9926694945579187E-2</v>
      </c>
      <c r="G15" s="375">
        <v>1.0171886127523051</v>
      </c>
      <c r="H15" s="375">
        <v>-5.7184780984068206E-2</v>
      </c>
      <c r="I15" s="376">
        <v>4.4004726114801676</v>
      </c>
      <c r="J15" s="376">
        <v>0.34270780954275182</v>
      </c>
      <c r="K15" s="366">
        <v>8.4457287760769911E-2</v>
      </c>
      <c r="L15" s="367">
        <v>14485128.766378898</v>
      </c>
      <c r="M15" s="367">
        <v>276630.18490690365</v>
      </c>
      <c r="N15" s="366">
        <v>1.9469346695620029E-2</v>
      </c>
      <c r="O15" s="365">
        <v>1953026.8118419084</v>
      </c>
      <c r="P15" s="365">
        <v>-148230.6698796493</v>
      </c>
      <c r="Q15" s="366">
        <v>-7.0543791595784874E-2</v>
      </c>
    </row>
    <row r="16" spans="1:17">
      <c r="A16" s="525" t="s">
        <v>178</v>
      </c>
      <c r="B16" s="525" t="s">
        <v>96</v>
      </c>
      <c r="C16" s="225" t="s">
        <v>233</v>
      </c>
      <c r="D16" s="369">
        <v>26936.047780692577</v>
      </c>
      <c r="E16" s="369">
        <v>-2826.7721224427223</v>
      </c>
      <c r="F16" s="370">
        <v>-9.4976622902084029E-2</v>
      </c>
      <c r="G16" s="377">
        <v>8.3236215415306465E-3</v>
      </c>
      <c r="H16" s="377">
        <v>-8.0842263082582522E-4</v>
      </c>
      <c r="I16" s="378">
        <v>3.5790423518446186</v>
      </c>
      <c r="J16" s="378">
        <v>5.9955539294413551E-2</v>
      </c>
      <c r="K16" s="370">
        <v>1.7037243605526484E-2</v>
      </c>
      <c r="L16" s="371">
        <v>96405.25579840898</v>
      </c>
      <c r="M16" s="371">
        <v>-8332.6912270212197</v>
      </c>
      <c r="N16" s="370">
        <v>-7.955751915777054E-2</v>
      </c>
      <c r="O16" s="369">
        <v>28330.986099481583</v>
      </c>
      <c r="P16" s="369">
        <v>-3227.0755672454834</v>
      </c>
      <c r="Q16" s="370">
        <v>-0.10225835798552606</v>
      </c>
    </row>
    <row r="17" spans="1:17">
      <c r="A17" s="525" t="s">
        <v>178</v>
      </c>
      <c r="B17" s="525" t="s">
        <v>220</v>
      </c>
      <c r="C17" s="221" t="s">
        <v>37</v>
      </c>
      <c r="D17" s="365">
        <v>155942780.20146385</v>
      </c>
      <c r="E17" s="365">
        <v>-396000.12594327331</v>
      </c>
      <c r="F17" s="366">
        <v>-2.5329615922163626E-3</v>
      </c>
      <c r="G17" s="375">
        <v>3.6294342317583421</v>
      </c>
      <c r="H17" s="375">
        <v>-6.3637842931908217E-2</v>
      </c>
      <c r="I17" s="376">
        <v>5.4071733134558659</v>
      </c>
      <c r="J17" s="376">
        <v>-0.25449078756980459</v>
      </c>
      <c r="K17" s="366">
        <v>-4.4949820941108269E-2</v>
      </c>
      <c r="L17" s="367">
        <v>843209639.53146911</v>
      </c>
      <c r="M17" s="367">
        <v>-41928020.646350145</v>
      </c>
      <c r="N17" s="366">
        <v>-4.7368926363303802E-2</v>
      </c>
      <c r="O17" s="365">
        <v>216014488.01404113</v>
      </c>
      <c r="P17" s="365">
        <v>292744.38807559013</v>
      </c>
      <c r="Q17" s="366">
        <v>1.3570462724572271E-3</v>
      </c>
    </row>
    <row r="18" spans="1:17">
      <c r="A18" s="525" t="s">
        <v>178</v>
      </c>
      <c r="B18" s="525" t="s">
        <v>168</v>
      </c>
      <c r="C18" s="225" t="s">
        <v>227</v>
      </c>
      <c r="D18" s="369">
        <v>31604982.431859665</v>
      </c>
      <c r="E18" s="369">
        <v>2963397.9580950215</v>
      </c>
      <c r="F18" s="370">
        <v>0.10346487502496447</v>
      </c>
      <c r="G18" s="377">
        <v>0.73557881284481363</v>
      </c>
      <c r="H18" s="377">
        <v>5.9000451587130187E-2</v>
      </c>
      <c r="I18" s="378">
        <v>2.081914918452056</v>
      </c>
      <c r="J18" s="378">
        <v>-0.12473547536886143</v>
      </c>
      <c r="K18" s="370">
        <v>-5.652706732255678E-2</v>
      </c>
      <c r="L18" s="371">
        <v>65798884.422303773</v>
      </c>
      <c r="M18" s="371">
        <v>2596920.7636159509</v>
      </c>
      <c r="N18" s="370">
        <v>4.1089241746351576E-2</v>
      </c>
      <c r="O18" s="369">
        <v>13755844.975791899</v>
      </c>
      <c r="P18" s="369">
        <v>586081.01482574083</v>
      </c>
      <c r="Q18" s="370">
        <v>4.4502013594383723E-2</v>
      </c>
    </row>
    <row r="19" spans="1:17">
      <c r="A19" s="525" t="s">
        <v>178</v>
      </c>
      <c r="B19" s="525" t="s">
        <v>168</v>
      </c>
      <c r="C19" s="221" t="s">
        <v>228</v>
      </c>
      <c r="D19" s="365">
        <v>1631472896.3626864</v>
      </c>
      <c r="E19" s="365">
        <v>41131102.466062069</v>
      </c>
      <c r="F19" s="366">
        <v>2.5863058258239851E-2</v>
      </c>
      <c r="G19" s="375">
        <v>37.971129991365132</v>
      </c>
      <c r="H19" s="375">
        <v>0.40369562893390309</v>
      </c>
      <c r="I19" s="376">
        <v>2.3267575836091243</v>
      </c>
      <c r="J19" s="376">
        <v>1.9066535259267603E-2</v>
      </c>
      <c r="K19" s="366">
        <v>8.2621697878064605E-3</v>
      </c>
      <c r="L19" s="367">
        <v>3796041934.0646234</v>
      </c>
      <c r="M19" s="367">
        <v>126024412.47273064</v>
      </c>
      <c r="N19" s="366">
        <v>3.4338913024607787E-2</v>
      </c>
      <c r="O19" s="365">
        <v>856936732.21592033</v>
      </c>
      <c r="P19" s="365">
        <v>29733878.95637548</v>
      </c>
      <c r="Q19" s="366">
        <v>3.5945087518993502E-2</v>
      </c>
    </row>
    <row r="20" spans="1:17">
      <c r="A20" s="525" t="s">
        <v>178</v>
      </c>
      <c r="B20" s="525" t="s">
        <v>168</v>
      </c>
      <c r="C20" s="225" t="s">
        <v>229</v>
      </c>
      <c r="D20" s="369">
        <v>78440617.887008905</v>
      </c>
      <c r="E20" s="369">
        <v>40622547.614227995</v>
      </c>
      <c r="F20" s="370">
        <v>1.0741570715062523</v>
      </c>
      <c r="G20" s="377">
        <v>1.8256379894701491</v>
      </c>
      <c r="H20" s="377">
        <v>0.93229048509156598</v>
      </c>
      <c r="I20" s="378">
        <v>2.6467893530264757</v>
      </c>
      <c r="J20" s="378">
        <v>-4.8210774254855426E-2</v>
      </c>
      <c r="K20" s="370">
        <v>-1.7888969194034737E-2</v>
      </c>
      <c r="L20" s="371">
        <v>207615792.26815328</v>
      </c>
      <c r="M20" s="371">
        <v>105696088.0694744</v>
      </c>
      <c r="N20" s="370">
        <v>1.0370525395504873</v>
      </c>
      <c r="O20" s="369">
        <v>40949553.571066618</v>
      </c>
      <c r="P20" s="369">
        <v>19078675.654020153</v>
      </c>
      <c r="Q20" s="370">
        <v>0.87233241054077526</v>
      </c>
    </row>
    <row r="21" spans="1:17">
      <c r="A21" s="525" t="s">
        <v>178</v>
      </c>
      <c r="B21" s="525" t="s">
        <v>168</v>
      </c>
      <c r="C21" s="221" t="s">
        <v>230</v>
      </c>
      <c r="D21" s="365">
        <v>1629784.7871775068</v>
      </c>
      <c r="E21" s="365">
        <v>317924.23349551414</v>
      </c>
      <c r="F21" s="366">
        <v>0.2423460577446267</v>
      </c>
      <c r="G21" s="375">
        <v>3.7931840700410321E-2</v>
      </c>
      <c r="H21" s="375">
        <v>6.9427568240706741E-3</v>
      </c>
      <c r="I21" s="376">
        <v>3.4238336561656304</v>
      </c>
      <c r="J21" s="376">
        <v>0.1816450309180726</v>
      </c>
      <c r="K21" s="366">
        <v>5.6025435874880063E-2</v>
      </c>
      <c r="L21" s="367">
        <v>5580112.0066450872</v>
      </c>
      <c r="M21" s="367">
        <v>1326812.641586367</v>
      </c>
      <c r="N21" s="366">
        <v>0.31194903713720828</v>
      </c>
      <c r="O21" s="365">
        <v>1450356.935746568</v>
      </c>
      <c r="P21" s="365">
        <v>243638.43160541821</v>
      </c>
      <c r="Q21" s="366">
        <v>0.20190162889631122</v>
      </c>
    </row>
    <row r="22" spans="1:17">
      <c r="A22" s="525" t="s">
        <v>178</v>
      </c>
      <c r="B22" s="525" t="s">
        <v>168</v>
      </c>
      <c r="C22" s="225" t="s">
        <v>231</v>
      </c>
      <c r="D22" s="369">
        <v>2347605510.7908063</v>
      </c>
      <c r="E22" s="369">
        <v>-19670277.913001537</v>
      </c>
      <c r="F22" s="370">
        <v>-8.3092464371343558E-3</v>
      </c>
      <c r="G22" s="377">
        <v>54.63850133055854</v>
      </c>
      <c r="H22" s="377">
        <v>-1.2818537473283982</v>
      </c>
      <c r="I22" s="378">
        <v>2.039472082196276</v>
      </c>
      <c r="J22" s="378">
        <v>1.5673080348914681E-3</v>
      </c>
      <c r="K22" s="370">
        <v>7.6907815063951104E-4</v>
      </c>
      <c r="L22" s="371">
        <v>4787875899.2679777</v>
      </c>
      <c r="M22" s="371">
        <v>-36406732.288168907</v>
      </c>
      <c r="N22" s="370">
        <v>-7.5465587463778745E-3</v>
      </c>
      <c r="O22" s="369">
        <v>1064847250.337894</v>
      </c>
      <c r="P22" s="369">
        <v>-3134012.3356115818</v>
      </c>
      <c r="Q22" s="370">
        <v>-2.9345199631743784E-3</v>
      </c>
    </row>
    <row r="23" spans="1:17">
      <c r="A23" s="525" t="s">
        <v>178</v>
      </c>
      <c r="B23" s="525" t="s">
        <v>168</v>
      </c>
      <c r="C23" s="221" t="s">
        <v>232</v>
      </c>
      <c r="D23" s="365">
        <v>44447389.820708379</v>
      </c>
      <c r="E23" s="365">
        <v>-3757379.8022040948</v>
      </c>
      <c r="F23" s="366">
        <v>-7.7946224649482698E-2</v>
      </c>
      <c r="G23" s="375">
        <v>1.0344748113325735</v>
      </c>
      <c r="H23" s="375">
        <v>-0.10422979022843992</v>
      </c>
      <c r="I23" s="376">
        <v>4.198100740009048</v>
      </c>
      <c r="J23" s="376">
        <v>0.35324226270596659</v>
      </c>
      <c r="K23" s="366">
        <v>9.1873931066961692E-2</v>
      </c>
      <c r="L23" s="367">
        <v>186594620.09778649</v>
      </c>
      <c r="M23" s="367">
        <v>1254102.9666894078</v>
      </c>
      <c r="N23" s="366">
        <v>6.7664803471026358E-3</v>
      </c>
      <c r="O23" s="365">
        <v>26955384.10846696</v>
      </c>
      <c r="P23" s="365">
        <v>-1413843.5971752331</v>
      </c>
      <c r="Q23" s="366">
        <v>-4.9837225455878091E-2</v>
      </c>
    </row>
    <row r="24" spans="1:17">
      <c r="A24" s="525" t="s">
        <v>178</v>
      </c>
      <c r="B24" s="525" t="s">
        <v>168</v>
      </c>
      <c r="C24" s="225" t="s">
        <v>233</v>
      </c>
      <c r="D24" s="369">
        <v>372473.3700525348</v>
      </c>
      <c r="E24" s="369">
        <v>-1661.4410704533802</v>
      </c>
      <c r="F24" s="370">
        <v>-4.4407550996563641E-3</v>
      </c>
      <c r="G24" s="377">
        <v>8.6689976794089001E-3</v>
      </c>
      <c r="H24" s="377">
        <v>-1.6890434486317718E-4</v>
      </c>
      <c r="I24" s="378">
        <v>3.6258807290282076</v>
      </c>
      <c r="J24" s="378">
        <v>0.3275548849266019</v>
      </c>
      <c r="K24" s="370">
        <v>9.9309437699240097E-2</v>
      </c>
      <c r="L24" s="371">
        <v>1350544.0145496782</v>
      </c>
      <c r="M24" s="371">
        <v>116525.49784465344</v>
      </c>
      <c r="N24" s="370">
        <v>9.4427673707676837E-2</v>
      </c>
      <c r="O24" s="369">
        <v>396296.19016620633</v>
      </c>
      <c r="P24" s="369">
        <v>-11160.948312975757</v>
      </c>
      <c r="Q24" s="370">
        <v>-2.7391711321179849E-2</v>
      </c>
    </row>
    <row r="25" spans="1:17">
      <c r="A25" s="525" t="s">
        <v>178</v>
      </c>
      <c r="B25" s="525" t="s">
        <v>223</v>
      </c>
      <c r="C25" s="221" t="s">
        <v>37</v>
      </c>
      <c r="D25" s="365">
        <v>44604594.800568171</v>
      </c>
      <c r="E25" s="365">
        <v>-118626.3042467162</v>
      </c>
      <c r="F25" s="366">
        <v>-2.652454392064013E-3</v>
      </c>
      <c r="G25" s="375">
        <v>3.1536576363797399</v>
      </c>
      <c r="H25" s="375">
        <v>-1.8871905646980824E-2</v>
      </c>
      <c r="I25" s="376">
        <v>5.3245099675489893</v>
      </c>
      <c r="J25" s="376">
        <v>-0.41315525220347826</v>
      </c>
      <c r="K25" s="366">
        <v>-7.2007556450165711E-2</v>
      </c>
      <c r="L25" s="367">
        <v>237497609.61410904</v>
      </c>
      <c r="M25" s="367">
        <v>-19109260.634286851</v>
      </c>
      <c r="N25" s="366">
        <v>-7.4469014082861676E-2</v>
      </c>
      <c r="O25" s="365">
        <v>60944081.675735302</v>
      </c>
      <c r="P25" s="365">
        <v>-1385559.4189600572</v>
      </c>
      <c r="Q25" s="366">
        <v>-2.2229542712351297E-2</v>
      </c>
    </row>
    <row r="26" spans="1:17">
      <c r="A26" s="525" t="s">
        <v>178</v>
      </c>
      <c r="B26" s="525" t="s">
        <v>169</v>
      </c>
      <c r="C26" s="225" t="s">
        <v>227</v>
      </c>
      <c r="D26" s="369">
        <v>10921444.297048301</v>
      </c>
      <c r="E26" s="369">
        <v>1390915.7467276324</v>
      </c>
      <c r="F26" s="370">
        <v>0.14594319080874407</v>
      </c>
      <c r="G26" s="377">
        <v>0.77217372698212727</v>
      </c>
      <c r="H26" s="377">
        <v>9.6106962780158178E-2</v>
      </c>
      <c r="I26" s="378">
        <v>1.9844464841400429</v>
      </c>
      <c r="J26" s="378">
        <v>-0.22391739218134266</v>
      </c>
      <c r="K26" s="370">
        <v>-0.10139515257527955</v>
      </c>
      <c r="L26" s="371">
        <v>21673021.737008821</v>
      </c>
      <c r="M26" s="371">
        <v>626146.76423103362</v>
      </c>
      <c r="N26" s="370">
        <v>2.9750106134088662E-2</v>
      </c>
      <c r="O26" s="369">
        <v>4549161.6760067241</v>
      </c>
      <c r="P26" s="369">
        <v>264071.63580753654</v>
      </c>
      <c r="Q26" s="370">
        <v>6.1625691252747042E-2</v>
      </c>
    </row>
    <row r="27" spans="1:17">
      <c r="A27" s="525" t="s">
        <v>178</v>
      </c>
      <c r="B27" s="525" t="s">
        <v>169</v>
      </c>
      <c r="C27" s="221" t="s">
        <v>228</v>
      </c>
      <c r="D27" s="365">
        <v>539855398.07190299</v>
      </c>
      <c r="E27" s="365">
        <v>13636206.19655931</v>
      </c>
      <c r="F27" s="366">
        <v>2.5913547827783517E-2</v>
      </c>
      <c r="G27" s="375">
        <v>38.169141683327091</v>
      </c>
      <c r="H27" s="375">
        <v>0.84074961842228646</v>
      </c>
      <c r="I27" s="376">
        <v>2.2698602269590067</v>
      </c>
      <c r="J27" s="376">
        <v>-5.2117860166013497E-2</v>
      </c>
      <c r="K27" s="366">
        <v>-2.2445457368869375E-2</v>
      </c>
      <c r="L27" s="367">
        <v>1225396296.3925347</v>
      </c>
      <c r="M27" s="367">
        <v>3526863.8333501816</v>
      </c>
      <c r="N27" s="366">
        <v>2.8864490258695037E-3</v>
      </c>
      <c r="O27" s="365">
        <v>281543445.96912885</v>
      </c>
      <c r="P27" s="365">
        <v>8104450.2462207079</v>
      </c>
      <c r="Q27" s="366">
        <v>2.9638970201724357E-2</v>
      </c>
    </row>
    <row r="28" spans="1:17">
      <c r="A28" s="525" t="s">
        <v>178</v>
      </c>
      <c r="B28" s="525" t="s">
        <v>169</v>
      </c>
      <c r="C28" s="225" t="s">
        <v>229</v>
      </c>
      <c r="D28" s="369">
        <v>32304290.194299519</v>
      </c>
      <c r="E28" s="369">
        <v>13974331.019240063</v>
      </c>
      <c r="F28" s="370">
        <v>0.76237654900258311</v>
      </c>
      <c r="G28" s="377">
        <v>2.2839949990484416</v>
      </c>
      <c r="H28" s="377">
        <v>0.98372333814253254</v>
      </c>
      <c r="I28" s="378">
        <v>2.7789934065205348</v>
      </c>
      <c r="J28" s="378">
        <v>0.22140770267655929</v>
      </c>
      <c r="K28" s="370">
        <v>8.6569025758859247E-2</v>
      </c>
      <c r="L28" s="371">
        <v>89773409.452284336</v>
      </c>
      <c r="M28" s="371">
        <v>42892967.914108559</v>
      </c>
      <c r="N28" s="370">
        <v>0.91494376986999726</v>
      </c>
      <c r="O28" s="369">
        <v>17954746.816220511</v>
      </c>
      <c r="P28" s="369">
        <v>8168373.8515329529</v>
      </c>
      <c r="Q28" s="370">
        <v>0.83466815346268974</v>
      </c>
    </row>
    <row r="29" spans="1:17">
      <c r="A29" s="525" t="s">
        <v>178</v>
      </c>
      <c r="B29" s="525" t="s">
        <v>169</v>
      </c>
      <c r="C29" s="221" t="s">
        <v>230</v>
      </c>
      <c r="D29" s="365">
        <v>524253.59702973533</v>
      </c>
      <c r="E29" s="365">
        <v>35776.791346128273</v>
      </c>
      <c r="F29" s="366">
        <v>7.3241535585420153E-2</v>
      </c>
      <c r="G29" s="375">
        <v>3.7066054900050611E-2</v>
      </c>
      <c r="H29" s="375">
        <v>2.4149931396702032E-3</v>
      </c>
      <c r="I29" s="376">
        <v>3.485755409543454</v>
      </c>
      <c r="J29" s="376">
        <v>0.25247392434980664</v>
      </c>
      <c r="K29" s="366">
        <v>7.8085971019218423E-2</v>
      </c>
      <c r="L29" s="367">
        <v>1827419.8118190139</v>
      </c>
      <c r="M29" s="367">
        <v>248036.80005567218</v>
      </c>
      <c r="N29" s="366">
        <v>0.1570466430297647</v>
      </c>
      <c r="O29" s="365">
        <v>474889.77470408438</v>
      </c>
      <c r="P29" s="365">
        <v>39388.919294047053</v>
      </c>
      <c r="Q29" s="366">
        <v>9.0445102012397166E-2</v>
      </c>
    </row>
    <row r="30" spans="1:17">
      <c r="A30" s="525" t="s">
        <v>178</v>
      </c>
      <c r="B30" s="525" t="s">
        <v>169</v>
      </c>
      <c r="C30" s="225" t="s">
        <v>231</v>
      </c>
      <c r="D30" s="369">
        <v>769865936.26314366</v>
      </c>
      <c r="E30" s="369">
        <v>-23185245.195184231</v>
      </c>
      <c r="F30" s="370">
        <v>-2.9235496695874396E-2</v>
      </c>
      <c r="G30" s="377">
        <v>54.43146832159934</v>
      </c>
      <c r="H30" s="377">
        <v>-1.8251750811467389</v>
      </c>
      <c r="I30" s="378">
        <v>2.0560648347192467</v>
      </c>
      <c r="J30" s="378">
        <v>3.4597899529348108E-2</v>
      </c>
      <c r="K30" s="370">
        <v>1.7115243849436471E-2</v>
      </c>
      <c r="L30" s="371">
        <v>1582894278.9988587</v>
      </c>
      <c r="M30" s="371">
        <v>-20232462.232435465</v>
      </c>
      <c r="N30" s="370">
        <v>-1.2620625501447104E-2</v>
      </c>
      <c r="O30" s="369">
        <v>350973703.90398824</v>
      </c>
      <c r="P30" s="369">
        <v>-4045590.2026677132</v>
      </c>
      <c r="Q30" s="370">
        <v>-1.139540940400925E-2</v>
      </c>
    </row>
    <row r="31" spans="1:17">
      <c r="A31" s="525" t="s">
        <v>178</v>
      </c>
      <c r="B31" s="525" t="s">
        <v>169</v>
      </c>
      <c r="C31" s="221" t="s">
        <v>232</v>
      </c>
      <c r="D31" s="365">
        <v>14466302.618263213</v>
      </c>
      <c r="E31" s="365">
        <v>-1101807.7522407752</v>
      </c>
      <c r="F31" s="366">
        <v>-7.0773377501762033E-2</v>
      </c>
      <c r="G31" s="375">
        <v>1.0228041735665512</v>
      </c>
      <c r="H31" s="375">
        <v>-8.1550317095104408E-2</v>
      </c>
      <c r="I31" s="376">
        <v>4.3041273105442457</v>
      </c>
      <c r="J31" s="376">
        <v>0.32238863466344192</v>
      </c>
      <c r="K31" s="366">
        <v>8.0966798905286283E-2</v>
      </c>
      <c r="L31" s="367">
        <v>62264808.181864426</v>
      </c>
      <c r="M31" s="367">
        <v>276661.00924766809</v>
      </c>
      <c r="N31" s="366">
        <v>4.4631275794912448E-3</v>
      </c>
      <c r="O31" s="365">
        <v>8675820.0051466022</v>
      </c>
      <c r="P31" s="365">
        <v>-525518.41619662382</v>
      </c>
      <c r="Q31" s="366">
        <v>-5.7113258107933801E-2</v>
      </c>
    </row>
    <row r="32" spans="1:17">
      <c r="A32" s="525" t="s">
        <v>178</v>
      </c>
      <c r="B32" s="525" t="s">
        <v>169</v>
      </c>
      <c r="C32" s="225" t="s">
        <v>233</v>
      </c>
      <c r="D32" s="369">
        <v>108038.69690793753</v>
      </c>
      <c r="E32" s="369">
        <v>-952.45254814624786</v>
      </c>
      <c r="F32" s="370">
        <v>-8.7388063425280528E-3</v>
      </c>
      <c r="G32" s="377">
        <v>7.6386090502921318E-3</v>
      </c>
      <c r="H32" s="377">
        <v>-9.2892235326335476E-5</v>
      </c>
      <c r="I32" s="378">
        <v>3.7267539960822531</v>
      </c>
      <c r="J32" s="378">
        <v>0.26489022896490599</v>
      </c>
      <c r="K32" s="370">
        <v>7.6516653104890073E-2</v>
      </c>
      <c r="L32" s="371">
        <v>402633.64543317555</v>
      </c>
      <c r="M32" s="371">
        <v>25321.134194687591</v>
      </c>
      <c r="N32" s="370">
        <v>6.7109182548900054E-2</v>
      </c>
      <c r="O32" s="369">
        <v>111011.22411954403</v>
      </c>
      <c r="P32" s="369">
        <v>-3939.8431351184845</v>
      </c>
      <c r="Q32" s="370">
        <v>-3.4274089220852198E-2</v>
      </c>
    </row>
    <row r="33" spans="1:17">
      <c r="A33" s="525" t="s">
        <v>193</v>
      </c>
      <c r="B33" s="525" t="s">
        <v>224</v>
      </c>
      <c r="C33" s="221" t="s">
        <v>37</v>
      </c>
      <c r="D33" s="365">
        <v>10577819.556791047</v>
      </c>
      <c r="E33" s="365">
        <v>-418756.61482083984</v>
      </c>
      <c r="F33" s="366">
        <v>-3.8080636034866673E-2</v>
      </c>
      <c r="G33" s="375">
        <v>3.2924697329048334</v>
      </c>
      <c r="H33" s="375">
        <v>-0.10772170911117085</v>
      </c>
      <c r="I33" s="376">
        <v>5.2660127492025861</v>
      </c>
      <c r="J33" s="376">
        <v>-0.35701898040220836</v>
      </c>
      <c r="K33" s="366">
        <v>-6.3492257837090463E-2</v>
      </c>
      <c r="L33" s="367">
        <v>55702932.644826099</v>
      </c>
      <c r="M33" s="367">
        <v>-6131164.085163556</v>
      </c>
      <c r="N33" s="366">
        <v>-9.9155068310231007E-2</v>
      </c>
      <c r="O33" s="365">
        <v>14476567.54440226</v>
      </c>
      <c r="P33" s="365">
        <v>-1002176.9138515648</v>
      </c>
      <c r="Q33" s="366">
        <v>-6.4745362038531998E-2</v>
      </c>
    </row>
    <row r="34" spans="1:17">
      <c r="A34" s="525" t="s">
        <v>193</v>
      </c>
      <c r="B34" s="525" t="s">
        <v>96</v>
      </c>
      <c r="C34" s="225" t="s">
        <v>227</v>
      </c>
      <c r="D34" s="369">
        <v>2261253.4817288863</v>
      </c>
      <c r="E34" s="369">
        <v>236040.78097784636</v>
      </c>
      <c r="F34" s="370">
        <v>0.11655110640492815</v>
      </c>
      <c r="G34" s="377">
        <v>0.70384152490464924</v>
      </c>
      <c r="H34" s="377">
        <v>7.7636532924274082E-2</v>
      </c>
      <c r="I34" s="378">
        <v>2.116195806421902</v>
      </c>
      <c r="J34" s="378">
        <v>-0.14874583984180045</v>
      </c>
      <c r="K34" s="370">
        <v>-6.5673144421700608E-2</v>
      </c>
      <c r="L34" s="371">
        <v>4785255.1352915941</v>
      </c>
      <c r="M34" s="371">
        <v>198266.54681837466</v>
      </c>
      <c r="N34" s="370">
        <v>4.3223684339787675E-2</v>
      </c>
      <c r="O34" s="369">
        <v>975207.84714039683</v>
      </c>
      <c r="P34" s="369">
        <v>73164.714159398456</v>
      </c>
      <c r="Q34" s="370">
        <v>8.1109995170197347E-2</v>
      </c>
    </row>
    <row r="35" spans="1:17">
      <c r="A35" s="525" t="s">
        <v>193</v>
      </c>
      <c r="B35" s="525" t="s">
        <v>96</v>
      </c>
      <c r="C35" s="221" t="s">
        <v>228</v>
      </c>
      <c r="D35" s="365">
        <v>123852186.98637316</v>
      </c>
      <c r="E35" s="365">
        <v>1570257.5843897462</v>
      </c>
      <c r="F35" s="366">
        <v>1.2841288913816211E-2</v>
      </c>
      <c r="G35" s="375">
        <v>38.550438000703622</v>
      </c>
      <c r="H35" s="375">
        <v>0.74030843153940395</v>
      </c>
      <c r="I35" s="376">
        <v>2.249079858183149</v>
      </c>
      <c r="J35" s="376">
        <v>-7.8197022561814489E-2</v>
      </c>
      <c r="K35" s="366">
        <v>-3.3600223165875971E-2</v>
      </c>
      <c r="L35" s="367">
        <v>278553459.14298499</v>
      </c>
      <c r="M35" s="367">
        <v>-6030448.0871388316</v>
      </c>
      <c r="N35" s="366">
        <v>-2.1190404425301585E-2</v>
      </c>
      <c r="O35" s="365">
        <v>64434647.820590623</v>
      </c>
      <c r="P35" s="365">
        <v>836963.27748566866</v>
      </c>
      <c r="Q35" s="366">
        <v>1.316027908089005E-2</v>
      </c>
    </row>
    <row r="36" spans="1:17">
      <c r="A36" s="525" t="s">
        <v>193</v>
      </c>
      <c r="B36" s="525" t="s">
        <v>96</v>
      </c>
      <c r="C36" s="225" t="s">
        <v>229</v>
      </c>
      <c r="D36" s="369">
        <v>7340584.0541693401</v>
      </c>
      <c r="E36" s="369">
        <v>3010445.3149942886</v>
      </c>
      <c r="F36" s="370">
        <v>0.69523068343251704</v>
      </c>
      <c r="G36" s="377">
        <v>2.284842418651388</v>
      </c>
      <c r="H36" s="377">
        <v>0.94594379657902095</v>
      </c>
      <c r="I36" s="378">
        <v>2.8913813588173491</v>
      </c>
      <c r="J36" s="378">
        <v>0.31508086304166172</v>
      </c>
      <c r="K36" s="370">
        <v>0.12229973310888773</v>
      </c>
      <c r="L36" s="371">
        <v>21224427.897057112</v>
      </c>
      <c r="M36" s="371">
        <v>10068689.316542918</v>
      </c>
      <c r="N36" s="370">
        <v>0.90255694357431138</v>
      </c>
      <c r="O36" s="369">
        <v>4232080.6805973127</v>
      </c>
      <c r="P36" s="369">
        <v>1899124.1685937047</v>
      </c>
      <c r="Q36" s="370">
        <v>0.81404182153514892</v>
      </c>
    </row>
    <row r="37" spans="1:17">
      <c r="A37" s="525" t="s">
        <v>193</v>
      </c>
      <c r="B37" s="525" t="s">
        <v>96</v>
      </c>
      <c r="C37" s="221" t="s">
        <v>230</v>
      </c>
      <c r="D37" s="365">
        <v>108503.33026593237</v>
      </c>
      <c r="E37" s="365">
        <v>2117.1149334629881</v>
      </c>
      <c r="F37" s="366">
        <v>1.990027492609598E-2</v>
      </c>
      <c r="G37" s="375">
        <v>3.3772927293943648E-2</v>
      </c>
      <c r="H37" s="375">
        <v>8.7782492055545752E-4</v>
      </c>
      <c r="I37" s="376">
        <v>3.5406462025592869</v>
      </c>
      <c r="J37" s="376">
        <v>0.22477637752546942</v>
      </c>
      <c r="K37" s="366">
        <v>6.7788058454067032E-2</v>
      </c>
      <c r="L37" s="367">
        <v>384171.90427110955</v>
      </c>
      <c r="M37" s="367">
        <v>31409.063050624274</v>
      </c>
      <c r="N37" s="366">
        <v>8.903733438010511E-2</v>
      </c>
      <c r="O37" s="365">
        <v>100057.14877736548</v>
      </c>
      <c r="P37" s="365">
        <v>5723.7423401493579</v>
      </c>
      <c r="Q37" s="366">
        <v>6.0675666832394219E-2</v>
      </c>
    </row>
    <row r="38" spans="1:17">
      <c r="A38" s="525" t="s">
        <v>193</v>
      </c>
      <c r="B38" s="525" t="s">
        <v>96</v>
      </c>
      <c r="C38" s="225" t="s">
        <v>231</v>
      </c>
      <c r="D38" s="369">
        <v>173452747.02353868</v>
      </c>
      <c r="E38" s="369">
        <v>-6284121.0438982248</v>
      </c>
      <c r="F38" s="370">
        <v>-3.4962893876288287E-2</v>
      </c>
      <c r="G38" s="377">
        <v>53.989190929009268</v>
      </c>
      <c r="H38" s="377">
        <v>-1.5862673845830173</v>
      </c>
      <c r="I38" s="378">
        <v>2.0447684309236078</v>
      </c>
      <c r="J38" s="378">
        <v>3.4824911334827569E-2</v>
      </c>
      <c r="K38" s="370">
        <v>1.7326313399071279E-2</v>
      </c>
      <c r="L38" s="371">
        <v>354670701.37071067</v>
      </c>
      <c r="M38" s="371">
        <v>-6590251.8326177001</v>
      </c>
      <c r="N38" s="370">
        <v>-1.8242358533856026E-2</v>
      </c>
      <c r="O38" s="369">
        <v>78895389.684510857</v>
      </c>
      <c r="P38" s="369">
        <v>-1252497.7905646712</v>
      </c>
      <c r="Q38" s="370">
        <v>-1.562733379534394E-2</v>
      </c>
    </row>
    <row r="39" spans="1:17">
      <c r="A39" s="525" t="s">
        <v>193</v>
      </c>
      <c r="B39" s="525" t="s">
        <v>96</v>
      </c>
      <c r="C39" s="221" t="s">
        <v>232</v>
      </c>
      <c r="D39" s="365">
        <v>3290820.1699953778</v>
      </c>
      <c r="E39" s="365">
        <v>-210356.09580626944</v>
      </c>
      <c r="F39" s="366">
        <v>-6.0081549695443638E-2</v>
      </c>
      <c r="G39" s="375">
        <v>1.0243061670669555</v>
      </c>
      <c r="H39" s="375">
        <v>-5.8273482287968914E-2</v>
      </c>
      <c r="I39" s="376">
        <v>4.4012781474142777</v>
      </c>
      <c r="J39" s="376">
        <v>0.34347484700427167</v>
      </c>
      <c r="K39" s="366">
        <v>8.4645514229230015E-2</v>
      </c>
      <c r="L39" s="367">
        <v>14483814.901270796</v>
      </c>
      <c r="M39" s="367">
        <v>276730.29458369128</v>
      </c>
      <c r="N39" s="366">
        <v>1.9478330864126595E-2</v>
      </c>
      <c r="O39" s="365">
        <v>1952597.475488368</v>
      </c>
      <c r="P39" s="365">
        <v>-148345.51590308966</v>
      </c>
      <c r="Q39" s="366">
        <v>-7.0609015337841322E-2</v>
      </c>
    </row>
    <row r="40" spans="1:17">
      <c r="A40" s="525" t="s">
        <v>193</v>
      </c>
      <c r="B40" s="525" t="s">
        <v>96</v>
      </c>
      <c r="C40" s="225" t="s">
        <v>233</v>
      </c>
      <c r="D40" s="369">
        <v>26855.243978202343</v>
      </c>
      <c r="E40" s="369">
        <v>-2802.8543196320534</v>
      </c>
      <c r="F40" s="370">
        <v>-9.4505530714918254E-2</v>
      </c>
      <c r="G40" s="377">
        <v>8.3590079688246888E-3</v>
      </c>
      <c r="H40" s="377">
        <v>-8.1141111844511456E-4</v>
      </c>
      <c r="I40" s="378">
        <v>3.5793102682566817</v>
      </c>
      <c r="J40" s="378">
        <v>6.0120751289195251E-2</v>
      </c>
      <c r="K40" s="370">
        <v>1.7083692423874284E-2</v>
      </c>
      <c r="L40" s="371">
        <v>96123.250527718061</v>
      </c>
      <c r="M40" s="371">
        <v>-8249.2180952119961</v>
      </c>
      <c r="N40" s="370">
        <v>-7.9036341710132629E-2</v>
      </c>
      <c r="O40" s="369">
        <v>28250.182296991348</v>
      </c>
      <c r="P40" s="369">
        <v>-3203.1577644348145</v>
      </c>
      <c r="Q40" s="370">
        <v>-0.10183839802638678</v>
      </c>
    </row>
    <row r="41" spans="1:17">
      <c r="A41" s="525" t="s">
        <v>193</v>
      </c>
      <c r="B41" s="525" t="s">
        <v>220</v>
      </c>
      <c r="C41" s="221" t="s">
        <v>37</v>
      </c>
      <c r="D41" s="365">
        <v>155389071.12069172</v>
      </c>
      <c r="E41" s="365">
        <v>-319191.26661869884</v>
      </c>
      <c r="F41" s="366">
        <v>-2.0499314662232827E-3</v>
      </c>
      <c r="G41" s="375">
        <v>3.643389343860862</v>
      </c>
      <c r="H41" s="375">
        <v>-6.4424710854254386E-2</v>
      </c>
      <c r="I41" s="376">
        <v>5.3954389689934299</v>
      </c>
      <c r="J41" s="376">
        <v>-0.25438608924744432</v>
      </c>
      <c r="K41" s="366">
        <v>-4.5025480722875655E-2</v>
      </c>
      <c r="L41" s="367">
        <v>838392249.68027163</v>
      </c>
      <c r="M41" s="367">
        <v>-41332192.930699706</v>
      </c>
      <c r="N41" s="366">
        <v>-4.6983113039383267E-2</v>
      </c>
      <c r="O41" s="365">
        <v>215077632.82167944</v>
      </c>
      <c r="P41" s="365">
        <v>455220.48380798101</v>
      </c>
      <c r="Q41" s="366">
        <v>2.121029573981983E-3</v>
      </c>
    </row>
    <row r="42" spans="1:17">
      <c r="A42" s="525" t="s">
        <v>193</v>
      </c>
      <c r="B42" s="525" t="s">
        <v>168</v>
      </c>
      <c r="C42" s="225" t="s">
        <v>227</v>
      </c>
      <c r="D42" s="369">
        <v>28547968.757030487</v>
      </c>
      <c r="E42" s="369">
        <v>2322250.1149959043</v>
      </c>
      <c r="F42" s="370">
        <v>8.8548578847094078E-2</v>
      </c>
      <c r="G42" s="377">
        <v>0.66936087852311943</v>
      </c>
      <c r="H42" s="377">
        <v>4.4859091109526572E-2</v>
      </c>
      <c r="I42" s="378">
        <v>2.1848410383157275</v>
      </c>
      <c r="J42" s="378">
        <v>-8.0947823294108989E-2</v>
      </c>
      <c r="K42" s="370">
        <v>-3.57261105240829E-2</v>
      </c>
      <c r="L42" s="371">
        <v>62372773.700915441</v>
      </c>
      <c r="M42" s="371">
        <v>2950832.5140800402</v>
      </c>
      <c r="N42" s="370">
        <v>4.9658972008369537E-2</v>
      </c>
      <c r="O42" s="369">
        <v>12538194.279106265</v>
      </c>
      <c r="P42" s="369">
        <v>574404.03808187693</v>
      </c>
      <c r="Q42" s="370">
        <v>4.8011878051173032E-2</v>
      </c>
    </row>
    <row r="43" spans="1:17">
      <c r="A43" s="525" t="s">
        <v>193</v>
      </c>
      <c r="B43" s="525" t="s">
        <v>168</v>
      </c>
      <c r="C43" s="221" t="s">
        <v>228</v>
      </c>
      <c r="D43" s="365">
        <v>1615175349.5527203</v>
      </c>
      <c r="E43" s="365">
        <v>42767126.072057247</v>
      </c>
      <c r="F43" s="366">
        <v>2.7198487920260601E-2</v>
      </c>
      <c r="G43" s="375">
        <v>37.870827173272879</v>
      </c>
      <c r="H43" s="375">
        <v>0.42774469721817354</v>
      </c>
      <c r="I43" s="376">
        <v>2.3251840333001295</v>
      </c>
      <c r="J43" s="376">
        <v>1.8619053417801901E-2</v>
      </c>
      <c r="K43" s="366">
        <v>8.072199821030742E-3</v>
      </c>
      <c r="L43" s="367">
        <v>3755579933.7599406</v>
      </c>
      <c r="M43" s="367">
        <v>128718191.40045881</v>
      </c>
      <c r="N43" s="366">
        <v>3.5490239370613623E-2</v>
      </c>
      <c r="O43" s="365">
        <v>847223851.74911416</v>
      </c>
      <c r="P43" s="365">
        <v>30660464.441649675</v>
      </c>
      <c r="Q43" s="366">
        <v>3.7548174358820408E-2</v>
      </c>
    </row>
    <row r="44" spans="1:17">
      <c r="A44" s="525" t="s">
        <v>193</v>
      </c>
      <c r="B44" s="525" t="s">
        <v>168</v>
      </c>
      <c r="C44" s="225" t="s">
        <v>229</v>
      </c>
      <c r="D44" s="369">
        <v>75399858.289095208</v>
      </c>
      <c r="E44" s="369">
        <v>40216469.350993156</v>
      </c>
      <c r="F44" s="370">
        <v>1.1430527463328157</v>
      </c>
      <c r="G44" s="377">
        <v>1.7678916428153348</v>
      </c>
      <c r="H44" s="377">
        <v>0.93008469540549366</v>
      </c>
      <c r="I44" s="378">
        <v>2.6770560806797996</v>
      </c>
      <c r="J44" s="378">
        <v>-7.8196034658087221E-2</v>
      </c>
      <c r="K44" s="370">
        <v>-2.838071849134494E-2</v>
      </c>
      <c r="L44" s="371">
        <v>201849649.11521751</v>
      </c>
      <c r="M44" s="371">
        <v>104910542.31875622</v>
      </c>
      <c r="N44" s="370">
        <v>1.0822313696270403</v>
      </c>
      <c r="O44" s="369">
        <v>39429190.407618403</v>
      </c>
      <c r="P44" s="369">
        <v>18876666.350511976</v>
      </c>
      <c r="Q44" s="370">
        <v>0.91845976183081068</v>
      </c>
    </row>
    <row r="45" spans="1:17">
      <c r="A45" s="525" t="s">
        <v>193</v>
      </c>
      <c r="B45" s="525" t="s">
        <v>168</v>
      </c>
      <c r="C45" s="221" t="s">
        <v>230</v>
      </c>
      <c r="D45" s="365">
        <v>1569054.6540810503</v>
      </c>
      <c r="E45" s="365">
        <v>311889.90786997508</v>
      </c>
      <c r="F45" s="366">
        <v>0.24808992521463011</v>
      </c>
      <c r="G45" s="375">
        <v>3.6789440630441816E-2</v>
      </c>
      <c r="H45" s="375">
        <v>6.8531158418500791E-3</v>
      </c>
      <c r="I45" s="376">
        <v>3.4431189753867435</v>
      </c>
      <c r="J45" s="376">
        <v>0.1772808839805311</v>
      </c>
      <c r="K45" s="366">
        <v>5.4283427107740381E-2</v>
      </c>
      <c r="L45" s="367">
        <v>5402441.8528853469</v>
      </c>
      <c r="M45" s="367">
        <v>1296745.3375361934</v>
      </c>
      <c r="N45" s="366">
        <v>0.31584052369392351</v>
      </c>
      <c r="O45" s="365">
        <v>1389595.6471134599</v>
      </c>
      <c r="P45" s="365">
        <v>237572.95044322778</v>
      </c>
      <c r="Q45" s="366">
        <v>0.20622245649317561</v>
      </c>
    </row>
    <row r="46" spans="1:17">
      <c r="A46" s="525" t="s">
        <v>193</v>
      </c>
      <c r="B46" s="525" t="s">
        <v>168</v>
      </c>
      <c r="C46" s="225" t="s">
        <v>231</v>
      </c>
      <c r="D46" s="369">
        <v>2338967811.4895263</v>
      </c>
      <c r="E46" s="369">
        <v>-18147479.882652283</v>
      </c>
      <c r="F46" s="370">
        <v>-7.6990208960410469E-3</v>
      </c>
      <c r="G46" s="377">
        <v>54.841504222620564</v>
      </c>
      <c r="H46" s="377">
        <v>-1.287471028508655</v>
      </c>
      <c r="I46" s="378">
        <v>2.0344492751544165</v>
      </c>
      <c r="J46" s="378">
        <v>1.9335772908410931E-3</v>
      </c>
      <c r="K46" s="370">
        <v>9.5132219292255466E-4</v>
      </c>
      <c r="L46" s="371">
        <v>4758511368.6943789</v>
      </c>
      <c r="M46" s="371">
        <v>-32362462.693849564</v>
      </c>
      <c r="N46" s="370">
        <v>-6.7550229525606287E-3</v>
      </c>
      <c r="O46" s="369">
        <v>1059137201.254567</v>
      </c>
      <c r="P46" s="369">
        <v>-2138659.7084518671</v>
      </c>
      <c r="Q46" s="370">
        <v>-2.0151779448853314E-3</v>
      </c>
    </row>
    <row r="47" spans="1:17">
      <c r="A47" s="525" t="s">
        <v>193</v>
      </c>
      <c r="B47" s="525" t="s">
        <v>168</v>
      </c>
      <c r="C47" s="221" t="s">
        <v>232</v>
      </c>
      <c r="D47" s="365">
        <v>44441465.378056332</v>
      </c>
      <c r="E47" s="365">
        <v>-3757488.5649502724</v>
      </c>
      <c r="F47" s="366">
        <v>-7.7957886168927168E-2</v>
      </c>
      <c r="G47" s="375">
        <v>1.0420138315789882</v>
      </c>
      <c r="H47" s="375">
        <v>-0.10572718172648687</v>
      </c>
      <c r="I47" s="376">
        <v>4.1983768114564768</v>
      </c>
      <c r="J47" s="376">
        <v>0.35336020057946005</v>
      </c>
      <c r="K47" s="366">
        <v>9.1900825494447336E-2</v>
      </c>
      <c r="L47" s="367">
        <v>186582017.71037754</v>
      </c>
      <c r="M47" s="367">
        <v>1256239.1726208627</v>
      </c>
      <c r="N47" s="366">
        <v>6.7785452327935444E-3</v>
      </c>
      <c r="O47" s="365">
        <v>26951370.917012073</v>
      </c>
      <c r="P47" s="365">
        <v>-1413882.70679456</v>
      </c>
      <c r="Q47" s="366">
        <v>-4.9845586630253305E-2</v>
      </c>
    </row>
    <row r="48" spans="1:17">
      <c r="A48" s="525" t="s">
        <v>193</v>
      </c>
      <c r="B48" s="525" t="s">
        <v>168</v>
      </c>
      <c r="C48" s="225" t="s">
        <v>233</v>
      </c>
      <c r="D48" s="369">
        <v>371102.85147686646</v>
      </c>
      <c r="E48" s="369">
        <v>-2448.9416960041272</v>
      </c>
      <c r="F48" s="370">
        <v>-6.5558290463641738E-3</v>
      </c>
      <c r="G48" s="377">
        <v>8.7012050770097719E-3</v>
      </c>
      <c r="H48" s="377">
        <v>-1.9402352328883737E-4</v>
      </c>
      <c r="I48" s="378">
        <v>3.6259640751750251</v>
      </c>
      <c r="J48" s="378">
        <v>0.32832908212536971</v>
      </c>
      <c r="K48" s="370">
        <v>9.9565016388223945E-2</v>
      </c>
      <c r="L48" s="371">
        <v>1345605.6076501308</v>
      </c>
      <c r="M48" s="371">
        <v>113768.14276682539</v>
      </c>
      <c r="N48" s="370">
        <v>9.2356456115420135E-2</v>
      </c>
      <c r="O48" s="369">
        <v>394889.4718072128</v>
      </c>
      <c r="P48" s="369">
        <v>-11948.474710561626</v>
      </c>
      <c r="Q48" s="370">
        <v>-2.9369125502750042E-2</v>
      </c>
    </row>
    <row r="49" spans="1:17">
      <c r="A49" s="525" t="s">
        <v>193</v>
      </c>
      <c r="B49" s="525" t="s">
        <v>223</v>
      </c>
      <c r="C49" s="221" t="s">
        <v>37</v>
      </c>
      <c r="D49" s="365">
        <v>44451664.384490743</v>
      </c>
      <c r="E49" s="365">
        <v>-94975.646648012102</v>
      </c>
      <c r="F49" s="366">
        <v>-2.1320496132059058E-3</v>
      </c>
      <c r="G49" s="375">
        <v>3.1658768669162831</v>
      </c>
      <c r="H49" s="375">
        <v>-1.8570627581468546E-2</v>
      </c>
      <c r="I49" s="376">
        <v>5.3122993688776434</v>
      </c>
      <c r="J49" s="376">
        <v>-0.41327229369171814</v>
      </c>
      <c r="K49" s="366">
        <v>-7.2180092757106698E-2</v>
      </c>
      <c r="L49" s="367">
        <v>236140548.65529099</v>
      </c>
      <c r="M49" s="367">
        <v>-18914431.169675022</v>
      </c>
      <c r="N49" s="366">
        <v>-7.4158250831468722E-2</v>
      </c>
      <c r="O49" s="365">
        <v>60684791.443595834</v>
      </c>
      <c r="P49" s="365">
        <v>-1338957.4502056912</v>
      </c>
      <c r="Q49" s="366">
        <v>-2.1587818764362093E-2</v>
      </c>
    </row>
    <row r="50" spans="1:17">
      <c r="A50" s="525" t="s">
        <v>193</v>
      </c>
      <c r="B50" s="525" t="s">
        <v>169</v>
      </c>
      <c r="C50" s="225" t="s">
        <v>227</v>
      </c>
      <c r="D50" s="369">
        <v>9759963.9478120487</v>
      </c>
      <c r="E50" s="369">
        <v>991018.37721357867</v>
      </c>
      <c r="F50" s="370">
        <v>0.11301454310953636</v>
      </c>
      <c r="G50" s="377">
        <v>0.69511107204111211</v>
      </c>
      <c r="H50" s="377">
        <v>6.8256909029940083E-2</v>
      </c>
      <c r="I50" s="378">
        <v>2.1141007782459691</v>
      </c>
      <c r="J50" s="378">
        <v>-0.15148164973920064</v>
      </c>
      <c r="K50" s="370">
        <v>-6.6862122458248616E-2</v>
      </c>
      <c r="L50" s="371">
        <v>20633547.377722055</v>
      </c>
      <c r="M50" s="371">
        <v>766778.38101577386</v>
      </c>
      <c r="N50" s="370">
        <v>3.8596028430335015E-2</v>
      </c>
      <c r="O50" s="369">
        <v>4147750.5381553667</v>
      </c>
      <c r="P50" s="369">
        <v>243947.01824328117</v>
      </c>
      <c r="Q50" s="370">
        <v>6.2489573821782635E-2</v>
      </c>
    </row>
    <row r="51" spans="1:17">
      <c r="A51" s="525" t="s">
        <v>193</v>
      </c>
      <c r="B51" s="525" t="s">
        <v>169</v>
      </c>
      <c r="C51" s="221" t="s">
        <v>228</v>
      </c>
      <c r="D51" s="365">
        <v>534726382.31197035</v>
      </c>
      <c r="E51" s="365">
        <v>14176189.342067599</v>
      </c>
      <c r="F51" s="366">
        <v>2.7233088246856611E-2</v>
      </c>
      <c r="G51" s="375">
        <v>38.083565763669064</v>
      </c>
      <c r="H51" s="375">
        <v>0.87167376452848089</v>
      </c>
      <c r="I51" s="376">
        <v>2.2678747395590801</v>
      </c>
      <c r="J51" s="376">
        <v>-5.2844181904578402E-2</v>
      </c>
      <c r="K51" s="366">
        <v>-2.2770608459231248E-2</v>
      </c>
      <c r="L51" s="367">
        <v>1212692455.0211289</v>
      </c>
      <c r="M51" s="367">
        <v>4641772.6243169308</v>
      </c>
      <c r="N51" s="366">
        <v>3.8423657980205784E-3</v>
      </c>
      <c r="O51" s="365">
        <v>278520785.00473416</v>
      </c>
      <c r="P51" s="365">
        <v>8445509.101775527</v>
      </c>
      <c r="Q51" s="366">
        <v>3.127094501167927E-2</v>
      </c>
    </row>
    <row r="52" spans="1:17">
      <c r="A52" s="525" t="s">
        <v>193</v>
      </c>
      <c r="B52" s="525" t="s">
        <v>169</v>
      </c>
      <c r="C52" s="225" t="s">
        <v>229</v>
      </c>
      <c r="D52" s="369">
        <v>31236261.032653928</v>
      </c>
      <c r="E52" s="369">
        <v>13856746.474800818</v>
      </c>
      <c r="F52" s="370">
        <v>0.79730342459648884</v>
      </c>
      <c r="G52" s="377">
        <v>2.2246671206025872</v>
      </c>
      <c r="H52" s="377">
        <v>0.98228045461260094</v>
      </c>
      <c r="I52" s="378">
        <v>2.8091396847278216</v>
      </c>
      <c r="J52" s="378">
        <v>0.21542876915670206</v>
      </c>
      <c r="K52" s="370">
        <v>8.3058126433209672E-2</v>
      </c>
      <c r="L52" s="371">
        <v>87747020.469345391</v>
      </c>
      <c r="M52" s="371">
        <v>42669583.853314601</v>
      </c>
      <c r="N52" s="370">
        <v>0.94658407967546476</v>
      </c>
      <c r="O52" s="369">
        <v>17420863.385958541</v>
      </c>
      <c r="P52" s="369">
        <v>8110098.8672890142</v>
      </c>
      <c r="Q52" s="370">
        <v>0.87104542822740372</v>
      </c>
    </row>
    <row r="53" spans="1:17">
      <c r="A53" s="525" t="s">
        <v>193</v>
      </c>
      <c r="B53" s="525" t="s">
        <v>169</v>
      </c>
      <c r="C53" s="221" t="s">
        <v>230</v>
      </c>
      <c r="D53" s="365">
        <v>504743.65228288341</v>
      </c>
      <c r="E53" s="365">
        <v>37986.959460075188</v>
      </c>
      <c r="F53" s="366">
        <v>8.1384927188384054E-2</v>
      </c>
      <c r="G53" s="375">
        <v>3.5948175948227169E-2</v>
      </c>
      <c r="H53" s="375">
        <v>2.581749659720127E-3</v>
      </c>
      <c r="I53" s="376">
        <v>3.5110616105484738</v>
      </c>
      <c r="J53" s="376">
        <v>0.2517498731694241</v>
      </c>
      <c r="K53" s="366">
        <v>7.7240194695787773E-2</v>
      </c>
      <c r="L53" s="367">
        <v>1772186.0606984594</v>
      </c>
      <c r="M53" s="367">
        <v>250880.49328085291</v>
      </c>
      <c r="N53" s="366">
        <v>0.16491130950550506</v>
      </c>
      <c r="O53" s="365">
        <v>455348.67442058091</v>
      </c>
      <c r="P53" s="365">
        <v>41567.931871342415</v>
      </c>
      <c r="Q53" s="366">
        <v>0.1004588362794481</v>
      </c>
    </row>
    <row r="54" spans="1:17">
      <c r="A54" s="525" t="s">
        <v>193</v>
      </c>
      <c r="B54" s="525" t="s">
        <v>169</v>
      </c>
      <c r="C54" s="225" t="s">
        <v>231</v>
      </c>
      <c r="D54" s="369">
        <v>767109922.09596217</v>
      </c>
      <c r="E54" s="369">
        <v>-22701012.338998199</v>
      </c>
      <c r="F54" s="370">
        <v>-2.874233737373965E-2</v>
      </c>
      <c r="G54" s="377">
        <v>54.634074795023707</v>
      </c>
      <c r="H54" s="377">
        <v>-1.8261082744566721</v>
      </c>
      <c r="I54" s="378">
        <v>2.05094283191145</v>
      </c>
      <c r="J54" s="378">
        <v>3.4723600626092921E-2</v>
      </c>
      <c r="K54" s="370">
        <v>1.7222135414290404E-2</v>
      </c>
      <c r="L54" s="371">
        <v>1573298596.0108645</v>
      </c>
      <c r="M54" s="371">
        <v>-19133399.076360941</v>
      </c>
      <c r="N54" s="370">
        <v>-1.2015206385823032E-2</v>
      </c>
      <c r="O54" s="369">
        <v>349145426.60024977</v>
      </c>
      <c r="P54" s="369">
        <v>-3758090.5179761648</v>
      </c>
      <c r="Q54" s="370">
        <v>-1.0649059404860422E-2</v>
      </c>
    </row>
    <row r="55" spans="1:17">
      <c r="A55" s="525" t="s">
        <v>193</v>
      </c>
      <c r="B55" s="525" t="s">
        <v>169</v>
      </c>
      <c r="C55" s="221" t="s">
        <v>232</v>
      </c>
      <c r="D55" s="365">
        <v>14463784.442975178</v>
      </c>
      <c r="E55" s="365">
        <v>-1103198.3871890791</v>
      </c>
      <c r="F55" s="366">
        <v>-7.0867836062066147E-2</v>
      </c>
      <c r="G55" s="375">
        <v>1.0301202713132858</v>
      </c>
      <c r="H55" s="375">
        <v>-8.2696305554338156E-2</v>
      </c>
      <c r="I55" s="376">
        <v>4.3045704306353016</v>
      </c>
      <c r="J55" s="376">
        <v>0.32276519666603987</v>
      </c>
      <c r="K55" s="366">
        <v>8.1060016173692018E-2</v>
      </c>
      <c r="L55" s="367">
        <v>62260378.828313835</v>
      </c>
      <c r="M55" s="367">
        <v>275685.11805616319</v>
      </c>
      <c r="N55" s="366">
        <v>4.4476321742401518E-3</v>
      </c>
      <c r="O55" s="365">
        <v>8674482.1074892078</v>
      </c>
      <c r="P55" s="365">
        <v>-525882.41956094839</v>
      </c>
      <c r="Q55" s="366">
        <v>-5.7158867783422287E-2</v>
      </c>
    </row>
    <row r="56" spans="1:17">
      <c r="A56" s="525" t="s">
        <v>193</v>
      </c>
      <c r="B56" s="525" t="s">
        <v>169</v>
      </c>
      <c r="C56" s="225" t="s">
        <v>233</v>
      </c>
      <c r="D56" s="369">
        <v>107931.22730153799</v>
      </c>
      <c r="E56" s="369">
        <v>-772.93571579456329</v>
      </c>
      <c r="F56" s="370">
        <v>-7.1104518386413684E-3</v>
      </c>
      <c r="G56" s="377">
        <v>7.6869332220334333E-3</v>
      </c>
      <c r="H56" s="377">
        <v>-8.3859352222380099E-5</v>
      </c>
      <c r="I56" s="378">
        <v>3.7269897374835939</v>
      </c>
      <c r="J56" s="378">
        <v>0.26585354506846803</v>
      </c>
      <c r="K56" s="370">
        <v>7.6811061538424943E-2</v>
      </c>
      <c r="L56" s="371">
        <v>402258.57650684117</v>
      </c>
      <c r="M56" s="371">
        <v>26018.663621357642</v>
      </c>
      <c r="N56" s="370">
        <v>6.915444834603969E-2</v>
      </c>
      <c r="O56" s="369">
        <v>110903.75451314449</v>
      </c>
      <c r="P56" s="369">
        <v>-3743.7725307941437</v>
      </c>
      <c r="Q56" s="370">
        <v>-3.2654629605393441E-2</v>
      </c>
    </row>
    <row r="57" spans="1:17">
      <c r="A57" s="525" t="s">
        <v>194</v>
      </c>
      <c r="B57" s="525" t="s">
        <v>224</v>
      </c>
      <c r="C57" s="221" t="s">
        <v>37</v>
      </c>
      <c r="D57" s="365">
        <v>5832807.9845882021</v>
      </c>
      <c r="E57" s="365">
        <v>-451841.32407724485</v>
      </c>
      <c r="F57" s="366">
        <v>-7.1896028224555611E-2</v>
      </c>
      <c r="G57" s="375">
        <v>3.4014099174722774</v>
      </c>
      <c r="H57" s="375">
        <v>-0.12229710755206424</v>
      </c>
      <c r="I57" s="376">
        <v>5.9596804680142759</v>
      </c>
      <c r="J57" s="376">
        <v>-0.2766320856799247</v>
      </c>
      <c r="K57" s="366">
        <v>-4.4358277956427362E-2</v>
      </c>
      <c r="L57" s="367">
        <v>34761671.819428019</v>
      </c>
      <c r="M57" s="367">
        <v>-4431365.559767887</v>
      </c>
      <c r="N57" s="366">
        <v>-0.11306512217703506</v>
      </c>
      <c r="O57" s="365">
        <v>9122234.3846808858</v>
      </c>
      <c r="P57" s="365">
        <v>-767221.91347994469</v>
      </c>
      <c r="Q57" s="366">
        <v>-7.7579787032642747E-2</v>
      </c>
    </row>
    <row r="58" spans="1:17">
      <c r="A58" s="525" t="s">
        <v>194</v>
      </c>
      <c r="B58" s="525" t="s">
        <v>96</v>
      </c>
      <c r="C58" s="225" t="s">
        <v>227</v>
      </c>
      <c r="D58" s="369">
        <v>1278934.0199102871</v>
      </c>
      <c r="E58" s="369">
        <v>-58739.588698010426</v>
      </c>
      <c r="F58" s="370">
        <v>-4.3911749712340152E-2</v>
      </c>
      <c r="G58" s="377">
        <v>0.74581211495558275</v>
      </c>
      <c r="H58" s="377">
        <v>-4.2010775615429763E-3</v>
      </c>
      <c r="I58" s="378">
        <v>1.6808871267989254</v>
      </c>
      <c r="J58" s="378">
        <v>-2.4280544233028722E-2</v>
      </c>
      <c r="K58" s="370">
        <v>-1.4239388093919425E-2</v>
      </c>
      <c r="L58" s="371">
        <v>2149743.7300924021</v>
      </c>
      <c r="M58" s="371">
        <v>-131214.06169911847</v>
      </c>
      <c r="N58" s="370">
        <v>-5.7525861360222585E-2</v>
      </c>
      <c r="O58" s="369">
        <v>443955.71009292733</v>
      </c>
      <c r="P58" s="369">
        <v>-35526.631547932164</v>
      </c>
      <c r="Q58" s="370">
        <v>-7.4093722464011455E-2</v>
      </c>
    </row>
    <row r="59" spans="1:17">
      <c r="A59" s="525" t="s">
        <v>194</v>
      </c>
      <c r="B59" s="525" t="s">
        <v>96</v>
      </c>
      <c r="C59" s="221" t="s">
        <v>228</v>
      </c>
      <c r="D59" s="365">
        <v>63274687.653346114</v>
      </c>
      <c r="E59" s="365">
        <v>-1725389.0254700184</v>
      </c>
      <c r="F59" s="366">
        <v>-2.6544415231933592E-2</v>
      </c>
      <c r="G59" s="375">
        <v>36.89872025236005</v>
      </c>
      <c r="H59" s="375">
        <v>0.45416852463565505</v>
      </c>
      <c r="I59" s="376">
        <v>2.5828020857936136</v>
      </c>
      <c r="J59" s="376">
        <v>4.1024106146858585E-4</v>
      </c>
      <c r="K59" s="366">
        <v>1.5886088794209987E-4</v>
      </c>
      <c r="L59" s="367">
        <v>163425995.24900174</v>
      </c>
      <c r="M59" s="367">
        <v>-4429672.6733371317</v>
      </c>
      <c r="N59" s="366">
        <v>-2.6389771213365231E-2</v>
      </c>
      <c r="O59" s="365">
        <v>37041684.545004621</v>
      </c>
      <c r="P59" s="365">
        <v>-712113.27288067341</v>
      </c>
      <c r="Q59" s="366">
        <v>-1.8862030154309945E-2</v>
      </c>
    </row>
    <row r="60" spans="1:17">
      <c r="A60" s="525" t="s">
        <v>194</v>
      </c>
      <c r="B60" s="525" t="s">
        <v>96</v>
      </c>
      <c r="C60" s="225" t="s">
        <v>229</v>
      </c>
      <c r="D60" s="369">
        <v>4098770.5222971854</v>
      </c>
      <c r="E60" s="369">
        <v>1932214.7927929433</v>
      </c>
      <c r="F60" s="370">
        <v>0.8918371064634828</v>
      </c>
      <c r="G60" s="377">
        <v>2.3902036104774935</v>
      </c>
      <c r="H60" s="377">
        <v>1.1754488534165959</v>
      </c>
      <c r="I60" s="378">
        <v>2.853074636164648</v>
      </c>
      <c r="J60" s="378">
        <v>-1.3245429751306936E-2</v>
      </c>
      <c r="K60" s="370">
        <v>-4.6210574697540825E-3</v>
      </c>
      <c r="L60" s="371">
        <v>11694098.216625426</v>
      </c>
      <c r="M60" s="371">
        <v>5484056.0552222375</v>
      </c>
      <c r="N60" s="370">
        <v>0.88309481847110183</v>
      </c>
      <c r="O60" s="369">
        <v>2414048.5602052286</v>
      </c>
      <c r="P60" s="369">
        <v>1163997.4501749466</v>
      </c>
      <c r="Q60" s="370">
        <v>0.93115988685194573</v>
      </c>
    </row>
    <row r="61" spans="1:17">
      <c r="A61" s="525" t="s">
        <v>194</v>
      </c>
      <c r="B61" s="525" t="s">
        <v>96</v>
      </c>
      <c r="C61" s="221" t="s">
        <v>230</v>
      </c>
      <c r="D61" s="365">
        <v>105081.9342849782</v>
      </c>
      <c r="E61" s="365">
        <v>1882.7189525088179</v>
      </c>
      <c r="F61" s="366">
        <v>1.8243539414940314E-2</v>
      </c>
      <c r="G61" s="375">
        <v>6.127867304538559E-2</v>
      </c>
      <c r="H61" s="375">
        <v>3.4164468201895379E-3</v>
      </c>
      <c r="I61" s="376">
        <v>3.4978851365410653</v>
      </c>
      <c r="J61" s="376">
        <v>0.23745936550692015</v>
      </c>
      <c r="K61" s="366">
        <v>7.2830784131485554E-2</v>
      </c>
      <c r="L61" s="367">
        <v>367564.53605441022</v>
      </c>
      <c r="M61" s="367">
        <v>31091.154833924957</v>
      </c>
      <c r="N61" s="366">
        <v>9.2403014827349611E-2</v>
      </c>
      <c r="O61" s="365">
        <v>96611.673748254572</v>
      </c>
      <c r="P61" s="365">
        <v>5465.2673110384494</v>
      </c>
      <c r="Q61" s="366">
        <v>5.9961412903349727E-2</v>
      </c>
    </row>
    <row r="62" spans="1:17">
      <c r="A62" s="525" t="s">
        <v>194</v>
      </c>
      <c r="B62" s="525" t="s">
        <v>96</v>
      </c>
      <c r="C62" s="225" t="s">
        <v>231</v>
      </c>
      <c r="D62" s="369">
        <v>96484507.552390039</v>
      </c>
      <c r="E62" s="369">
        <v>-6525756.3111405671</v>
      </c>
      <c r="F62" s="370">
        <v>-6.3350544561132052E-2</v>
      </c>
      <c r="G62" s="377">
        <v>56.265071941040098</v>
      </c>
      <c r="H62" s="377">
        <v>-1.4912120770752466</v>
      </c>
      <c r="I62" s="378">
        <v>2.1559801861243448</v>
      </c>
      <c r="J62" s="378">
        <v>4.0753457459512088E-2</v>
      </c>
      <c r="K62" s="370">
        <v>1.9266708815293937E-2</v>
      </c>
      <c r="L62" s="371">
        <v>208018686.55091763</v>
      </c>
      <c r="M62" s="371">
        <v>-9871376.9000394344</v>
      </c>
      <c r="N62" s="370">
        <v>-4.5304392241187701E-2</v>
      </c>
      <c r="O62" s="369">
        <v>46986331.139880113</v>
      </c>
      <c r="P62" s="369">
        <v>-1736405.4616143405</v>
      </c>
      <c r="Q62" s="370">
        <v>-3.5638504376642108E-2</v>
      </c>
    </row>
    <row r="63" spans="1:17">
      <c r="A63" s="525" t="s">
        <v>194</v>
      </c>
      <c r="B63" s="525" t="s">
        <v>96</v>
      </c>
      <c r="C63" s="221" t="s">
        <v>232</v>
      </c>
      <c r="D63" s="365">
        <v>367728.5548717592</v>
      </c>
      <c r="E63" s="365">
        <v>-36861.427700718283</v>
      </c>
      <c r="F63" s="366">
        <v>-9.1108107685575229E-2</v>
      </c>
      <c r="G63" s="375">
        <v>0.21444140742905951</v>
      </c>
      <c r="H63" s="375">
        <v>-1.240602570923513E-2</v>
      </c>
      <c r="I63" s="376">
        <v>6.6531032904706224</v>
      </c>
      <c r="J63" s="376">
        <v>1.8063574631493218E-2</v>
      </c>
      <c r="K63" s="366">
        <v>2.722451621257361E-3</v>
      </c>
      <c r="L63" s="367">
        <v>2446536.0584173081</v>
      </c>
      <c r="M63" s="367">
        <v>-237934.54458174109</v>
      </c>
      <c r="N63" s="366">
        <v>-8.8633693479796091E-2</v>
      </c>
      <c r="O63" s="365">
        <v>565081.85421288351</v>
      </c>
      <c r="P63" s="365">
        <v>-66530.373448243714</v>
      </c>
      <c r="Q63" s="366">
        <v>-0.1053342075003947</v>
      </c>
    </row>
    <row r="64" spans="1:17">
      <c r="A64" s="525" t="s">
        <v>194</v>
      </c>
      <c r="B64" s="525" t="s">
        <v>96</v>
      </c>
      <c r="C64" s="225" t="s">
        <v>233</v>
      </c>
      <c r="D64" s="369">
        <v>15215.243978202343</v>
      </c>
      <c r="E64" s="369">
        <v>-3118.8543196320534</v>
      </c>
      <c r="F64" s="370">
        <v>-0.17011222853541966</v>
      </c>
      <c r="G64" s="377">
        <v>8.8727902411605934E-3</v>
      </c>
      <c r="H64" s="377">
        <v>-1.4068590752281708E-3</v>
      </c>
      <c r="I64" s="378">
        <v>3.9938249176138148</v>
      </c>
      <c r="J64" s="378">
        <v>0.18728873082062547</v>
      </c>
      <c r="K64" s="370">
        <v>4.9201878461165131E-2</v>
      </c>
      <c r="L64" s="371">
        <v>60767.020527718065</v>
      </c>
      <c r="M64" s="371">
        <v>-9022.3880952119798</v>
      </c>
      <c r="N64" s="370">
        <v>-0.12928019126741216</v>
      </c>
      <c r="O64" s="369">
        <v>22430.182296991348</v>
      </c>
      <c r="P64" s="369">
        <v>-3361.1577644348145</v>
      </c>
      <c r="Q64" s="370">
        <v>-0.13032117588421868</v>
      </c>
    </row>
    <row r="65" spans="1:17">
      <c r="A65" s="525" t="s">
        <v>194</v>
      </c>
      <c r="B65" s="525" t="s">
        <v>220</v>
      </c>
      <c r="C65" s="221" t="s">
        <v>37</v>
      </c>
      <c r="D65" s="365">
        <v>85755287.193452209</v>
      </c>
      <c r="E65" s="365">
        <v>196476.29741764069</v>
      </c>
      <c r="F65" s="366">
        <v>2.2963888272872998E-3</v>
      </c>
      <c r="G65" s="375">
        <v>3.7125908687134461</v>
      </c>
      <c r="H65" s="375">
        <v>4.7160805115129545E-2</v>
      </c>
      <c r="I65" s="376">
        <v>6.1380704940010951</v>
      </c>
      <c r="J65" s="376">
        <v>-0.17744910849331763</v>
      </c>
      <c r="K65" s="366">
        <v>-2.8097309431710314E-2</v>
      </c>
      <c r="L65" s="367">
        <v>526371998.02671897</v>
      </c>
      <c r="M65" s="367">
        <v>-13976349.353299856</v>
      </c>
      <c r="N65" s="366">
        <v>-2.5865442951878783E-2</v>
      </c>
      <c r="O65" s="365">
        <v>134878990.16569173</v>
      </c>
      <c r="P65" s="365">
        <v>-1464430.7820492089</v>
      </c>
      <c r="Q65" s="366">
        <v>-1.0740751345901101E-2</v>
      </c>
    </row>
    <row r="66" spans="1:17">
      <c r="A66" s="525" t="s">
        <v>194</v>
      </c>
      <c r="B66" s="525" t="s">
        <v>168</v>
      </c>
      <c r="C66" s="225" t="s">
        <v>227</v>
      </c>
      <c r="D66" s="369">
        <v>17776650.902447339</v>
      </c>
      <c r="E66" s="369">
        <v>122553.17515916005</v>
      </c>
      <c r="F66" s="370">
        <v>6.9419109972257568E-3</v>
      </c>
      <c r="G66" s="377">
        <v>0.76960189833953263</v>
      </c>
      <c r="H66" s="377">
        <v>1.3281656419200538E-2</v>
      </c>
      <c r="I66" s="378">
        <v>1.7205367804469756</v>
      </c>
      <c r="J66" s="378">
        <v>-5.3946250002090412E-3</v>
      </c>
      <c r="K66" s="370">
        <v>-3.1256311711943775E-3</v>
      </c>
      <c r="L66" s="371">
        <v>30585381.710826568</v>
      </c>
      <c r="M66" s="371">
        <v>115620.00846613199</v>
      </c>
      <c r="N66" s="370">
        <v>3.794581972630758E-3</v>
      </c>
      <c r="O66" s="369">
        <v>6269236.872879752</v>
      </c>
      <c r="P66" s="369">
        <v>-182130.42861775775</v>
      </c>
      <c r="Q66" s="370">
        <v>-2.8231291152106798E-2</v>
      </c>
    </row>
    <row r="67" spans="1:17">
      <c r="A67" s="525" t="s">
        <v>194</v>
      </c>
      <c r="B67" s="525" t="s">
        <v>168</v>
      </c>
      <c r="C67" s="221" t="s">
        <v>228</v>
      </c>
      <c r="D67" s="365">
        <v>842417662.98076642</v>
      </c>
      <c r="E67" s="365">
        <v>-5348396.3107407093</v>
      </c>
      <c r="F67" s="366">
        <v>-6.3088115549358717E-3</v>
      </c>
      <c r="G67" s="375">
        <v>36.470662341436565</v>
      </c>
      <c r="H67" s="375">
        <v>0.1514665966370714</v>
      </c>
      <c r="I67" s="376">
        <v>2.6254969074885586</v>
      </c>
      <c r="J67" s="376">
        <v>8.1261193743336069E-2</v>
      </c>
      <c r="K67" s="366">
        <v>3.1939333806346171E-2</v>
      </c>
      <c r="L67" s="367">
        <v>2211764968.9697409</v>
      </c>
      <c r="M67" s="367">
        <v>54848284.019238472</v>
      </c>
      <c r="N67" s="366">
        <v>2.5429023013235741E-2</v>
      </c>
      <c r="O67" s="365">
        <v>494496863.61173183</v>
      </c>
      <c r="P67" s="365">
        <v>4585440.6891869903</v>
      </c>
      <c r="Q67" s="366">
        <v>9.3597341777269596E-3</v>
      </c>
    </row>
    <row r="68" spans="1:17">
      <c r="A68" s="525" t="s">
        <v>194</v>
      </c>
      <c r="B68" s="525" t="s">
        <v>168</v>
      </c>
      <c r="C68" s="225" t="s">
        <v>229</v>
      </c>
      <c r="D68" s="369">
        <v>36865809.589230515</v>
      </c>
      <c r="E68" s="369">
        <v>17381066.703242633</v>
      </c>
      <c r="F68" s="370">
        <v>0.89203469632344645</v>
      </c>
      <c r="G68" s="377">
        <v>1.5960260005887572</v>
      </c>
      <c r="H68" s="377">
        <v>0.76127898145862638</v>
      </c>
      <c r="I68" s="378">
        <v>2.8011225943201468</v>
      </c>
      <c r="J68" s="378">
        <v>-0.25063691651633402</v>
      </c>
      <c r="K68" s="370">
        <v>-8.2128659098578499E-2</v>
      </c>
      <c r="L68" s="371">
        <v>103265652.19829792</v>
      </c>
      <c r="M68" s="371">
        <v>43802902.779780939</v>
      </c>
      <c r="N68" s="370">
        <v>0.73664442374641548</v>
      </c>
      <c r="O68" s="369">
        <v>21109403.157550655</v>
      </c>
      <c r="P68" s="369">
        <v>8913996.2111272179</v>
      </c>
      <c r="Q68" s="370">
        <v>0.73093060775158769</v>
      </c>
    </row>
    <row r="69" spans="1:17">
      <c r="A69" s="525" t="s">
        <v>194</v>
      </c>
      <c r="B69" s="525" t="s">
        <v>168</v>
      </c>
      <c r="C69" s="221" t="s">
        <v>230</v>
      </c>
      <c r="D69" s="365">
        <v>1528424.6857691146</v>
      </c>
      <c r="E69" s="365">
        <v>301947.69022620725</v>
      </c>
      <c r="F69" s="366">
        <v>0.24619107518812311</v>
      </c>
      <c r="G69" s="375">
        <v>6.6169862146247926E-2</v>
      </c>
      <c r="H69" s="375">
        <v>1.362628884627036E-2</v>
      </c>
      <c r="I69" s="376">
        <v>3.3914212835237527</v>
      </c>
      <c r="J69" s="376">
        <v>0.1649133045976594</v>
      </c>
      <c r="K69" s="366">
        <v>5.1112008919484815E-2</v>
      </c>
      <c r="L69" s="367">
        <v>5183532.009580479</v>
      </c>
      <c r="M69" s="367">
        <v>1226294.1974919857</v>
      </c>
      <c r="N69" s="366">
        <v>0.30988640453852079</v>
      </c>
      <c r="O69" s="365">
        <v>1348704.1986982997</v>
      </c>
      <c r="P69" s="365">
        <v>227408.50269623566</v>
      </c>
      <c r="Q69" s="366">
        <v>0.20280868240826375</v>
      </c>
    </row>
    <row r="70" spans="1:17">
      <c r="A70" s="525" t="s">
        <v>194</v>
      </c>
      <c r="B70" s="525" t="s">
        <v>168</v>
      </c>
      <c r="C70" s="225" t="s">
        <v>231</v>
      </c>
      <c r="D70" s="369">
        <v>1319674720.0478089</v>
      </c>
      <c r="E70" s="369">
        <v>-36635662.238855362</v>
      </c>
      <c r="F70" s="370">
        <v>-2.7011267271352495E-2</v>
      </c>
      <c r="G70" s="377">
        <v>57.132480989411924</v>
      </c>
      <c r="H70" s="377">
        <v>-0.97329208923753185</v>
      </c>
      <c r="I70" s="378">
        <v>2.1518554966603256</v>
      </c>
      <c r="J70" s="378">
        <v>9.278593867722229E-3</v>
      </c>
      <c r="K70" s="370">
        <v>4.330576818796397E-3</v>
      </c>
      <c r="L70" s="371">
        <v>2839749300.1385541</v>
      </c>
      <c r="M70" s="371">
        <v>-66249997.966659069</v>
      </c>
      <c r="N70" s="370">
        <v>-2.279766482044775E-2</v>
      </c>
      <c r="O70" s="369">
        <v>635432833.99185765</v>
      </c>
      <c r="P70" s="369">
        <v>-11725368.968817115</v>
      </c>
      <c r="Q70" s="370">
        <v>-1.8118242054531476E-2</v>
      </c>
    </row>
    <row r="71" spans="1:17">
      <c r="A71" s="525" t="s">
        <v>194</v>
      </c>
      <c r="B71" s="525" t="s">
        <v>168</v>
      </c>
      <c r="C71" s="221" t="s">
        <v>232</v>
      </c>
      <c r="D71" s="365">
        <v>5261332.1903030248</v>
      </c>
      <c r="E71" s="365">
        <v>-339503.50045481976</v>
      </c>
      <c r="F71" s="366">
        <v>-6.061657923924596E-2</v>
      </c>
      <c r="G71" s="375">
        <v>0.22777807044040274</v>
      </c>
      <c r="H71" s="375">
        <v>-1.2167661707795402E-2</v>
      </c>
      <c r="I71" s="376">
        <v>6.4650403263902163</v>
      </c>
      <c r="J71" s="376">
        <v>0.23285915755830011</v>
      </c>
      <c r="K71" s="366">
        <v>3.7363990431289788E-2</v>
      </c>
      <c r="L71" s="367">
        <v>34014724.780844018</v>
      </c>
      <c r="M71" s="367">
        <v>-890697.94081871957</v>
      </c>
      <c r="N71" s="366">
        <v>-2.5517466094628943E-2</v>
      </c>
      <c r="O71" s="365">
        <v>8068391.0029671155</v>
      </c>
      <c r="P71" s="365">
        <v>-565265.42992287874</v>
      </c>
      <c r="Q71" s="366">
        <v>-6.5472309943848922E-2</v>
      </c>
    </row>
    <row r="72" spans="1:17">
      <c r="A72" s="525" t="s">
        <v>194</v>
      </c>
      <c r="B72" s="525" t="s">
        <v>168</v>
      </c>
      <c r="C72" s="225" t="s">
        <v>233</v>
      </c>
      <c r="D72" s="369">
        <v>221678.84975882218</v>
      </c>
      <c r="E72" s="369">
        <v>2927.0565859516209</v>
      </c>
      <c r="F72" s="370">
        <v>1.3380720420602397E-2</v>
      </c>
      <c r="G72" s="377">
        <v>9.5971094067345501E-3</v>
      </c>
      <c r="H72" s="377">
        <v>2.255509340928618E-4</v>
      </c>
      <c r="I72" s="378">
        <v>4.0204575374398281</v>
      </c>
      <c r="J72" s="378">
        <v>0.51236247795449108</v>
      </c>
      <c r="K72" s="370">
        <v>0.14605148072289079</v>
      </c>
      <c r="L72" s="371">
        <v>891250.4024038479</v>
      </c>
      <c r="M72" s="371">
        <v>123848.31752054242</v>
      </c>
      <c r="N72" s="370">
        <v>0.16138647517406124</v>
      </c>
      <c r="O72" s="369">
        <v>320177.47094819066</v>
      </c>
      <c r="P72" s="369">
        <v>-9260.4755695837666</v>
      </c>
      <c r="Q72" s="370">
        <v>-2.8109923788285054E-2</v>
      </c>
    </row>
    <row r="73" spans="1:17">
      <c r="A73" s="525" t="s">
        <v>194</v>
      </c>
      <c r="B73" s="525" t="s">
        <v>223</v>
      </c>
      <c r="C73" s="221" t="s">
        <v>37</v>
      </c>
      <c r="D73" s="365">
        <v>24209549.625521924</v>
      </c>
      <c r="E73" s="365">
        <v>-887198.03651672974</v>
      </c>
      <c r="F73" s="366">
        <v>-3.5351115947932395E-2</v>
      </c>
      <c r="G73" s="375">
        <v>3.2274220843218635</v>
      </c>
      <c r="H73" s="375">
        <v>-1.7459615397569905E-2</v>
      </c>
      <c r="I73" s="376">
        <v>6.0693176844833321</v>
      </c>
      <c r="J73" s="376">
        <v>-0.25381810323403364</v>
      </c>
      <c r="K73" s="366">
        <v>-4.0141175479272963E-2</v>
      </c>
      <c r="L73" s="367">
        <v>146935447.67555705</v>
      </c>
      <c r="M73" s="367">
        <v>-11754695.621591687</v>
      </c>
      <c r="N73" s="366">
        <v>-7.4073256078551225E-2</v>
      </c>
      <c r="O73" s="365">
        <v>37496931.840240367</v>
      </c>
      <c r="P73" s="365">
        <v>-1618339.9945365116</v>
      </c>
      <c r="Q73" s="366">
        <v>-4.1373609810827564E-2</v>
      </c>
    </row>
    <row r="74" spans="1:17">
      <c r="A74" s="525" t="s">
        <v>194</v>
      </c>
      <c r="B74" s="525" t="s">
        <v>169</v>
      </c>
      <c r="C74" s="225" t="s">
        <v>227</v>
      </c>
      <c r="D74" s="369">
        <v>5676415.7289941078</v>
      </c>
      <c r="E74" s="369">
        <v>-149430.7547179237</v>
      </c>
      <c r="F74" s="370">
        <v>-2.5649621069779974E-2</v>
      </c>
      <c r="G74" s="377">
        <v>0.75673400649445643</v>
      </c>
      <c r="H74" s="377">
        <v>3.4817167977141406E-3</v>
      </c>
      <c r="I74" s="378">
        <v>1.7224858463036288</v>
      </c>
      <c r="J74" s="378">
        <v>1.0404244121694939E-2</v>
      </c>
      <c r="K74" s="370">
        <v>6.0769557411489167E-3</v>
      </c>
      <c r="L74" s="371">
        <v>9777545.7509276457</v>
      </c>
      <c r="M74" s="371">
        <v>-196778.83097203448</v>
      </c>
      <c r="N74" s="370">
        <v>-1.9728536940649327E-2</v>
      </c>
      <c r="O74" s="369">
        <v>1970089.7244908707</v>
      </c>
      <c r="P74" s="369">
        <v>-114375.71902719326</v>
      </c>
      <c r="Q74" s="370">
        <v>-5.4870527781048381E-2</v>
      </c>
    </row>
    <row r="75" spans="1:17">
      <c r="A75" s="525" t="s">
        <v>194</v>
      </c>
      <c r="B75" s="525" t="s">
        <v>169</v>
      </c>
      <c r="C75" s="221" t="s">
        <v>228</v>
      </c>
      <c r="D75" s="365">
        <v>275152774.77368391</v>
      </c>
      <c r="E75" s="365">
        <v>-4244328.0194357634</v>
      </c>
      <c r="F75" s="366">
        <v>-1.5191023732907092E-2</v>
      </c>
      <c r="G75" s="375">
        <v>36.681150851763618</v>
      </c>
      <c r="H75" s="375">
        <v>0.55652793182397176</v>
      </c>
      <c r="I75" s="376">
        <v>2.601358841445502</v>
      </c>
      <c r="J75" s="376">
        <v>3.1560118309871488E-2</v>
      </c>
      <c r="K75" s="366">
        <v>1.2281163511266088E-2</v>
      </c>
      <c r="L75" s="367">
        <v>715771103.40578556</v>
      </c>
      <c r="M75" s="367">
        <v>-2223214.5997679234</v>
      </c>
      <c r="N75" s="366">
        <v>-3.0964236680083692E-3</v>
      </c>
      <c r="O75" s="365">
        <v>160769391.03611764</v>
      </c>
      <c r="P75" s="365">
        <v>-851399.42472589016</v>
      </c>
      <c r="Q75" s="366">
        <v>-5.2678830631765899E-3</v>
      </c>
    </row>
    <row r="76" spans="1:17">
      <c r="A76" s="525" t="s">
        <v>194</v>
      </c>
      <c r="B76" s="525" t="s">
        <v>169</v>
      </c>
      <c r="C76" s="225" t="s">
        <v>229</v>
      </c>
      <c r="D76" s="369">
        <v>16596346.324242039</v>
      </c>
      <c r="E76" s="369">
        <v>8168765.0318323933</v>
      </c>
      <c r="F76" s="370">
        <v>0.96928937834033635</v>
      </c>
      <c r="G76" s="377">
        <v>2.2124911646206633</v>
      </c>
      <c r="H76" s="377">
        <v>1.1228478101551669</v>
      </c>
      <c r="I76" s="378">
        <v>2.8464617019693814</v>
      </c>
      <c r="J76" s="378">
        <v>-9.0042758021110281E-2</v>
      </c>
      <c r="K76" s="370">
        <v>-3.0663245790337343E-2</v>
      </c>
      <c r="L76" s="371">
        <v>47240864.204575278</v>
      </c>
      <c r="M76" s="371">
        <v>22493234.152481921</v>
      </c>
      <c r="N76" s="370">
        <v>0.90890457409998582</v>
      </c>
      <c r="O76" s="369">
        <v>9676251.4983283784</v>
      </c>
      <c r="P76" s="369">
        <v>4655879.9925878439</v>
      </c>
      <c r="Q76" s="370">
        <v>0.92739750181118796</v>
      </c>
    </row>
    <row r="77" spans="1:17">
      <c r="A77" s="525" t="s">
        <v>194</v>
      </c>
      <c r="B77" s="525" t="s">
        <v>169</v>
      </c>
      <c r="C77" s="221" t="s">
        <v>230</v>
      </c>
      <c r="D77" s="365">
        <v>491086.59361167718</v>
      </c>
      <c r="E77" s="365">
        <v>36893.400788868952</v>
      </c>
      <c r="F77" s="366">
        <v>8.1228431803604687E-2</v>
      </c>
      <c r="G77" s="375">
        <v>6.5467707663006719E-2</v>
      </c>
      <c r="H77" s="375">
        <v>6.7428402270104104E-3</v>
      </c>
      <c r="I77" s="376">
        <v>3.4560685878678061</v>
      </c>
      <c r="J77" s="376">
        <v>0.24347691878294775</v>
      </c>
      <c r="K77" s="366">
        <v>7.5788317925976817E-2</v>
      </c>
      <c r="L77" s="367">
        <v>1697228.9501043204</v>
      </c>
      <c r="M77" s="367">
        <v>238091.68268671399</v>
      </c>
      <c r="N77" s="366">
        <v>0.16317291594374167</v>
      </c>
      <c r="O77" s="365">
        <v>441533.77219305997</v>
      </c>
      <c r="P77" s="365">
        <v>40338.029643821472</v>
      </c>
      <c r="Q77" s="366">
        <v>0.10054451073560636</v>
      </c>
    </row>
    <row r="78" spans="1:17">
      <c r="A78" s="525" t="s">
        <v>194</v>
      </c>
      <c r="B78" s="525" t="s">
        <v>169</v>
      </c>
      <c r="C78" s="225" t="s">
        <v>231</v>
      </c>
      <c r="D78" s="369">
        <v>426161842.59204489</v>
      </c>
      <c r="E78" s="369">
        <v>-26037805.714830756</v>
      </c>
      <c r="F78" s="370">
        <v>-5.7580331635200113E-2</v>
      </c>
      <c r="G78" s="377">
        <v>56.812462997118303</v>
      </c>
      <c r="H78" s="377">
        <v>-1.6546492825351535</v>
      </c>
      <c r="I78" s="378">
        <v>2.1696638727028716</v>
      </c>
      <c r="J78" s="378">
        <v>5.2592619732951817E-2</v>
      </c>
      <c r="K78" s="370">
        <v>2.4842158552373993E-2</v>
      </c>
      <c r="L78" s="371">
        <v>924627953.79644763</v>
      </c>
      <c r="M78" s="371">
        <v>-32710922.237146735</v>
      </c>
      <c r="N78" s="370">
        <v>-3.4168592810806177E-2</v>
      </c>
      <c r="O78" s="369">
        <v>207305198.81029621</v>
      </c>
      <c r="P78" s="369">
        <v>-6754701.5034551919</v>
      </c>
      <c r="Q78" s="370">
        <v>-3.1555193165813428E-2</v>
      </c>
    </row>
    <row r="79" spans="1:17">
      <c r="A79" s="525" t="s">
        <v>194</v>
      </c>
      <c r="B79" s="525" t="s">
        <v>169</v>
      </c>
      <c r="C79" s="221" t="s">
        <v>232</v>
      </c>
      <c r="D79" s="365">
        <v>1662177.2572534475</v>
      </c>
      <c r="E79" s="365">
        <v>-165431.4231495019</v>
      </c>
      <c r="F79" s="366">
        <v>-9.0517967507698499E-2</v>
      </c>
      <c r="G79" s="375">
        <v>0.22158807871675423</v>
      </c>
      <c r="H79" s="375">
        <v>-1.4712418907413927E-2</v>
      </c>
      <c r="I79" s="376">
        <v>6.544786705061453</v>
      </c>
      <c r="J79" s="376">
        <v>0.17214210093999416</v>
      </c>
      <c r="K79" s="366">
        <v>2.7012662973338035E-2</v>
      </c>
      <c r="L79" s="367">
        <v>10878595.614727873</v>
      </c>
      <c r="M79" s="367">
        <v>-768104.98088752292</v>
      </c>
      <c r="N79" s="366">
        <v>-6.5950435883677605E-2</v>
      </c>
      <c r="O79" s="365">
        <v>2544616.1590953264</v>
      </c>
      <c r="P79" s="365">
        <v>-285801.71306148032</v>
      </c>
      <c r="Q79" s="366">
        <v>-0.10097509483421137</v>
      </c>
    </row>
    <row r="80" spans="1:17">
      <c r="A80" s="525" t="s">
        <v>194</v>
      </c>
      <c r="B80" s="525" t="s">
        <v>169</v>
      </c>
      <c r="C80" s="225" t="s">
        <v>233</v>
      </c>
      <c r="D80" s="369">
        <v>60955.227301537991</v>
      </c>
      <c r="E80" s="369">
        <v>-7040.9357157945633</v>
      </c>
      <c r="F80" s="370">
        <v>-0.1035490151701618</v>
      </c>
      <c r="G80" s="377">
        <v>8.1260597487716173E-3</v>
      </c>
      <c r="H80" s="377">
        <v>-6.6549794616512815E-4</v>
      </c>
      <c r="I80" s="378">
        <v>4.2466905295308415</v>
      </c>
      <c r="J80" s="378">
        <v>0.53297108302155438</v>
      </c>
      <c r="K80" s="370">
        <v>0.14351409434617385</v>
      </c>
      <c r="L80" s="371">
        <v>258857.98650684117</v>
      </c>
      <c r="M80" s="371">
        <v>6339.3136213576654</v>
      </c>
      <c r="N80" s="370">
        <v>2.5104336043428068E-2</v>
      </c>
      <c r="O80" s="369">
        <v>87415.754513144493</v>
      </c>
      <c r="P80" s="369">
        <v>-6877.7725307941437</v>
      </c>
      <c r="Q80" s="370">
        <v>-7.2940028296844373E-2</v>
      </c>
    </row>
    <row r="81" spans="1:17">
      <c r="A81" s="525" t="s">
        <v>195</v>
      </c>
      <c r="B81" s="525" t="s">
        <v>224</v>
      </c>
      <c r="C81" s="221" t="s">
        <v>37</v>
      </c>
      <c r="D81" s="365">
        <v>37261.750678145298</v>
      </c>
      <c r="E81" s="365">
        <v>-8236.4342188105438</v>
      </c>
      <c r="F81" s="366">
        <v>-0.18102775390852177</v>
      </c>
      <c r="G81" s="375">
        <v>1.5946903003640249</v>
      </c>
      <c r="H81" s="375">
        <v>-0.2210298187259141</v>
      </c>
      <c r="I81" s="376">
        <v>8.9231049657729926</v>
      </c>
      <c r="J81" s="376">
        <v>9.6271253338017004E-2</v>
      </c>
      <c r="K81" s="366">
        <v>1.0906657639011936E-2</v>
      </c>
      <c r="L81" s="367">
        <v>332490.51250955346</v>
      </c>
      <c r="M81" s="367">
        <v>-69114.399793496239</v>
      </c>
      <c r="N81" s="366">
        <v>-0.17209550400454951</v>
      </c>
      <c r="O81" s="365">
        <v>62714.868361711502</v>
      </c>
      <c r="P81" s="365">
        <v>-14812.632905715727</v>
      </c>
      <c r="Q81" s="366">
        <v>-0.19106294751613745</v>
      </c>
    </row>
    <row r="82" spans="1:17">
      <c r="A82" s="525" t="s">
        <v>195</v>
      </c>
      <c r="B82" s="525" t="s">
        <v>96</v>
      </c>
      <c r="C82" s="225" t="s">
        <v>227</v>
      </c>
      <c r="D82" s="369">
        <v>250278.90800350186</v>
      </c>
      <c r="E82" s="369">
        <v>70842.780875242053</v>
      </c>
      <c r="F82" s="370">
        <v>0.39480779043232517</v>
      </c>
      <c r="G82" s="377">
        <v>10.711180760837793</v>
      </c>
      <c r="H82" s="377">
        <v>3.550328369555694</v>
      </c>
      <c r="I82" s="378">
        <v>0.92814989479730181</v>
      </c>
      <c r="J82" s="378">
        <v>-0.62307223379698307</v>
      </c>
      <c r="K82" s="370">
        <v>-0.40166538518994066</v>
      </c>
      <c r="L82" s="371">
        <v>232296.34213343382</v>
      </c>
      <c r="M82" s="371">
        <v>-46048.948937180074</v>
      </c>
      <c r="N82" s="370">
        <v>-0.1654382179776048</v>
      </c>
      <c r="O82" s="369">
        <v>88190.364165067673</v>
      </c>
      <c r="P82" s="369">
        <v>-1747.9772520195547</v>
      </c>
      <c r="Q82" s="370">
        <v>-1.9435284490219203E-2</v>
      </c>
    </row>
    <row r="83" spans="1:17">
      <c r="A83" s="525" t="s">
        <v>195</v>
      </c>
      <c r="B83" s="525" t="s">
        <v>96</v>
      </c>
      <c r="C83" s="221" t="s">
        <v>228</v>
      </c>
      <c r="D83" s="365">
        <v>1179128.4482149184</v>
      </c>
      <c r="E83" s="365">
        <v>-150081.18164490652</v>
      </c>
      <c r="F83" s="366">
        <v>-0.11291009203772749</v>
      </c>
      <c r="G83" s="375">
        <v>50.463133509034812</v>
      </c>
      <c r="H83" s="375">
        <v>-2.5823379287950914</v>
      </c>
      <c r="I83" s="376">
        <v>2.4746111819806487</v>
      </c>
      <c r="J83" s="376">
        <v>7.3388082884835448E-3</v>
      </c>
      <c r="K83" s="366">
        <v>2.9744621496739492E-3</v>
      </c>
      <c r="L83" s="367">
        <v>2917884.4429441271</v>
      </c>
      <c r="M83" s="367">
        <v>-361637.75565460743</v>
      </c>
      <c r="N83" s="366">
        <v>-0.11027147668313605</v>
      </c>
      <c r="O83" s="365">
        <v>696626.7193390131</v>
      </c>
      <c r="P83" s="365">
        <v>-97096.588469955837</v>
      </c>
      <c r="Q83" s="366">
        <v>-0.12233052439644972</v>
      </c>
    </row>
    <row r="84" spans="1:17">
      <c r="A84" s="525" t="s">
        <v>195</v>
      </c>
      <c r="B84" s="525" t="s">
        <v>96</v>
      </c>
      <c r="C84" s="225" t="s">
        <v>229</v>
      </c>
      <c r="D84" s="369">
        <v>239942.93487685919</v>
      </c>
      <c r="E84" s="369">
        <v>14210.170450879436</v>
      </c>
      <c r="F84" s="370">
        <v>6.2951297686070315E-2</v>
      </c>
      <c r="G84" s="377">
        <v>10.268832352888522</v>
      </c>
      <c r="H84" s="377">
        <v>1.260395580425886</v>
      </c>
      <c r="I84" s="378">
        <v>1.896861252887003</v>
      </c>
      <c r="J84" s="378">
        <v>1.9648616514802431E-3</v>
      </c>
      <c r="K84" s="370">
        <v>1.0369230004175062E-3</v>
      </c>
      <c r="L84" s="371">
        <v>455138.4560719037</v>
      </c>
      <c r="M84" s="371">
        <v>27398.255377496243</v>
      </c>
      <c r="N84" s="370">
        <v>6.4053496334964585E-2</v>
      </c>
      <c r="O84" s="369">
        <v>119972.36921668053</v>
      </c>
      <c r="P84" s="369">
        <v>7105.9870036906505</v>
      </c>
      <c r="Q84" s="370">
        <v>6.2959287472162964E-2</v>
      </c>
    </row>
    <row r="85" spans="1:17">
      <c r="A85" s="525" t="s">
        <v>195</v>
      </c>
      <c r="B85" s="525" t="s">
        <v>96</v>
      </c>
      <c r="C85" s="221" t="s">
        <v>230</v>
      </c>
      <c r="D85" s="365">
        <v>5740.7277797460556</v>
      </c>
      <c r="E85" s="365">
        <v>679.15199983119965</v>
      </c>
      <c r="F85" s="366">
        <v>0.13417797724696401</v>
      </c>
      <c r="G85" s="375">
        <v>0.24568579685013911</v>
      </c>
      <c r="H85" s="375">
        <v>4.3690816199720733E-2</v>
      </c>
      <c r="I85" s="376">
        <v>3.0098843165979572</v>
      </c>
      <c r="J85" s="376">
        <v>0.29353022601340317</v>
      </c>
      <c r="K85" s="366">
        <v>0.10806036923935644</v>
      </c>
      <c r="L85" s="367">
        <v>17278.926510115863</v>
      </c>
      <c r="M85" s="367">
        <v>3529.8944355404401</v>
      </c>
      <c r="N85" s="366">
        <v>0.25673766825141725</v>
      </c>
      <c r="O85" s="365">
        <v>5771.8833163976669</v>
      </c>
      <c r="P85" s="365">
        <v>710.30753648281097</v>
      </c>
      <c r="Q85" s="366">
        <v>0.14033328105081921</v>
      </c>
    </row>
    <row r="86" spans="1:17">
      <c r="A86" s="525" t="s">
        <v>195</v>
      </c>
      <c r="B86" s="525" t="s">
        <v>96</v>
      </c>
      <c r="C86" s="225" t="s">
        <v>231</v>
      </c>
      <c r="D86" s="369">
        <v>623279.06154571916</v>
      </c>
      <c r="E86" s="369">
        <v>-97089.104205759941</v>
      </c>
      <c r="F86" s="370">
        <v>-0.13477706098308467</v>
      </c>
      <c r="G86" s="377">
        <v>26.674459889237376</v>
      </c>
      <c r="H86" s="377">
        <v>-2.0736533524051595</v>
      </c>
      <c r="I86" s="378">
        <v>3.4983684448677557</v>
      </c>
      <c r="J86" s="378">
        <v>0.20488738677087737</v>
      </c>
      <c r="K86" s="370">
        <v>6.2209978790426237E-2</v>
      </c>
      <c r="L86" s="371">
        <v>2180459.8012583316</v>
      </c>
      <c r="M86" s="371">
        <v>-192059.10750015732</v>
      </c>
      <c r="N86" s="370">
        <v>-8.0951560297852193E-2</v>
      </c>
      <c r="O86" s="369">
        <v>412565.52817678452</v>
      </c>
      <c r="P86" s="369">
        <v>-57974.593122053542</v>
      </c>
      <c r="Q86" s="370">
        <v>-0.12320860750837891</v>
      </c>
    </row>
    <row r="87" spans="1:17">
      <c r="A87" s="525" t="s">
        <v>195</v>
      </c>
      <c r="B87" s="525" t="s">
        <v>96</v>
      </c>
      <c r="C87" s="221" t="s">
        <v>232</v>
      </c>
      <c r="D87" s="365">
        <v>900.98027138800512</v>
      </c>
      <c r="E87" s="365">
        <v>519.3009974560066</v>
      </c>
      <c r="F87" s="366">
        <v>1.3605690246322555</v>
      </c>
      <c r="G87" s="375">
        <v>3.8559232281174027E-2</v>
      </c>
      <c r="H87" s="375">
        <v>2.3327355706591425E-2</v>
      </c>
      <c r="I87" s="376">
        <v>1.4582617953230756</v>
      </c>
      <c r="J87" s="376">
        <v>-2.2463532609787671</v>
      </c>
      <c r="K87" s="366">
        <v>-0.60636617484927158</v>
      </c>
      <c r="L87" s="367">
        <v>1313.8651081049443</v>
      </c>
      <c r="M87" s="367">
        <v>-100.10967678189263</v>
      </c>
      <c r="N87" s="366">
        <v>-7.0800185301681029E-2</v>
      </c>
      <c r="O87" s="365">
        <v>429.33635354042053</v>
      </c>
      <c r="P87" s="365">
        <v>114.84602344036102</v>
      </c>
      <c r="Q87" s="366">
        <v>0.3651814140161993</v>
      </c>
    </row>
    <row r="88" spans="1:17">
      <c r="A88" s="525" t="s">
        <v>195</v>
      </c>
      <c r="B88" s="525" t="s">
        <v>96</v>
      </c>
      <c r="C88" s="225" t="s">
        <v>233</v>
      </c>
      <c r="D88" s="369">
        <v>80.803802490234375</v>
      </c>
      <c r="E88" s="369">
        <v>-23.917802810668945</v>
      </c>
      <c r="F88" s="370">
        <v>-0.22839415746105482</v>
      </c>
      <c r="G88" s="377">
        <v>3.4581585062047073E-3</v>
      </c>
      <c r="H88" s="377">
        <v>-7.2102196173892382E-4</v>
      </c>
      <c r="I88" s="378">
        <v>3.49</v>
      </c>
      <c r="J88" s="378">
        <v>4.4408920985006262E-16</v>
      </c>
      <c r="K88" s="370">
        <v>1.2724619193411538E-16</v>
      </c>
      <c r="L88" s="371">
        <v>282.005270690918</v>
      </c>
      <c r="M88" s="371">
        <v>-83.473131809234587</v>
      </c>
      <c r="N88" s="370">
        <v>-0.22839415746105474</v>
      </c>
      <c r="O88" s="369">
        <v>80.803802490234375</v>
      </c>
      <c r="P88" s="369">
        <v>-23.917802810668945</v>
      </c>
      <c r="Q88" s="370">
        <v>-0.22839415746105482</v>
      </c>
    </row>
    <row r="89" spans="1:17">
      <c r="A89" s="525" t="s">
        <v>195</v>
      </c>
      <c r="B89" s="525" t="s">
        <v>220</v>
      </c>
      <c r="C89" s="221" t="s">
        <v>37</v>
      </c>
      <c r="D89" s="365">
        <v>553709.08077210153</v>
      </c>
      <c r="E89" s="365">
        <v>-76808.859324653167</v>
      </c>
      <c r="F89" s="366">
        <v>-0.12181867388716432</v>
      </c>
      <c r="G89" s="375">
        <v>1.7492123443170804</v>
      </c>
      <c r="H89" s="375">
        <v>-0.11421972499549682</v>
      </c>
      <c r="I89" s="376">
        <v>8.7002182526613439</v>
      </c>
      <c r="J89" s="376">
        <v>0.11486766609869647</v>
      </c>
      <c r="K89" s="366">
        <v>1.3379496264075865E-2</v>
      </c>
      <c r="L89" s="367">
        <v>4817389.8511977717</v>
      </c>
      <c r="M89" s="367">
        <v>-595827.7156501729</v>
      </c>
      <c r="N89" s="366">
        <v>-0.11006905011525643</v>
      </c>
      <c r="O89" s="365">
        <v>936855.19236166868</v>
      </c>
      <c r="P89" s="365">
        <v>-162476.09573245025</v>
      </c>
      <c r="Q89" s="366">
        <v>-0.14779538933539377</v>
      </c>
    </row>
    <row r="90" spans="1:17">
      <c r="A90" s="525" t="s">
        <v>195</v>
      </c>
      <c r="B90" s="525" t="s">
        <v>168</v>
      </c>
      <c r="C90" s="225" t="s">
        <v>227</v>
      </c>
      <c r="D90" s="369">
        <v>3057013.6748291845</v>
      </c>
      <c r="E90" s="369">
        <v>641147.84309911728</v>
      </c>
      <c r="F90" s="370">
        <v>0.26539050086236532</v>
      </c>
      <c r="G90" s="377">
        <v>9.6573566200158236</v>
      </c>
      <c r="H90" s="377">
        <v>2.5175092346876671</v>
      </c>
      <c r="I90" s="378">
        <v>1.1207377806642669</v>
      </c>
      <c r="J90" s="378">
        <v>-0.44392794795585644</v>
      </c>
      <c r="K90" s="370">
        <v>-0.28372063108160228</v>
      </c>
      <c r="L90" s="371">
        <v>3426110.7213883754</v>
      </c>
      <c r="M90" s="371">
        <v>-353911.75046401052</v>
      </c>
      <c r="N90" s="370">
        <v>-9.3626890606969701E-2</v>
      </c>
      <c r="O90" s="369">
        <v>1217650.6966856369</v>
      </c>
      <c r="P90" s="369">
        <v>11676.976743868086</v>
      </c>
      <c r="Q90" s="370">
        <v>9.6826129382254836E-3</v>
      </c>
    </row>
    <row r="91" spans="1:17">
      <c r="A91" s="525" t="s">
        <v>195</v>
      </c>
      <c r="B91" s="525" t="s">
        <v>168</v>
      </c>
      <c r="C91" s="221" t="s">
        <v>228</v>
      </c>
      <c r="D91" s="365">
        <v>16297546.809967531</v>
      </c>
      <c r="E91" s="365">
        <v>-1636023.6059936378</v>
      </c>
      <c r="F91" s="366">
        <v>-9.12268760791521E-2</v>
      </c>
      <c r="G91" s="375">
        <v>51.485285417983022</v>
      </c>
      <c r="H91" s="375">
        <v>-1.5155700774993903</v>
      </c>
      <c r="I91" s="376">
        <v>2.4827049602299662</v>
      </c>
      <c r="J91" s="376">
        <v>7.6280682663826482E-2</v>
      </c>
      <c r="K91" s="366">
        <v>3.1698767077340512E-2</v>
      </c>
      <c r="L91" s="367">
        <v>40462000.304686449</v>
      </c>
      <c r="M91" s="367">
        <v>-2693778.9277243987</v>
      </c>
      <c r="N91" s="366">
        <v>-6.2419888497838021E-2</v>
      </c>
      <c r="O91" s="365">
        <v>9712880.4668061957</v>
      </c>
      <c r="P91" s="365">
        <v>-926585.48527428694</v>
      </c>
      <c r="Q91" s="366">
        <v>-8.7089473235552661E-2</v>
      </c>
    </row>
    <row r="92" spans="1:17">
      <c r="A92" s="525" t="s">
        <v>195</v>
      </c>
      <c r="B92" s="525" t="s">
        <v>168</v>
      </c>
      <c r="C92" s="225" t="s">
        <v>229</v>
      </c>
      <c r="D92" s="369">
        <v>3040759.5979137206</v>
      </c>
      <c r="E92" s="369">
        <v>406078.26323485235</v>
      </c>
      <c r="F92" s="370">
        <v>0.15412803737965061</v>
      </c>
      <c r="G92" s="377">
        <v>9.6060086595554992</v>
      </c>
      <c r="H92" s="377">
        <v>1.8194741626837967</v>
      </c>
      <c r="I92" s="378">
        <v>1.8962837959607481</v>
      </c>
      <c r="J92" s="378">
        <v>5.8853873711579574E-3</v>
      </c>
      <c r="K92" s="370">
        <v>3.113305292903306E-3</v>
      </c>
      <c r="L92" s="371">
        <v>5766143.1529359082</v>
      </c>
      <c r="M92" s="371">
        <v>785545.75071827788</v>
      </c>
      <c r="N92" s="370">
        <v>0.15772119030711268</v>
      </c>
      <c r="O92" s="369">
        <v>1520363.1634482155</v>
      </c>
      <c r="P92" s="369">
        <v>202009.30350818299</v>
      </c>
      <c r="Q92" s="370">
        <v>0.1532284386206991</v>
      </c>
    </row>
    <row r="93" spans="1:17">
      <c r="A93" s="525" t="s">
        <v>195</v>
      </c>
      <c r="B93" s="525" t="s">
        <v>168</v>
      </c>
      <c r="C93" s="221" t="s">
        <v>230</v>
      </c>
      <c r="D93" s="365">
        <v>60730.133096456528</v>
      </c>
      <c r="E93" s="365">
        <v>6034.325625538826</v>
      </c>
      <c r="F93" s="366">
        <v>0.11032519501147023</v>
      </c>
      <c r="G93" s="375">
        <v>0.1918514652788649</v>
      </c>
      <c r="H93" s="375">
        <v>3.0203532338821532E-2</v>
      </c>
      <c r="I93" s="376">
        <v>2.925568324995258</v>
      </c>
      <c r="J93" s="376">
        <v>0.22695472855006971</v>
      </c>
      <c r="K93" s="366">
        <v>8.4100491025847907E-2</v>
      </c>
      <c r="L93" s="367">
        <v>177670.15375973939</v>
      </c>
      <c r="M93" s="367">
        <v>30067.304050172563</v>
      </c>
      <c r="N93" s="366">
        <v>0.20370408911030505</v>
      </c>
      <c r="O93" s="365">
        <v>60761.288633108139</v>
      </c>
      <c r="P93" s="365">
        <v>6065.4811621904373</v>
      </c>
      <c r="Q93" s="366">
        <v>0.11089480972404536</v>
      </c>
    </row>
    <row r="94" spans="1:17">
      <c r="A94" s="525" t="s">
        <v>195</v>
      </c>
      <c r="B94" s="525" t="s">
        <v>168</v>
      </c>
      <c r="C94" s="225" t="s">
        <v>231</v>
      </c>
      <c r="D94" s="369">
        <v>8637699.3012798056</v>
      </c>
      <c r="E94" s="369">
        <v>-1522798.0303499456</v>
      </c>
      <c r="F94" s="370">
        <v>-0.14987435955614661</v>
      </c>
      <c r="G94" s="377">
        <v>27.287199666707956</v>
      </c>
      <c r="H94" s="377">
        <v>-2.741123659061909</v>
      </c>
      <c r="I94" s="378">
        <v>3.3995777752126521</v>
      </c>
      <c r="J94" s="378">
        <v>0.1114709948567989</v>
      </c>
      <c r="K94" s="370">
        <v>3.3901269728452983E-2</v>
      </c>
      <c r="L94" s="371">
        <v>29364530.57360068</v>
      </c>
      <c r="M94" s="371">
        <v>-4044269.5943186618</v>
      </c>
      <c r="N94" s="370">
        <v>-0.12105402091638581</v>
      </c>
      <c r="O94" s="369">
        <v>5710049.0833270028</v>
      </c>
      <c r="P94" s="369">
        <v>-995352.62715972029</v>
      </c>
      <c r="Q94" s="370">
        <v>-0.1484404171644283</v>
      </c>
    </row>
    <row r="95" spans="1:17">
      <c r="A95" s="525" t="s">
        <v>195</v>
      </c>
      <c r="B95" s="525" t="s">
        <v>168</v>
      </c>
      <c r="C95" s="221" t="s">
        <v>232</v>
      </c>
      <c r="D95" s="365">
        <v>5924.4426520477482</v>
      </c>
      <c r="E95" s="365">
        <v>108.76274617847594</v>
      </c>
      <c r="F95" s="366">
        <v>1.870163900676702E-2</v>
      </c>
      <c r="G95" s="375">
        <v>1.8715799650079867E-2</v>
      </c>
      <c r="H95" s="375">
        <v>1.5281452594838318E-3</v>
      </c>
      <c r="I95" s="376">
        <v>2.12718531499497</v>
      </c>
      <c r="J95" s="376">
        <v>-0.40710019915319817</v>
      </c>
      <c r="K95" s="366">
        <v>-0.1606370698488698</v>
      </c>
      <c r="L95" s="367">
        <v>12602.387408965826</v>
      </c>
      <c r="M95" s="367">
        <v>-2136.2059314012531</v>
      </c>
      <c r="N95" s="366">
        <v>-0.14493960733352107</v>
      </c>
      <c r="O95" s="365">
        <v>4013.1914548873901</v>
      </c>
      <c r="P95" s="365">
        <v>39.109619323270181</v>
      </c>
      <c r="Q95" s="366">
        <v>9.8411711035433624E-3</v>
      </c>
    </row>
    <row r="96" spans="1:17">
      <c r="A96" s="525" t="s">
        <v>195</v>
      </c>
      <c r="B96" s="525" t="s">
        <v>168</v>
      </c>
      <c r="C96" s="225" t="s">
        <v>233</v>
      </c>
      <c r="D96" s="369">
        <v>1370.518575668335</v>
      </c>
      <c r="E96" s="369">
        <v>787.50062555074692</v>
      </c>
      <c r="F96" s="370">
        <v>1.3507313546554047</v>
      </c>
      <c r="G96" s="377">
        <v>4.3295804492352527E-3</v>
      </c>
      <c r="H96" s="377">
        <v>2.6065298012754486E-3</v>
      </c>
      <c r="I96" s="378">
        <v>3.6033126345181841</v>
      </c>
      <c r="J96" s="378">
        <v>-0.13765592619167899</v>
      </c>
      <c r="K96" s="370">
        <v>-3.679686796554052E-2</v>
      </c>
      <c r="L96" s="371">
        <v>4938.4068995475773</v>
      </c>
      <c r="M96" s="371">
        <v>2757.3550778281692</v>
      </c>
      <c r="N96" s="370">
        <v>1.2642318033756936</v>
      </c>
      <c r="O96" s="369">
        <v>1406.7183589935303</v>
      </c>
      <c r="P96" s="369">
        <v>787.52639758586884</v>
      </c>
      <c r="Q96" s="370">
        <v>1.2718614689304404</v>
      </c>
    </row>
    <row r="97" spans="1:17">
      <c r="A97" s="525" t="s">
        <v>195</v>
      </c>
      <c r="B97" s="525" t="s">
        <v>223</v>
      </c>
      <c r="C97" s="221" t="s">
        <v>37</v>
      </c>
      <c r="D97" s="365">
        <v>152930.41607745245</v>
      </c>
      <c r="E97" s="365">
        <v>-23650.657598645892</v>
      </c>
      <c r="F97" s="366">
        <v>-0.13393653751380036</v>
      </c>
      <c r="G97" s="375">
        <v>1.4862607167449098</v>
      </c>
      <c r="H97" s="375">
        <v>-0.14557783123948864</v>
      </c>
      <c r="I97" s="376">
        <v>8.873715207384004</v>
      </c>
      <c r="J97" s="376">
        <v>8.5171842444276891E-2</v>
      </c>
      <c r="K97" s="366">
        <v>9.6912353853830027E-3</v>
      </c>
      <c r="L97" s="367">
        <v>1357060.9588180529</v>
      </c>
      <c r="M97" s="367">
        <v>-194829.46461195429</v>
      </c>
      <c r="N97" s="366">
        <v>-0.12554331264016683</v>
      </c>
      <c r="O97" s="365">
        <v>259290.23213946819</v>
      </c>
      <c r="P97" s="365">
        <v>-46601.968754367204</v>
      </c>
      <c r="Q97" s="366">
        <v>-0.1523476852897637</v>
      </c>
    </row>
    <row r="98" spans="1:17">
      <c r="A98" s="525" t="s">
        <v>195</v>
      </c>
      <c r="B98" s="525" t="s">
        <v>169</v>
      </c>
      <c r="C98" s="225" t="s">
        <v>227</v>
      </c>
      <c r="D98" s="369">
        <v>1161480.3492362574</v>
      </c>
      <c r="E98" s="369">
        <v>399897.36951406172</v>
      </c>
      <c r="F98" s="370">
        <v>0.52508706229219193</v>
      </c>
      <c r="G98" s="377">
        <v>11.287895898136657</v>
      </c>
      <c r="H98" s="377">
        <v>4.249879660455802</v>
      </c>
      <c r="I98" s="378">
        <v>0.89495647513131504</v>
      </c>
      <c r="J98" s="378">
        <v>-0.65458705130355543</v>
      </c>
      <c r="K98" s="370">
        <v>-0.42243863443423491</v>
      </c>
      <c r="L98" s="371">
        <v>1039474.3592867696</v>
      </c>
      <c r="M98" s="371">
        <v>-140631.61678473779</v>
      </c>
      <c r="N98" s="370">
        <v>-0.11916863369584051</v>
      </c>
      <c r="O98" s="369">
        <v>401411.13785135746</v>
      </c>
      <c r="P98" s="369">
        <v>20124.617564255721</v>
      </c>
      <c r="Q98" s="370">
        <v>5.2780826212010468E-2</v>
      </c>
    </row>
    <row r="99" spans="1:17">
      <c r="A99" s="525" t="s">
        <v>195</v>
      </c>
      <c r="B99" s="525" t="s">
        <v>169</v>
      </c>
      <c r="C99" s="221" t="s">
        <v>228</v>
      </c>
      <c r="D99" s="365">
        <v>5129015.7599328011</v>
      </c>
      <c r="E99" s="365">
        <v>-539983.14550810866</v>
      </c>
      <c r="F99" s="366">
        <v>-9.5251940336388397E-2</v>
      </c>
      <c r="G99" s="375">
        <v>49.846556591416878</v>
      </c>
      <c r="H99" s="375">
        <v>-2.5423588783615898</v>
      </c>
      <c r="I99" s="376">
        <v>2.4768575426586885</v>
      </c>
      <c r="J99" s="376">
        <v>3.9257819520596371E-2</v>
      </c>
      <c r="K99" s="366">
        <v>1.6105113217709528E-2</v>
      </c>
      <c r="L99" s="367">
        <v>12703841.371404843</v>
      </c>
      <c r="M99" s="367">
        <v>-1114908.7909680661</v>
      </c>
      <c r="N99" s="366">
        <v>-8.068087040200296E-2</v>
      </c>
      <c r="O99" s="365">
        <v>3022660.9643946886</v>
      </c>
      <c r="P99" s="365">
        <v>-341058.85555480607</v>
      </c>
      <c r="Q99" s="366">
        <v>-0.10139336027098921</v>
      </c>
    </row>
    <row r="100" spans="1:17">
      <c r="A100" s="525" t="s">
        <v>195</v>
      </c>
      <c r="B100" s="525" t="s">
        <v>169</v>
      </c>
      <c r="C100" s="225" t="s">
        <v>229</v>
      </c>
      <c r="D100" s="369">
        <v>1068029.1616455913</v>
      </c>
      <c r="E100" s="369">
        <v>117584.54443924269</v>
      </c>
      <c r="F100" s="370">
        <v>0.12371530367004457</v>
      </c>
      <c r="G100" s="377">
        <v>10.379686579077307</v>
      </c>
      <c r="H100" s="377">
        <v>1.5963434280070228</v>
      </c>
      <c r="I100" s="378">
        <v>1.8973161555034399</v>
      </c>
      <c r="J100" s="378">
        <v>3.0407346905780841E-4</v>
      </c>
      <c r="K100" s="370">
        <v>1.6029073928285992E-4</v>
      </c>
      <c r="L100" s="371">
        <v>2026388.9829389751</v>
      </c>
      <c r="M100" s="371">
        <v>223384.06079398841</v>
      </c>
      <c r="N100" s="370">
        <v>0.12389542482681322</v>
      </c>
      <c r="O100" s="369">
        <v>533883.43026196957</v>
      </c>
      <c r="P100" s="369">
        <v>58274.984243938699</v>
      </c>
      <c r="Q100" s="370">
        <v>0.12252722745325138</v>
      </c>
    </row>
    <row r="101" spans="1:17">
      <c r="A101" s="525" t="s">
        <v>195</v>
      </c>
      <c r="B101" s="525" t="s">
        <v>169</v>
      </c>
      <c r="C101" s="221" t="s">
        <v>230</v>
      </c>
      <c r="D101" s="365">
        <v>19509.944746851921</v>
      </c>
      <c r="E101" s="365">
        <v>-2210.1681139469147</v>
      </c>
      <c r="F101" s="366">
        <v>-0.10175675090233521</v>
      </c>
      <c r="G101" s="375">
        <v>0.18960822318317699</v>
      </c>
      <c r="H101" s="375">
        <v>-1.1113840030899075E-2</v>
      </c>
      <c r="I101" s="376">
        <v>2.8310562555266383</v>
      </c>
      <c r="J101" s="376">
        <v>0.15715466404110945</v>
      </c>
      <c r="K101" s="366">
        <v>5.8773540709775959E-2</v>
      </c>
      <c r="L101" s="367">
        <v>55233.751120554211</v>
      </c>
      <c r="M101" s="367">
        <v>-2843.6932251811013</v>
      </c>
      <c r="N101" s="366">
        <v>-4.8963814734212158E-2</v>
      </c>
      <c r="O101" s="365">
        <v>19541.100283503532</v>
      </c>
      <c r="P101" s="365">
        <v>-2179.0125772953033</v>
      </c>
      <c r="Q101" s="366">
        <v>-0.10032234138285975</v>
      </c>
    </row>
    <row r="102" spans="1:17">
      <c r="A102" s="525" t="s">
        <v>195</v>
      </c>
      <c r="B102" s="525" t="s">
        <v>169</v>
      </c>
      <c r="C102" s="225" t="s">
        <v>231</v>
      </c>
      <c r="D102" s="369">
        <v>2756014.1671816842</v>
      </c>
      <c r="E102" s="369">
        <v>-484232.8561857352</v>
      </c>
      <c r="F102" s="370">
        <v>-0.14944319142757742</v>
      </c>
      <c r="G102" s="377">
        <v>26.784440247648675</v>
      </c>
      <c r="H102" s="377">
        <v>-3.1596522173320309</v>
      </c>
      <c r="I102" s="378">
        <v>3.4817248409891008</v>
      </c>
      <c r="J102" s="378">
        <v>0.18112890896825773</v>
      </c>
      <c r="K102" s="370">
        <v>5.4877638068637692E-2</v>
      </c>
      <c r="L102" s="371">
        <v>9595682.9879943579</v>
      </c>
      <c r="M102" s="371">
        <v>-1099063.1560747921</v>
      </c>
      <c r="N102" s="370">
        <v>-0.10276664272992451</v>
      </c>
      <c r="O102" s="369">
        <v>1828277.3037384748</v>
      </c>
      <c r="P102" s="369">
        <v>-287499.68469140027</v>
      </c>
      <c r="Q102" s="370">
        <v>-0.13588373739935355</v>
      </c>
    </row>
    <row r="103" spans="1:17">
      <c r="A103" s="525" t="s">
        <v>195</v>
      </c>
      <c r="B103" s="525" t="s">
        <v>169</v>
      </c>
      <c r="C103" s="221" t="s">
        <v>232</v>
      </c>
      <c r="D103" s="365">
        <v>2518.1752880348813</v>
      </c>
      <c r="E103" s="365">
        <v>1390.6349483031522</v>
      </c>
      <c r="F103" s="366">
        <v>1.2333349852777951</v>
      </c>
      <c r="G103" s="375">
        <v>2.4472993041414003E-2</v>
      </c>
      <c r="H103" s="375">
        <v>1.4053055318322029E-2</v>
      </c>
      <c r="I103" s="376">
        <v>1.7589536247288096</v>
      </c>
      <c r="J103" s="376">
        <v>-1.303874584064471</v>
      </c>
      <c r="K103" s="366">
        <v>-0.4257093428619631</v>
      </c>
      <c r="L103" s="367">
        <v>4429.3535505914688</v>
      </c>
      <c r="M103" s="367">
        <v>975.89119150877013</v>
      </c>
      <c r="N103" s="366">
        <v>0.28258341630455308</v>
      </c>
      <c r="O103" s="365">
        <v>1337.8976573944092</v>
      </c>
      <c r="P103" s="365">
        <v>364.0033643245697</v>
      </c>
      <c r="Q103" s="366">
        <v>0.373760650323953</v>
      </c>
    </row>
    <row r="104" spans="1:17">
      <c r="A104" s="525" t="s">
        <v>195</v>
      </c>
      <c r="B104" s="525" t="s">
        <v>169</v>
      </c>
      <c r="C104" s="225" t="s">
        <v>233</v>
      </c>
      <c r="D104" s="369">
        <v>107.46960639953613</v>
      </c>
      <c r="E104" s="369">
        <v>-179.51683235168457</v>
      </c>
      <c r="F104" s="370">
        <v>-0.62552374646281428</v>
      </c>
      <c r="G104" s="377">
        <v>1.0444479151536007E-3</v>
      </c>
      <c r="H104" s="377">
        <v>-1.6076796529573172E-3</v>
      </c>
      <c r="I104" s="378">
        <v>3.49</v>
      </c>
      <c r="J104" s="378">
        <v>-0.24745309245868707</v>
      </c>
      <c r="K104" s="370">
        <v>-6.6209016230328072E-2</v>
      </c>
      <c r="L104" s="371">
        <v>375.0689263343811</v>
      </c>
      <c r="M104" s="371">
        <v>-697.52942667007437</v>
      </c>
      <c r="N104" s="370">
        <v>-0.65031745081113035</v>
      </c>
      <c r="O104" s="369">
        <v>107.46960639953613</v>
      </c>
      <c r="P104" s="369">
        <v>-196.07060432434082</v>
      </c>
      <c r="Q104" s="370">
        <v>-0.64594606380734654</v>
      </c>
    </row>
    <row r="105" spans="1:17">
      <c r="A105" s="525" t="s">
        <v>196</v>
      </c>
      <c r="B105" s="525" t="s">
        <v>224</v>
      </c>
      <c r="C105" s="221" t="s">
        <v>37</v>
      </c>
      <c r="D105" s="365">
        <v>4745011.5722028408</v>
      </c>
      <c r="E105" s="365">
        <v>33084.709256401286</v>
      </c>
      <c r="F105" s="366">
        <v>7.0214819157258549E-3</v>
      </c>
      <c r="G105" s="375">
        <v>3.1677540713842256</v>
      </c>
      <c r="H105" s="375">
        <v>-8.057021893318117E-2</v>
      </c>
      <c r="I105" s="376">
        <v>4.4133213389986015</v>
      </c>
      <c r="J105" s="376">
        <v>-0.39173188218742983</v>
      </c>
      <c r="K105" s="366">
        <v>-8.1524983003359669E-2</v>
      </c>
      <c r="L105" s="367">
        <v>20941260.825398102</v>
      </c>
      <c r="M105" s="367">
        <v>-1699798.5253956802</v>
      </c>
      <c r="N105" s="366">
        <v>-7.5075927281471763E-2</v>
      </c>
      <c r="O105" s="365">
        <v>5354333.1597213764</v>
      </c>
      <c r="P105" s="365">
        <v>-234955.00037162006</v>
      </c>
      <c r="Q105" s="366">
        <v>-4.2036658988022328E-2</v>
      </c>
    </row>
    <row r="106" spans="1:17">
      <c r="A106" s="525" t="s">
        <v>196</v>
      </c>
      <c r="B106" s="525" t="s">
        <v>96</v>
      </c>
      <c r="C106" s="225" t="s">
        <v>227</v>
      </c>
      <c r="D106" s="369">
        <v>982319.46181859868</v>
      </c>
      <c r="E106" s="369">
        <v>294780.36967585748</v>
      </c>
      <c r="F106" s="370">
        <v>0.42874706768623655</v>
      </c>
      <c r="G106" s="377">
        <v>0.65579323195016337</v>
      </c>
      <c r="H106" s="377">
        <v>0.18181517615464188</v>
      </c>
      <c r="I106" s="378">
        <v>2.6829473584082182</v>
      </c>
      <c r="J106" s="378">
        <v>-0.6710885401104667</v>
      </c>
      <c r="K106" s="370">
        <v>-0.20008388711845748</v>
      </c>
      <c r="L106" s="371">
        <v>2635511.405199192</v>
      </c>
      <c r="M106" s="371">
        <v>329480.60851749219</v>
      </c>
      <c r="N106" s="370">
        <v>0.14287780067447653</v>
      </c>
      <c r="O106" s="369">
        <v>531252.13704746962</v>
      </c>
      <c r="P106" s="369">
        <v>108691.34570733062</v>
      </c>
      <c r="Q106" s="370">
        <v>0.25722061283210695</v>
      </c>
    </row>
    <row r="107" spans="1:17">
      <c r="A107" s="525" t="s">
        <v>196</v>
      </c>
      <c r="B107" s="525" t="s">
        <v>96</v>
      </c>
      <c r="C107" s="221" t="s">
        <v>228</v>
      </c>
      <c r="D107" s="365">
        <v>60577499.333027065</v>
      </c>
      <c r="E107" s="365">
        <v>3295646.6098597869</v>
      </c>
      <c r="F107" s="366">
        <v>5.7533868986169918E-2</v>
      </c>
      <c r="G107" s="375">
        <v>40.441338704130047</v>
      </c>
      <c r="H107" s="375">
        <v>0.95217874745446096</v>
      </c>
      <c r="I107" s="376">
        <v>1.9004987852183506</v>
      </c>
      <c r="J107" s="376">
        <v>-0.13728864236209626</v>
      </c>
      <c r="K107" s="366">
        <v>-6.7371424763919066E-2</v>
      </c>
      <c r="L107" s="367">
        <v>115127463.89398338</v>
      </c>
      <c r="M107" s="367">
        <v>-1600775.4138016701</v>
      </c>
      <c r="N107" s="366">
        <v>-1.3713694503527976E-2</v>
      </c>
      <c r="O107" s="365">
        <v>27392963.275586016</v>
      </c>
      <c r="P107" s="365">
        <v>1549076.5503663607</v>
      </c>
      <c r="Q107" s="366">
        <v>5.9939767065094754E-2</v>
      </c>
    </row>
    <row r="108" spans="1:17">
      <c r="A108" s="525" t="s">
        <v>196</v>
      </c>
      <c r="B108" s="525" t="s">
        <v>96</v>
      </c>
      <c r="C108" s="225" t="s">
        <v>229</v>
      </c>
      <c r="D108" s="369">
        <v>3241813.5318721542</v>
      </c>
      <c r="E108" s="369">
        <v>1078230.5222013462</v>
      </c>
      <c r="F108" s="370">
        <v>0.49835412710391014</v>
      </c>
      <c r="G108" s="377">
        <v>2.1642240188445006</v>
      </c>
      <c r="H108" s="377">
        <v>0.67268574822775351</v>
      </c>
      <c r="I108" s="378">
        <v>2.9398142696159013</v>
      </c>
      <c r="J108" s="378">
        <v>0.65393182507613945</v>
      </c>
      <c r="K108" s="370">
        <v>0.28607412714427738</v>
      </c>
      <c r="L108" s="371">
        <v>9530329.6804316826</v>
      </c>
      <c r="M108" s="371">
        <v>4584633.2613206804</v>
      </c>
      <c r="N108" s="370">
        <v>0.92699447616818675</v>
      </c>
      <c r="O108" s="369">
        <v>1818032.1203920841</v>
      </c>
      <c r="P108" s="369">
        <v>735126.7184187586</v>
      </c>
      <c r="Q108" s="370">
        <v>0.67884666294874252</v>
      </c>
    </row>
    <row r="109" spans="1:17">
      <c r="A109" s="525" t="s">
        <v>196</v>
      </c>
      <c r="B109" s="525" t="s">
        <v>96</v>
      </c>
      <c r="C109" s="221" t="s">
        <v>230</v>
      </c>
      <c r="D109" s="365">
        <v>3421.3959809541557</v>
      </c>
      <c r="E109" s="365">
        <v>234.39598095418478</v>
      </c>
      <c r="F109" s="366">
        <v>7.3547530892433918E-2</v>
      </c>
      <c r="G109" s="375">
        <v>2.2841126693930519E-3</v>
      </c>
      <c r="H109" s="375">
        <v>8.7047686349583757E-5</v>
      </c>
      <c r="I109" s="376">
        <v>4.85397431608249</v>
      </c>
      <c r="J109" s="376">
        <v>-0.25724626753852498</v>
      </c>
      <c r="K109" s="366">
        <v>-5.0329713486221783E-2</v>
      </c>
      <c r="L109" s="367">
        <v>16607.368216699328</v>
      </c>
      <c r="M109" s="367">
        <v>317.90821669930119</v>
      </c>
      <c r="N109" s="366">
        <v>1.9516191248776859E-2</v>
      </c>
      <c r="O109" s="365">
        <v>3445.4750291109085</v>
      </c>
      <c r="P109" s="365">
        <v>258.47502911090851</v>
      </c>
      <c r="Q109" s="366">
        <v>8.1102927239067618E-2</v>
      </c>
    </row>
    <row r="110" spans="1:17">
      <c r="A110" s="525" t="s">
        <v>196</v>
      </c>
      <c r="B110" s="525" t="s">
        <v>96</v>
      </c>
      <c r="C110" s="225" t="s">
        <v>231</v>
      </c>
      <c r="D110" s="369">
        <v>76968239.471148595</v>
      </c>
      <c r="E110" s="369">
        <v>241635.26724225283</v>
      </c>
      <c r="F110" s="370">
        <v>3.1493022498440063E-3</v>
      </c>
      <c r="G110" s="377">
        <v>51.38374274581944</v>
      </c>
      <c r="H110" s="377">
        <v>-1.5103066310992688</v>
      </c>
      <c r="I110" s="378">
        <v>1.9053575322424363</v>
      </c>
      <c r="J110" s="378">
        <v>3.6763304204490144E-2</v>
      </c>
      <c r="K110" s="370">
        <v>1.9674311122694733E-2</v>
      </c>
      <c r="L110" s="371">
        <v>146652014.81979257</v>
      </c>
      <c r="M110" s="371">
        <v>3281125.0674211681</v>
      </c>
      <c r="N110" s="370">
        <v>2.2885573724821619E-2</v>
      </c>
      <c r="O110" s="369">
        <v>31909058.544630766</v>
      </c>
      <c r="P110" s="369">
        <v>483907.67104968056</v>
      </c>
      <c r="Q110" s="370">
        <v>1.5398738195287346E-2</v>
      </c>
    </row>
    <row r="111" spans="1:17">
      <c r="A111" s="525" t="s">
        <v>196</v>
      </c>
      <c r="B111" s="525" t="s">
        <v>96</v>
      </c>
      <c r="C111" s="221" t="s">
        <v>232</v>
      </c>
      <c r="D111" s="365">
        <v>2923091.6151236179</v>
      </c>
      <c r="E111" s="365">
        <v>-173494.66810555197</v>
      </c>
      <c r="F111" s="366">
        <v>-5.6027719636033826E-2</v>
      </c>
      <c r="G111" s="375">
        <v>1.9514463187153421</v>
      </c>
      <c r="H111" s="375">
        <v>-0.18328894637897641</v>
      </c>
      <c r="I111" s="376">
        <v>4.1179957482599887</v>
      </c>
      <c r="J111" s="376">
        <v>0.39692585071071118</v>
      </c>
      <c r="K111" s="366">
        <v>0.10666981853045257</v>
      </c>
      <c r="L111" s="367">
        <v>12037278.842853483</v>
      </c>
      <c r="M111" s="367">
        <v>514664.83916541748</v>
      </c>
      <c r="N111" s="366">
        <v>4.4665632208168014E-2</v>
      </c>
      <c r="O111" s="365">
        <v>1387515.6212754843</v>
      </c>
      <c r="P111" s="365">
        <v>-81815.142454845598</v>
      </c>
      <c r="Q111" s="366">
        <v>-5.5681909393317068E-2</v>
      </c>
    </row>
    <row r="112" spans="1:17">
      <c r="A112" s="525" t="s">
        <v>196</v>
      </c>
      <c r="B112" s="525" t="s">
        <v>96</v>
      </c>
      <c r="C112" s="225" t="s">
        <v>233</v>
      </c>
      <c r="D112" s="369">
        <v>11640</v>
      </c>
      <c r="E112" s="369">
        <v>316</v>
      </c>
      <c r="F112" s="370">
        <v>2.7905333804309432E-2</v>
      </c>
      <c r="G112" s="377">
        <v>7.7708255985969059E-3</v>
      </c>
      <c r="H112" s="377">
        <v>-3.5752332995330968E-5</v>
      </c>
      <c r="I112" s="378">
        <v>3.037476804123711</v>
      </c>
      <c r="J112" s="378">
        <v>-1.6484693580280929E-2</v>
      </c>
      <c r="K112" s="370">
        <v>-5.3978066169708874E-3</v>
      </c>
      <c r="L112" s="371">
        <v>35356.229999999996</v>
      </c>
      <c r="M112" s="371">
        <v>773.16999999999098</v>
      </c>
      <c r="N112" s="370">
        <v>2.2356899591880846E-2</v>
      </c>
      <c r="O112" s="369">
        <v>5820</v>
      </c>
      <c r="P112" s="369">
        <v>158</v>
      </c>
      <c r="Q112" s="370">
        <v>2.7905333804309432E-2</v>
      </c>
    </row>
    <row r="113" spans="1:17">
      <c r="A113" s="525" t="s">
        <v>196</v>
      </c>
      <c r="B113" s="525" t="s">
        <v>220</v>
      </c>
      <c r="C113" s="221" t="s">
        <v>37</v>
      </c>
      <c r="D113" s="365">
        <v>69633783.927239478</v>
      </c>
      <c r="E113" s="365">
        <v>-515667.56403635442</v>
      </c>
      <c r="F113" s="366">
        <v>-7.3509849767034261E-3</v>
      </c>
      <c r="G113" s="375">
        <v>3.5616316773507726</v>
      </c>
      <c r="H113" s="375">
        <v>-0.19922241920938566</v>
      </c>
      <c r="I113" s="376">
        <v>4.4808745705903883</v>
      </c>
      <c r="J113" s="376">
        <v>-0.3570263397703819</v>
      </c>
      <c r="K113" s="366">
        <v>-7.3797778496409477E-2</v>
      </c>
      <c r="L113" s="367">
        <v>312020251.65355307</v>
      </c>
      <c r="M113" s="367">
        <v>-27355843.577398956</v>
      </c>
      <c r="N113" s="366">
        <v>-8.0606277112071703E-2</v>
      </c>
      <c r="O113" s="365">
        <v>80198642.655987754</v>
      </c>
      <c r="P113" s="365">
        <v>1919651.2658572495</v>
      </c>
      <c r="Q113" s="366">
        <v>2.4523198776156958E-2</v>
      </c>
    </row>
    <row r="114" spans="1:17">
      <c r="A114" s="525" t="s">
        <v>196</v>
      </c>
      <c r="B114" s="525" t="s">
        <v>168</v>
      </c>
      <c r="C114" s="225" t="s">
        <v>227</v>
      </c>
      <c r="D114" s="369">
        <v>10771317.854583148</v>
      </c>
      <c r="E114" s="369">
        <v>2199696.9398367479</v>
      </c>
      <c r="F114" s="370">
        <v>0.25662555095646439</v>
      </c>
      <c r="G114" s="377">
        <v>0.5509318137555671</v>
      </c>
      <c r="H114" s="377">
        <v>9.1389865157524952E-2</v>
      </c>
      <c r="I114" s="378">
        <v>2.9511144707853405</v>
      </c>
      <c r="J114" s="378">
        <v>-0.4265640071168284</v>
      </c>
      <c r="K114" s="370">
        <v>-0.12628910948971128</v>
      </c>
      <c r="L114" s="371">
        <v>31787391.990088835</v>
      </c>
      <c r="M114" s="371">
        <v>2835212.5056138188</v>
      </c>
      <c r="N114" s="370">
        <v>9.7927429164154658E-2</v>
      </c>
      <c r="O114" s="369">
        <v>6268957.4062265046</v>
      </c>
      <c r="P114" s="369">
        <v>756534.46669962816</v>
      </c>
      <c r="Q114" s="370">
        <v>0.13724173108614204</v>
      </c>
    </row>
    <row r="115" spans="1:17">
      <c r="A115" s="525" t="s">
        <v>196</v>
      </c>
      <c r="B115" s="525" t="s">
        <v>168</v>
      </c>
      <c r="C115" s="221" t="s">
        <v>228</v>
      </c>
      <c r="D115" s="365">
        <v>772757686.57195282</v>
      </c>
      <c r="E115" s="365">
        <v>48115522.382796049</v>
      </c>
      <c r="F115" s="366">
        <v>6.6399010105401793E-2</v>
      </c>
      <c r="G115" s="375">
        <v>39.525042302552876</v>
      </c>
      <c r="H115" s="375">
        <v>0.67550900192630081</v>
      </c>
      <c r="I115" s="376">
        <v>1.9977995581496537</v>
      </c>
      <c r="J115" s="376">
        <v>-3.0712071523157913E-2</v>
      </c>
      <c r="K115" s="366">
        <v>-1.5140199875566704E-2</v>
      </c>
      <c r="L115" s="367">
        <v>1543814964.7901959</v>
      </c>
      <c r="M115" s="367">
        <v>73869907.381216526</v>
      </c>
      <c r="N115" s="366">
        <v>5.0253515945299629E-2</v>
      </c>
      <c r="O115" s="365">
        <v>352726988.13738304</v>
      </c>
      <c r="P115" s="365">
        <v>26075023.75246352</v>
      </c>
      <c r="Q115" s="366">
        <v>7.9825093969853739E-2</v>
      </c>
    </row>
    <row r="116" spans="1:17">
      <c r="A116" s="525" t="s">
        <v>196</v>
      </c>
      <c r="B116" s="525" t="s">
        <v>168</v>
      </c>
      <c r="C116" s="225" t="s">
        <v>229</v>
      </c>
      <c r="D116" s="369">
        <v>38534048.699864656</v>
      </c>
      <c r="E116" s="369">
        <v>22835402.647750489</v>
      </c>
      <c r="F116" s="370">
        <v>1.4546096887556239</v>
      </c>
      <c r="G116" s="377">
        <v>1.9709411260692369</v>
      </c>
      <c r="H116" s="377">
        <v>1.1293049327643743</v>
      </c>
      <c r="I116" s="378">
        <v>2.5583607288394252</v>
      </c>
      <c r="J116" s="378">
        <v>0.17112572439792828</v>
      </c>
      <c r="K116" s="370">
        <v>7.1683652459663821E-2</v>
      </c>
      <c r="L116" s="371">
        <v>98583996.916919649</v>
      </c>
      <c r="M116" s="371">
        <v>61107639.538975403</v>
      </c>
      <c r="N116" s="370">
        <v>1.6305650766085058</v>
      </c>
      <c r="O116" s="369">
        <v>18319787.250067774</v>
      </c>
      <c r="P116" s="369">
        <v>9962670.1393847726</v>
      </c>
      <c r="Q116" s="370">
        <v>1.1921180482979439</v>
      </c>
    </row>
    <row r="117" spans="1:17">
      <c r="A117" s="525" t="s">
        <v>196</v>
      </c>
      <c r="B117" s="525" t="s">
        <v>168</v>
      </c>
      <c r="C117" s="221" t="s">
        <v>230</v>
      </c>
      <c r="D117" s="365">
        <v>40629.968311936129</v>
      </c>
      <c r="E117" s="365">
        <v>9942.2176437678281</v>
      </c>
      <c r="F117" s="366">
        <v>0.32398000594030707</v>
      </c>
      <c r="G117" s="375">
        <v>2.0781433095859994E-3</v>
      </c>
      <c r="H117" s="375">
        <v>4.3291087567380029E-4</v>
      </c>
      <c r="I117" s="376">
        <v>5.387891066618363</v>
      </c>
      <c r="J117" s="376">
        <v>0.55017243204105526</v>
      </c>
      <c r="K117" s="366">
        <v>0.11372559538885341</v>
      </c>
      <c r="L117" s="367">
        <v>218909.84330486783</v>
      </c>
      <c r="M117" s="367">
        <v>70451.140044207801</v>
      </c>
      <c r="N117" s="366">
        <v>0.47455042039880596</v>
      </c>
      <c r="O117" s="365">
        <v>40891.448415160179</v>
      </c>
      <c r="P117" s="365">
        <v>10164.447746992111</v>
      </c>
      <c r="Q117" s="366">
        <v>0.33079856562512033</v>
      </c>
    </row>
    <row r="118" spans="1:17">
      <c r="A118" s="525" t="s">
        <v>196</v>
      </c>
      <c r="B118" s="525" t="s">
        <v>168</v>
      </c>
      <c r="C118" s="225" t="s">
        <v>231</v>
      </c>
      <c r="D118" s="369">
        <v>1019293091.441715</v>
      </c>
      <c r="E118" s="369">
        <v>18488182.35620141</v>
      </c>
      <c r="F118" s="370">
        <v>1.8473313018713113E-2</v>
      </c>
      <c r="G118" s="377">
        <v>52.134845447677641</v>
      </c>
      <c r="H118" s="377">
        <v>-1.5203316374898392</v>
      </c>
      <c r="I118" s="378">
        <v>1.8824439061407507</v>
      </c>
      <c r="J118" s="378">
        <v>-9.1469469317195795E-4</v>
      </c>
      <c r="K118" s="370">
        <v>-4.8567208218708058E-4</v>
      </c>
      <c r="L118" s="371">
        <v>1918762068.5558233</v>
      </c>
      <c r="M118" s="371">
        <v>33887535.272809267</v>
      </c>
      <c r="N118" s="370">
        <v>1.7978668964127306E-2</v>
      </c>
      <c r="O118" s="369">
        <v>423704367.26270896</v>
      </c>
      <c r="P118" s="369">
        <v>9586709.2603645325</v>
      </c>
      <c r="Q118" s="370">
        <v>2.3149723454463898E-2</v>
      </c>
    </row>
    <row r="119" spans="1:17">
      <c r="A119" s="525" t="s">
        <v>196</v>
      </c>
      <c r="B119" s="525" t="s">
        <v>168</v>
      </c>
      <c r="C119" s="221" t="s">
        <v>232</v>
      </c>
      <c r="D119" s="365">
        <v>39180133.187753305</v>
      </c>
      <c r="E119" s="365">
        <v>-3417985.0644954368</v>
      </c>
      <c r="F119" s="366">
        <v>-8.0237935494134244E-2</v>
      </c>
      <c r="G119" s="375">
        <v>2.0039870823354309</v>
      </c>
      <c r="H119" s="375">
        <v>-0.27978426767502107</v>
      </c>
      <c r="I119" s="376">
        <v>3.8939962811872753</v>
      </c>
      <c r="J119" s="376">
        <v>0.36284603353159905</v>
      </c>
      <c r="K119" s="366">
        <v>0.10275576174434714</v>
      </c>
      <c r="L119" s="367">
        <v>152567292.92953351</v>
      </c>
      <c r="M119" s="367">
        <v>2146937.1134395897</v>
      </c>
      <c r="N119" s="366">
        <v>1.4272916067719356E-2</v>
      </c>
      <c r="O119" s="365">
        <v>18882979.914044973</v>
      </c>
      <c r="P119" s="365">
        <v>-848617.27687166259</v>
      </c>
      <c r="Q119" s="366">
        <v>-4.3008037750857812E-2</v>
      </c>
    </row>
    <row r="120" spans="1:17">
      <c r="A120" s="525" t="s">
        <v>196</v>
      </c>
      <c r="B120" s="525" t="s">
        <v>168</v>
      </c>
      <c r="C120" s="225" t="s">
        <v>233</v>
      </c>
      <c r="D120" s="369">
        <v>149424.00171804428</v>
      </c>
      <c r="E120" s="369">
        <v>-5375.9982819557481</v>
      </c>
      <c r="F120" s="370">
        <v>-3.4728671072065551E-2</v>
      </c>
      <c r="G120" s="377">
        <v>7.6427450565029311E-3</v>
      </c>
      <c r="H120" s="377">
        <v>-6.5639630199957558E-4</v>
      </c>
      <c r="I120" s="378">
        <v>3.040710997043357</v>
      </c>
      <c r="J120" s="378">
        <v>4.048244407178192E-2</v>
      </c>
      <c r="K120" s="370">
        <v>1.349312005969882E-2</v>
      </c>
      <c r="L120" s="371">
        <v>454355.20524628274</v>
      </c>
      <c r="M120" s="371">
        <v>-10080.174753717147</v>
      </c>
      <c r="N120" s="370">
        <v>-2.1704149140655798E-2</v>
      </c>
      <c r="O120" s="369">
        <v>74712.000859022141</v>
      </c>
      <c r="P120" s="369">
        <v>-2687.9991409778595</v>
      </c>
      <c r="Q120" s="370">
        <v>-3.472867107206537E-2</v>
      </c>
    </row>
    <row r="121" spans="1:17">
      <c r="A121" s="525" t="s">
        <v>196</v>
      </c>
      <c r="B121" s="525" t="s">
        <v>223</v>
      </c>
      <c r="C121" s="221" t="s">
        <v>37</v>
      </c>
      <c r="D121" s="365">
        <v>20242114.758968793</v>
      </c>
      <c r="E121" s="365">
        <v>792222.38986865804</v>
      </c>
      <c r="F121" s="366">
        <v>4.0731453667438001E-2</v>
      </c>
      <c r="G121" s="375">
        <v>3.0952825610664902</v>
      </c>
      <c r="H121" s="375">
        <v>-1.4433229015550886E-2</v>
      </c>
      <c r="I121" s="376">
        <v>4.4069061973976469</v>
      </c>
      <c r="J121" s="376">
        <v>-0.54761152944134928</v>
      </c>
      <c r="K121" s="366">
        <v>-0.11052771624469045</v>
      </c>
      <c r="L121" s="367">
        <v>89205100.979733944</v>
      </c>
      <c r="M121" s="367">
        <v>-7159735.5480832011</v>
      </c>
      <c r="N121" s="366">
        <v>-7.4298217130440908E-2</v>
      </c>
      <c r="O121" s="365">
        <v>23187859.603355467</v>
      </c>
      <c r="P121" s="365">
        <v>279382.54433082044</v>
      </c>
      <c r="Q121" s="366">
        <v>1.2195596573747773E-2</v>
      </c>
    </row>
    <row r="122" spans="1:17">
      <c r="A122" s="525" t="s">
        <v>196</v>
      </c>
      <c r="B122" s="525" t="s">
        <v>169</v>
      </c>
      <c r="C122" s="225" t="s">
        <v>227</v>
      </c>
      <c r="D122" s="369">
        <v>4083548.2188179353</v>
      </c>
      <c r="E122" s="369">
        <v>1140449.1319314945</v>
      </c>
      <c r="F122" s="370">
        <v>0.38749940055127291</v>
      </c>
      <c r="G122" s="377">
        <v>0.62442762228590387</v>
      </c>
      <c r="H122" s="377">
        <v>0.15387480232239487</v>
      </c>
      <c r="I122" s="378">
        <v>2.6584727411243576</v>
      </c>
      <c r="J122" s="378">
        <v>-0.70276115646486881</v>
      </c>
      <c r="K122" s="370">
        <v>-0.20907832595907988</v>
      </c>
      <c r="L122" s="371">
        <v>10856001.626794405</v>
      </c>
      <c r="M122" s="371">
        <v>963557.2119878009</v>
      </c>
      <c r="N122" s="370">
        <v>9.7403348614786056E-2</v>
      </c>
      <c r="O122" s="369">
        <v>2177660.8136644959</v>
      </c>
      <c r="P122" s="369">
        <v>358322.73727047397</v>
      </c>
      <c r="Q122" s="370">
        <v>0.19695225528433916</v>
      </c>
    </row>
    <row r="123" spans="1:17">
      <c r="A123" s="525" t="s">
        <v>196</v>
      </c>
      <c r="B123" s="525" t="s">
        <v>169</v>
      </c>
      <c r="C123" s="221" t="s">
        <v>228</v>
      </c>
      <c r="D123" s="365">
        <v>259573607.53828627</v>
      </c>
      <c r="E123" s="365">
        <v>18420517.361503214</v>
      </c>
      <c r="F123" s="366">
        <v>7.6385159933051699E-2</v>
      </c>
      <c r="G123" s="375">
        <v>39.692179907753157</v>
      </c>
      <c r="H123" s="375">
        <v>1.1357931618188815</v>
      </c>
      <c r="I123" s="376">
        <v>1.9143754880474513</v>
      </c>
      <c r="J123" s="376">
        <v>-0.11776253693912841</v>
      </c>
      <c r="K123" s="366">
        <v>-5.7950068101258093E-2</v>
      </c>
      <c r="L123" s="367">
        <v>496921351.61534435</v>
      </c>
      <c r="M123" s="367">
        <v>6864987.224085927</v>
      </c>
      <c r="N123" s="366">
        <v>1.4008566611747863E-2</v>
      </c>
      <c r="O123" s="365">
        <v>117751393.96861652</v>
      </c>
      <c r="P123" s="365">
        <v>9296908.5265014619</v>
      </c>
      <c r="Q123" s="366">
        <v>8.5721752204185792E-2</v>
      </c>
    </row>
    <row r="124" spans="1:17">
      <c r="A124" s="525" t="s">
        <v>196</v>
      </c>
      <c r="B124" s="525" t="s">
        <v>169</v>
      </c>
      <c r="C124" s="225" t="s">
        <v>229</v>
      </c>
      <c r="D124" s="369">
        <v>14639914.708411889</v>
      </c>
      <c r="E124" s="369">
        <v>5687981.4429684263</v>
      </c>
      <c r="F124" s="370">
        <v>0.63539140365638702</v>
      </c>
      <c r="G124" s="377">
        <v>2.2386333262126326</v>
      </c>
      <c r="H124" s="377">
        <v>0.80736739943886016</v>
      </c>
      <c r="I124" s="378">
        <v>2.7668300718648187</v>
      </c>
      <c r="J124" s="378">
        <v>0.49583385673269698</v>
      </c>
      <c r="K124" s="370">
        <v>0.21833319378907481</v>
      </c>
      <c r="L124" s="371">
        <v>40506156.264770083</v>
      </c>
      <c r="M124" s="371">
        <v>20176349.700832643</v>
      </c>
      <c r="N124" s="370">
        <v>0.9924516319118839</v>
      </c>
      <c r="O124" s="369">
        <v>7744611.8876301628</v>
      </c>
      <c r="P124" s="369">
        <v>3454218.8747011703</v>
      </c>
      <c r="Q124" s="370">
        <v>0.80510546802867888</v>
      </c>
    </row>
    <row r="125" spans="1:17">
      <c r="A125" s="525" t="s">
        <v>196</v>
      </c>
      <c r="B125" s="525" t="s">
        <v>169</v>
      </c>
      <c r="C125" s="221" t="s">
        <v>230</v>
      </c>
      <c r="D125" s="365">
        <v>13657.058671206236</v>
      </c>
      <c r="E125" s="365">
        <v>1093.5586712062359</v>
      </c>
      <c r="F125" s="366">
        <v>8.7042517706549596E-2</v>
      </c>
      <c r="G125" s="375">
        <v>2.0883418577457009E-3</v>
      </c>
      <c r="H125" s="375">
        <v>7.9646200860516644E-5</v>
      </c>
      <c r="I125" s="376">
        <v>5.4885251940942874</v>
      </c>
      <c r="J125" s="376">
        <v>0.54019869272126364</v>
      </c>
      <c r="K125" s="366">
        <v>0.10916795659530014</v>
      </c>
      <c r="L125" s="367">
        <v>74957.110594139274</v>
      </c>
      <c r="M125" s="367">
        <v>12788.810594139293</v>
      </c>
      <c r="N125" s="366">
        <v>0.20571272809678401</v>
      </c>
      <c r="O125" s="365">
        <v>13814.902227520884</v>
      </c>
      <c r="P125" s="365">
        <v>1229.9022275208845</v>
      </c>
      <c r="Q125" s="366">
        <v>9.7727630315525185E-2</v>
      </c>
    </row>
    <row r="126" spans="1:17">
      <c r="A126" s="525" t="s">
        <v>196</v>
      </c>
      <c r="B126" s="525" t="s">
        <v>169</v>
      </c>
      <c r="C126" s="225" t="s">
        <v>231</v>
      </c>
      <c r="D126" s="369">
        <v>340948079.5039171</v>
      </c>
      <c r="E126" s="369">
        <v>3336793.3758322597</v>
      </c>
      <c r="F126" s="370">
        <v>9.8835362232716599E-3</v>
      </c>
      <c r="G126" s="377">
        <v>52.135394808489281</v>
      </c>
      <c r="H126" s="377">
        <v>-1.8430605710550481</v>
      </c>
      <c r="I126" s="378">
        <v>1.9025496291348498</v>
      </c>
      <c r="J126" s="378">
        <v>2.1412519243667383E-2</v>
      </c>
      <c r="K126" s="370">
        <v>1.1382753086459512E-2</v>
      </c>
      <c r="L126" s="371">
        <v>648670642.21441674</v>
      </c>
      <c r="M126" s="371">
        <v>13577523.160786152</v>
      </c>
      <c r="N126" s="370">
        <v>2.1378791162181675E-2</v>
      </c>
      <c r="O126" s="369">
        <v>141840227.78995356</v>
      </c>
      <c r="P126" s="369">
        <v>2996610.985478878</v>
      </c>
      <c r="Q126" s="370">
        <v>2.1582634149460607E-2</v>
      </c>
    </row>
    <row r="127" spans="1:17">
      <c r="A127" s="525" t="s">
        <v>196</v>
      </c>
      <c r="B127" s="525" t="s">
        <v>169</v>
      </c>
      <c r="C127" s="221" t="s">
        <v>232</v>
      </c>
      <c r="D127" s="365">
        <v>12801607.185721731</v>
      </c>
      <c r="E127" s="365">
        <v>-937766.96403957531</v>
      </c>
      <c r="F127" s="366">
        <v>-6.8253979680425778E-2</v>
      </c>
      <c r="G127" s="375">
        <v>1.9575322019173538</v>
      </c>
      <c r="H127" s="375">
        <v>-0.23916626450888923</v>
      </c>
      <c r="I127" s="376">
        <v>4.0136978481025904</v>
      </c>
      <c r="J127" s="376">
        <v>0.34992156790595574</v>
      </c>
      <c r="K127" s="366">
        <v>9.5508442968350538E-2</v>
      </c>
      <c r="L127" s="367">
        <v>51381783.213585965</v>
      </c>
      <c r="M127" s="367">
        <v>1043790.098943688</v>
      </c>
      <c r="N127" s="366">
        <v>2.0735631962253798E-2</v>
      </c>
      <c r="O127" s="365">
        <v>6129865.9483938813</v>
      </c>
      <c r="P127" s="365">
        <v>-240080.70649946667</v>
      </c>
      <c r="Q127" s="366">
        <v>-3.7689594514113925E-2</v>
      </c>
    </row>
    <row r="128" spans="1:17">
      <c r="A128" s="525" t="s">
        <v>196</v>
      </c>
      <c r="B128" s="525" t="s">
        <v>169</v>
      </c>
      <c r="C128" s="225" t="s">
        <v>233</v>
      </c>
      <c r="D128" s="369">
        <v>46976</v>
      </c>
      <c r="E128" s="369">
        <v>6268</v>
      </c>
      <c r="F128" s="370">
        <v>0.15397464871769675</v>
      </c>
      <c r="G128" s="377">
        <v>7.1832412433209059E-3</v>
      </c>
      <c r="H128" s="377">
        <v>6.7470597842799601E-4</v>
      </c>
      <c r="I128" s="378">
        <v>3.0526351754087191</v>
      </c>
      <c r="J128" s="378">
        <v>1.3398661701339964E-2</v>
      </c>
      <c r="K128" s="370">
        <v>4.4085617032139941E-3</v>
      </c>
      <c r="L128" s="371">
        <v>143400.59</v>
      </c>
      <c r="M128" s="371">
        <v>19679.350000000006</v>
      </c>
      <c r="N128" s="370">
        <v>0.15906201716051349</v>
      </c>
      <c r="O128" s="369">
        <v>23488</v>
      </c>
      <c r="P128" s="369">
        <v>3134</v>
      </c>
      <c r="Q128" s="370">
        <v>0.15397464871769675</v>
      </c>
    </row>
  </sheetData>
  <mergeCells count="20"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  <mergeCell ref="A105:A128"/>
    <mergeCell ref="B105:B112"/>
    <mergeCell ref="B113:B120"/>
    <mergeCell ref="B121:B128"/>
    <mergeCell ref="A81:A104"/>
    <mergeCell ref="B81:B88"/>
    <mergeCell ref="B89:B96"/>
    <mergeCell ref="B97:B10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zoomScale="85" zoomScaleNormal="85" workbookViewId="0">
      <selection activeCell="I56" sqref="I56"/>
    </sheetView>
  </sheetViews>
  <sheetFormatPr defaultRowHeight="13.2"/>
  <cols>
    <col min="1" max="1" width="29.5546875" customWidth="1"/>
    <col min="2" max="2" width="39" customWidth="1"/>
    <col min="3" max="3" width="11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5" t="s">
        <v>216</v>
      </c>
      <c r="C9" s="221" t="s">
        <v>39</v>
      </c>
      <c r="D9" s="365">
        <v>17595347.425534915</v>
      </c>
      <c r="E9" s="365">
        <v>4003442.4978659805</v>
      </c>
      <c r="F9" s="366">
        <v>0.29454609336739868</v>
      </c>
      <c r="G9" s="375">
        <v>5.4372123948665116</v>
      </c>
      <c r="H9" s="375">
        <v>1.2668455885657739</v>
      </c>
      <c r="I9" s="376">
        <v>3.4694961933572759</v>
      </c>
      <c r="J9" s="376">
        <v>0.11922206035777139</v>
      </c>
      <c r="K9" s="366">
        <v>3.5585762724148109E-2</v>
      </c>
      <c r="L9" s="367">
        <v>61046990.913692132</v>
      </c>
      <c r="M9" s="367">
        <v>15510383.416334398</v>
      </c>
      <c r="N9" s="366">
        <v>0.34061350348144381</v>
      </c>
      <c r="O9" s="365">
        <v>11665110.938900709</v>
      </c>
      <c r="P9" s="365">
        <v>2659472.7742490638</v>
      </c>
      <c r="Q9" s="366">
        <v>0.29531197296909578</v>
      </c>
    </row>
    <row r="10" spans="1:17">
      <c r="A10" s="525" t="s">
        <v>178</v>
      </c>
      <c r="B10" s="525" t="s">
        <v>96</v>
      </c>
      <c r="C10" s="225" t="s">
        <v>234</v>
      </c>
      <c r="D10" s="369">
        <v>179841535.53978217</v>
      </c>
      <c r="E10" s="369">
        <v>-2664664.3285234869</v>
      </c>
      <c r="F10" s="370">
        <v>-1.4600404427062081E-2</v>
      </c>
      <c r="G10" s="377">
        <v>55.573590137223604</v>
      </c>
      <c r="H10" s="377">
        <v>-0.42428521029066957</v>
      </c>
      <c r="I10" s="378">
        <v>2.0760860896950377</v>
      </c>
      <c r="J10" s="378">
        <v>-1.6028473170566215E-2</v>
      </c>
      <c r="K10" s="370">
        <v>-7.6613745036083255E-3</v>
      </c>
      <c r="L10" s="371">
        <v>373366510.28353751</v>
      </c>
      <c r="M10" s="371">
        <v>-8457368.274205327</v>
      </c>
      <c r="N10" s="370">
        <v>-2.2149919764450583E-2</v>
      </c>
      <c r="O10" s="369">
        <v>91579797.804616258</v>
      </c>
      <c r="P10" s="369">
        <v>-229976.1404081732</v>
      </c>
      <c r="Q10" s="370">
        <v>-2.5049200158785119E-3</v>
      </c>
    </row>
    <row r="11" spans="1:17">
      <c r="A11" s="525" t="s">
        <v>178</v>
      </c>
      <c r="B11" s="525" t="s">
        <v>96</v>
      </c>
      <c r="C11" s="221" t="s">
        <v>235</v>
      </c>
      <c r="D11" s="365">
        <v>4263453.0184731772</v>
      </c>
      <c r="E11" s="365">
        <v>-970758.53539265506</v>
      </c>
      <c r="F11" s="366">
        <v>-0.18546413827612332</v>
      </c>
      <c r="G11" s="375">
        <v>1.3174675689172228</v>
      </c>
      <c r="H11" s="375">
        <v>-0.2885311661799892</v>
      </c>
      <c r="I11" s="376">
        <v>2.7662854074667496</v>
      </c>
      <c r="J11" s="376">
        <v>0.33502422234732743</v>
      </c>
      <c r="K11" s="366">
        <v>0.13779853205317849</v>
      </c>
      <c r="L11" s="367">
        <v>11793927.870422417</v>
      </c>
      <c r="M11" s="367">
        <v>-931807.51519519836</v>
      </c>
      <c r="N11" s="366">
        <v>-7.3222292225902291E-2</v>
      </c>
      <c r="O11" s="365">
        <v>1540869.9972280711</v>
      </c>
      <c r="P11" s="365">
        <v>-188995.53991791746</v>
      </c>
      <c r="Q11" s="366">
        <v>-0.10925446854657325</v>
      </c>
    </row>
    <row r="12" spans="1:17">
      <c r="A12" s="525" t="s">
        <v>178</v>
      </c>
      <c r="B12" s="525" t="s">
        <v>96</v>
      </c>
      <c r="C12" s="225" t="s">
        <v>236</v>
      </c>
      <c r="D12" s="369">
        <v>3543557.4452779978</v>
      </c>
      <c r="E12" s="369">
        <v>-186335.02506537177</v>
      </c>
      <c r="F12" s="370">
        <v>-4.9957210977778665E-2</v>
      </c>
      <c r="G12" s="377">
        <v>1.0950096066546582</v>
      </c>
      <c r="H12" s="377">
        <v>-4.9423041467078876E-2</v>
      </c>
      <c r="I12" s="378">
        <v>2.0172044161351232</v>
      </c>
      <c r="J12" s="378">
        <v>9.8393222795021495E-2</v>
      </c>
      <c r="K12" s="370">
        <v>5.1278220148250765E-2</v>
      </c>
      <c r="L12" s="371">
        <v>7148079.7274432732</v>
      </c>
      <c r="M12" s="371">
        <v>-8879.6946065481752</v>
      </c>
      <c r="N12" s="370">
        <v>-1.2407076920389953E-3</v>
      </c>
      <c r="O12" s="369">
        <v>990494.68939888477</v>
      </c>
      <c r="P12" s="369">
        <v>-55808.844832122326</v>
      </c>
      <c r="Q12" s="370">
        <v>-5.3339057937082934E-2</v>
      </c>
    </row>
    <row r="13" spans="1:17">
      <c r="A13" s="525" t="s">
        <v>178</v>
      </c>
      <c r="B13" s="525" t="s">
        <v>96</v>
      </c>
      <c r="C13" s="221" t="s">
        <v>237</v>
      </c>
      <c r="D13" s="365">
        <v>78656939.153960243</v>
      </c>
      <c r="E13" s="365">
        <v>-1299840.2752463669</v>
      </c>
      <c r="F13" s="366">
        <v>-1.6256786285361081E-2</v>
      </c>
      <c r="G13" s="375">
        <v>24.306111960569709</v>
      </c>
      <c r="H13" s="375">
        <v>-0.2268067616230276</v>
      </c>
      <c r="I13" s="376">
        <v>1.6625374221338243</v>
      </c>
      <c r="J13" s="376">
        <v>-3.714141100087831E-2</v>
      </c>
      <c r="K13" s="366">
        <v>-2.18520171439558E-2</v>
      </c>
      <c r="L13" s="367">
        <v>130770104.85396214</v>
      </c>
      <c r="M13" s="367">
        <v>-5130740.7074805349</v>
      </c>
      <c r="N13" s="366">
        <v>-3.7753559856703429E-2</v>
      </c>
      <c r="O13" s="365">
        <v>19703765.40136233</v>
      </c>
      <c r="P13" s="365">
        <v>-206873.36328874528</v>
      </c>
      <c r="Q13" s="366">
        <v>-1.0390091736083518E-2</v>
      </c>
    </row>
    <row r="14" spans="1:17">
      <c r="A14" s="525" t="s">
        <v>178</v>
      </c>
      <c r="B14" s="525" t="s">
        <v>96</v>
      </c>
      <c r="C14" s="225" t="s">
        <v>238</v>
      </c>
      <c r="D14" s="369">
        <v>34718129.028411046</v>
      </c>
      <c r="E14" s="369">
        <v>-1120282.4950927943</v>
      </c>
      <c r="F14" s="370">
        <v>-3.1259267569883266E-2</v>
      </c>
      <c r="G14" s="377">
        <v>10.728395235089403</v>
      </c>
      <c r="H14" s="377">
        <v>-0.26780600406972965</v>
      </c>
      <c r="I14" s="378">
        <v>4.1442865187466449</v>
      </c>
      <c r="J14" s="378">
        <v>-0.14234268569789243</v>
      </c>
      <c r="K14" s="370">
        <v>-3.3206204434548761E-2</v>
      </c>
      <c r="L14" s="371">
        <v>143881874.08855045</v>
      </c>
      <c r="M14" s="371">
        <v>-9744107.3890027702</v>
      </c>
      <c r="N14" s="370">
        <v>-6.342747037503231E-2</v>
      </c>
      <c r="O14" s="369">
        <v>40405190.347075529</v>
      </c>
      <c r="P14" s="369">
        <v>-1723144.4054189622</v>
      </c>
      <c r="Q14" s="370">
        <v>-4.0902267216174071E-2</v>
      </c>
    </row>
    <row r="15" spans="1:17">
      <c r="A15" s="525" t="s">
        <v>178</v>
      </c>
      <c r="B15" s="525" t="s">
        <v>96</v>
      </c>
      <c r="C15" s="221" t="s">
        <v>239</v>
      </c>
      <c r="D15" s="365">
        <v>4990751.3758149315</v>
      </c>
      <c r="E15" s="365">
        <v>-68142.524399553426</v>
      </c>
      <c r="F15" s="366">
        <v>-1.3469846520533737E-2</v>
      </c>
      <c r="G15" s="375">
        <v>1.542213096679055</v>
      </c>
      <c r="H15" s="375">
        <v>-9.9934049352892185E-3</v>
      </c>
      <c r="I15" s="376">
        <v>1.7711498685665019</v>
      </c>
      <c r="J15" s="376">
        <v>-7.674785600246814E-3</v>
      </c>
      <c r="K15" s="366">
        <v>-4.3145262138509647E-3</v>
      </c>
      <c r="L15" s="367">
        <v>8839368.6433227044</v>
      </c>
      <c r="M15" s="367">
        <v>-159516.54919260181</v>
      </c>
      <c r="N15" s="366">
        <v>-1.772625672847537E-2</v>
      </c>
      <c r="O15" s="365">
        <v>753463.66426903009</v>
      </c>
      <c r="P15" s="365">
        <v>-23642.124132990837</v>
      </c>
      <c r="Q15" s="366">
        <v>-3.0423302059822046E-2</v>
      </c>
    </row>
    <row r="16" spans="1:17">
      <c r="A16" s="525" t="s">
        <v>178</v>
      </c>
      <c r="B16" s="525" t="s">
        <v>240</v>
      </c>
      <c r="C16" s="225" t="s">
        <v>39</v>
      </c>
      <c r="D16" s="369">
        <v>191495008.04747978</v>
      </c>
      <c r="E16" s="369">
        <v>39831419.379254282</v>
      </c>
      <c r="F16" s="370">
        <v>0.26263007310468067</v>
      </c>
      <c r="G16" s="377">
        <v>4.4568817903622202</v>
      </c>
      <c r="H16" s="377">
        <v>0.87424821163688549</v>
      </c>
      <c r="I16" s="378">
        <v>3.542611376270401</v>
      </c>
      <c r="J16" s="378">
        <v>0.22782539476719377</v>
      </c>
      <c r="K16" s="370">
        <v>6.8730046536482056E-2</v>
      </c>
      <c r="L16" s="371">
        <v>678392394.00799382</v>
      </c>
      <c r="M16" s="371">
        <v>175660056.38609129</v>
      </c>
      <c r="N16" s="370">
        <v>0.34941069678752712</v>
      </c>
      <c r="O16" s="369">
        <v>127009342.3025187</v>
      </c>
      <c r="P16" s="369">
        <v>26610432.924997374</v>
      </c>
      <c r="Q16" s="370">
        <v>0.26504703178534011</v>
      </c>
    </row>
    <row r="17" spans="1:17">
      <c r="A17" s="525" t="s">
        <v>178</v>
      </c>
      <c r="B17" s="525" t="s">
        <v>168</v>
      </c>
      <c r="C17" s="221" t="s">
        <v>234</v>
      </c>
      <c r="D17" s="365">
        <v>2410929963.7814035</v>
      </c>
      <c r="E17" s="365">
        <v>-2669760.0464138985</v>
      </c>
      <c r="F17" s="366">
        <v>-1.1061320649224417E-3</v>
      </c>
      <c r="G17" s="375">
        <v>56.112323569039368</v>
      </c>
      <c r="H17" s="375">
        <v>-0.90230658786489215</v>
      </c>
      <c r="I17" s="376">
        <v>2.0987425115447946</v>
      </c>
      <c r="J17" s="376">
        <v>-4.8996284417746061E-3</v>
      </c>
      <c r="K17" s="366">
        <v>-2.3291168914337718E-3</v>
      </c>
      <c r="L17" s="367">
        <v>5059921207.3451834</v>
      </c>
      <c r="M17" s="367">
        <v>-17428880.758958817</v>
      </c>
      <c r="N17" s="366">
        <v>-3.432672645479657E-3</v>
      </c>
      <c r="O17" s="365">
        <v>1219945674.2295721</v>
      </c>
      <c r="P17" s="365">
        <v>6811386.3903372288</v>
      </c>
      <c r="Q17" s="366">
        <v>5.6147010752365095E-3</v>
      </c>
    </row>
    <row r="18" spans="1:17">
      <c r="A18" s="525" t="s">
        <v>178</v>
      </c>
      <c r="B18" s="525" t="s">
        <v>168</v>
      </c>
      <c r="C18" s="225" t="s">
        <v>235</v>
      </c>
      <c r="D18" s="369">
        <v>66479290.33617793</v>
      </c>
      <c r="E18" s="369">
        <v>-11901381.882883862</v>
      </c>
      <c r="F18" s="370">
        <v>-0.15184077331744936</v>
      </c>
      <c r="G18" s="377">
        <v>1.5472483672370796</v>
      </c>
      <c r="H18" s="377">
        <v>-0.3042786253713059</v>
      </c>
      <c r="I18" s="378">
        <v>2.5263586737805506</v>
      </c>
      <c r="J18" s="378">
        <v>-0.17361170317940422</v>
      </c>
      <c r="K18" s="370">
        <v>-6.4301336289060762E-2</v>
      </c>
      <c r="L18" s="371">
        <v>167950531.76757866</v>
      </c>
      <c r="M18" s="371">
        <v>-43674961.350096256</v>
      </c>
      <c r="N18" s="370">
        <v>-0.20637854497903368</v>
      </c>
      <c r="O18" s="369">
        <v>22052805.731120005</v>
      </c>
      <c r="P18" s="369">
        <v>-4208462.5407075882</v>
      </c>
      <c r="Q18" s="370">
        <v>-0.16025359084512752</v>
      </c>
    </row>
    <row r="19" spans="1:17">
      <c r="A19" s="525" t="s">
        <v>178</v>
      </c>
      <c r="B19" s="525" t="s">
        <v>168</v>
      </c>
      <c r="C19" s="221" t="s">
        <v>236</v>
      </c>
      <c r="D19" s="365">
        <v>50783944.235497661</v>
      </c>
      <c r="E19" s="365">
        <v>410897.23528848588</v>
      </c>
      <c r="F19" s="366">
        <v>8.1570851826132263E-3</v>
      </c>
      <c r="G19" s="375">
        <v>1.1819526713189366</v>
      </c>
      <c r="H19" s="375">
        <v>-7.9714972331170753E-3</v>
      </c>
      <c r="I19" s="376">
        <v>1.916974781706253</v>
      </c>
      <c r="J19" s="376">
        <v>4.5426017265452145E-2</v>
      </c>
      <c r="K19" s="366">
        <v>2.4271885471830044E-2</v>
      </c>
      <c r="L19" s="367">
        <v>97351540.415025651</v>
      </c>
      <c r="M19" s="367">
        <v>3075926.5406657755</v>
      </c>
      <c r="N19" s="366">
        <v>3.2626958491779545E-2</v>
      </c>
      <c r="O19" s="365">
        <v>14198529.640758932</v>
      </c>
      <c r="P19" s="365">
        <v>91855.102919816971</v>
      </c>
      <c r="Q19" s="366">
        <v>6.5114639650492353E-3</v>
      </c>
    </row>
    <row r="20" spans="1:17">
      <c r="A20" s="525" t="s">
        <v>178</v>
      </c>
      <c r="B20" s="525" t="s">
        <v>168</v>
      </c>
      <c r="C20" s="225" t="s">
        <v>237</v>
      </c>
      <c r="D20" s="369">
        <v>1022440982.7022456</v>
      </c>
      <c r="E20" s="369">
        <v>34839348.879657626</v>
      </c>
      <c r="F20" s="370">
        <v>3.5276722604041522E-2</v>
      </c>
      <c r="G20" s="377">
        <v>23.796435447527919</v>
      </c>
      <c r="H20" s="377">
        <v>0.46707335866891952</v>
      </c>
      <c r="I20" s="378">
        <v>1.6791026653531571</v>
      </c>
      <c r="J20" s="378">
        <v>-8.9344630020848914E-3</v>
      </c>
      <c r="K20" s="370">
        <v>-5.2928119008793881E-3</v>
      </c>
      <c r="L20" s="371">
        <v>1716783379.2216418</v>
      </c>
      <c r="M20" s="371">
        <v>49675153.304815054</v>
      </c>
      <c r="N20" s="370">
        <v>2.9797197645939386E-2</v>
      </c>
      <c r="O20" s="369">
        <v>255273929.4439418</v>
      </c>
      <c r="P20" s="369">
        <v>9182467.8383046985</v>
      </c>
      <c r="Q20" s="370">
        <v>3.7313232155204365E-2</v>
      </c>
    </row>
    <row r="21" spans="1:17">
      <c r="A21" s="525" t="s">
        <v>178</v>
      </c>
      <c r="B21" s="525" t="s">
        <v>168</v>
      </c>
      <c r="C21" s="221" t="s">
        <v>238</v>
      </c>
      <c r="D21" s="365">
        <v>489984276.71209639</v>
      </c>
      <c r="E21" s="365">
        <v>10592289.302079439</v>
      </c>
      <c r="F21" s="366">
        <v>2.2095257284765607E-2</v>
      </c>
      <c r="G21" s="375">
        <v>11.403963073024274</v>
      </c>
      <c r="H21" s="375">
        <v>7.965084654704313E-2</v>
      </c>
      <c r="I21" s="376">
        <v>4.2252753443271072</v>
      </c>
      <c r="J21" s="376">
        <v>-7.0677911946815719E-2</v>
      </c>
      <c r="K21" s="366">
        <v>-1.6452206933023735E-2</v>
      </c>
      <c r="L21" s="367">
        <v>2070318483.4995716</v>
      </c>
      <c r="M21" s="367">
        <v>10872914.153881788</v>
      </c>
      <c r="N21" s="366">
        <v>5.2795346066544704E-3</v>
      </c>
      <c r="O21" s="365">
        <v>575170660.5027256</v>
      </c>
      <c r="P21" s="365">
        <v>9063360.0951623917</v>
      </c>
      <c r="Q21" s="366">
        <v>1.6009968584820081E-2</v>
      </c>
    </row>
    <row r="22" spans="1:17">
      <c r="A22" s="525" t="s">
        <v>178</v>
      </c>
      <c r="B22" s="525" t="s">
        <v>168</v>
      </c>
      <c r="C22" s="225" t="s">
        <v>239</v>
      </c>
      <c r="D22" s="369">
        <v>64500558.402164556</v>
      </c>
      <c r="E22" s="369">
        <v>-7787710.6732975617</v>
      </c>
      <c r="F22" s="370">
        <v>-0.10773132034975036</v>
      </c>
      <c r="G22" s="377">
        <v>1.5011950814901955</v>
      </c>
      <c r="H22" s="377">
        <v>-0.20641570638470119</v>
      </c>
      <c r="I22" s="378">
        <v>1.7800023749410967</v>
      </c>
      <c r="J22" s="378">
        <v>-2.6417825347232471E-2</v>
      </c>
      <c r="K22" s="370">
        <v>-1.4624407622886318E-2</v>
      </c>
      <c r="L22" s="371">
        <v>114811147.14087982</v>
      </c>
      <c r="M22" s="371">
        <v>-15771842.360913083</v>
      </c>
      <c r="N22" s="370">
        <v>-0.12078022123009012</v>
      </c>
      <c r="O22" s="369">
        <v>9776741.8974928483</v>
      </c>
      <c r="P22" s="369">
        <v>-1640042.4286997057</v>
      </c>
      <c r="Q22" s="370">
        <v>-0.14365187095083301</v>
      </c>
    </row>
    <row r="23" spans="1:17">
      <c r="A23" s="525" t="s">
        <v>178</v>
      </c>
      <c r="B23" s="525" t="s">
        <v>223</v>
      </c>
      <c r="C23" s="221" t="s">
        <v>39</v>
      </c>
      <c r="D23" s="365">
        <v>73375970.232571751</v>
      </c>
      <c r="E23" s="365">
        <v>17679831.968631193</v>
      </c>
      <c r="F23" s="366">
        <v>0.31743371299546053</v>
      </c>
      <c r="G23" s="375">
        <v>5.1878666286589565</v>
      </c>
      <c r="H23" s="375">
        <v>1.2369516530796818</v>
      </c>
      <c r="I23" s="376">
        <v>3.5290753082168234</v>
      </c>
      <c r="J23" s="376">
        <v>0.17251190936668204</v>
      </c>
      <c r="K23" s="366">
        <v>5.1395397276208003E-2</v>
      </c>
      <c r="L23" s="367">
        <v>258949324.76422161</v>
      </c>
      <c r="M23" s="367">
        <v>72001705.610181868</v>
      </c>
      <c r="N23" s="366">
        <v>0.3851437420599319</v>
      </c>
      <c r="O23" s="365">
        <v>48682190.083141685</v>
      </c>
      <c r="P23" s="365">
        <v>11783050.649839967</v>
      </c>
      <c r="Q23" s="366">
        <v>0.31933131316351748</v>
      </c>
    </row>
    <row r="24" spans="1:17">
      <c r="A24" s="525" t="s">
        <v>178</v>
      </c>
      <c r="B24" s="525" t="s">
        <v>169</v>
      </c>
      <c r="C24" s="225" t="s">
        <v>234</v>
      </c>
      <c r="D24" s="369">
        <v>789129883.0980351</v>
      </c>
      <c r="E24" s="369">
        <v>-11005372.035546899</v>
      </c>
      <c r="F24" s="370">
        <v>-1.3754389604679474E-2</v>
      </c>
      <c r="G24" s="377">
        <v>55.793478072260612</v>
      </c>
      <c r="H24" s="377">
        <v>-0.96568801238186808</v>
      </c>
      <c r="I24" s="378">
        <v>2.0894122676796449</v>
      </c>
      <c r="J24" s="378">
        <v>-5.5831011355702564E-3</v>
      </c>
      <c r="K24" s="370">
        <v>-2.6649706336714591E-3</v>
      </c>
      <c r="L24" s="371">
        <v>1648817658.5376387</v>
      </c>
      <c r="M24" s="371">
        <v>-27461995.392996311</v>
      </c>
      <c r="N24" s="370">
        <v>-1.6382705193970396E-2</v>
      </c>
      <c r="O24" s="369">
        <v>401916493.84442794</v>
      </c>
      <c r="P24" s="369">
        <v>-442033.01913571358</v>
      </c>
      <c r="Q24" s="370">
        <v>-1.098604825356673E-3</v>
      </c>
    </row>
    <row r="25" spans="1:17">
      <c r="A25" s="525" t="s">
        <v>178</v>
      </c>
      <c r="B25" s="525" t="s">
        <v>169</v>
      </c>
      <c r="C25" s="221" t="s">
        <v>235</v>
      </c>
      <c r="D25" s="365">
        <v>18395683.198255718</v>
      </c>
      <c r="E25" s="365">
        <v>-4800704.6098441556</v>
      </c>
      <c r="F25" s="366">
        <v>-0.20695914594805201</v>
      </c>
      <c r="G25" s="375">
        <v>1.3006213161219582</v>
      </c>
      <c r="H25" s="375">
        <v>-0.34486001933539523</v>
      </c>
      <c r="I25" s="376">
        <v>2.5895741955753206</v>
      </c>
      <c r="J25" s="376">
        <v>0.10763833652584287</v>
      </c>
      <c r="K25" s="366">
        <v>4.3368701948271048E-2</v>
      </c>
      <c r="L25" s="367">
        <v>47636986.520181492</v>
      </c>
      <c r="M25" s="367">
        <v>-9934960.1811597049</v>
      </c>
      <c r="N25" s="366">
        <v>-0.17256599351587082</v>
      </c>
      <c r="O25" s="365">
        <v>6274601.0958784632</v>
      </c>
      <c r="P25" s="365">
        <v>-1355532.686442378</v>
      </c>
      <c r="Q25" s="366">
        <v>-0.17765516635935949</v>
      </c>
    </row>
    <row r="26" spans="1:17">
      <c r="A26" s="525" t="s">
        <v>178</v>
      </c>
      <c r="B26" s="525" t="s">
        <v>169</v>
      </c>
      <c r="C26" s="225" t="s">
        <v>236</v>
      </c>
      <c r="D26" s="369">
        <v>15539200.91829766</v>
      </c>
      <c r="E26" s="369">
        <v>-1354526.1287331618</v>
      </c>
      <c r="F26" s="370">
        <v>-8.0179236053848066E-2</v>
      </c>
      <c r="G26" s="377">
        <v>1.0986607962326844</v>
      </c>
      <c r="H26" s="377">
        <v>-9.9728917380117021E-2</v>
      </c>
      <c r="I26" s="378">
        <v>2.0200159400218869</v>
      </c>
      <c r="J26" s="378">
        <v>0.12550621832530595</v>
      </c>
      <c r="K26" s="370">
        <v>6.6247334013631767E-2</v>
      </c>
      <c r="L26" s="371">
        <v>31389433.550164018</v>
      </c>
      <c r="M26" s="371">
        <v>-615896.57612434402</v>
      </c>
      <c r="N26" s="370">
        <v>-1.9243562672033251E-2</v>
      </c>
      <c r="O26" s="369">
        <v>4344491.7752982378</v>
      </c>
      <c r="P26" s="369">
        <v>-395556.41826152802</v>
      </c>
      <c r="Q26" s="370">
        <v>-8.3449872682510848E-2</v>
      </c>
    </row>
    <row r="27" spans="1:17">
      <c r="A27" s="525" t="s">
        <v>178</v>
      </c>
      <c r="B27" s="525" t="s">
        <v>169</v>
      </c>
      <c r="C27" s="221" t="s">
        <v>237</v>
      </c>
      <c r="D27" s="365">
        <v>344659653.44877928</v>
      </c>
      <c r="E27" s="365">
        <v>5020596.3710375428</v>
      </c>
      <c r="F27" s="366">
        <v>1.4782152601160803E-2</v>
      </c>
      <c r="G27" s="375">
        <v>24.368308980510957</v>
      </c>
      <c r="H27" s="375">
        <v>0.27534528990526752</v>
      </c>
      <c r="I27" s="376">
        <v>1.6662506371165415</v>
      </c>
      <c r="J27" s="376">
        <v>-2.6386924256504463E-2</v>
      </c>
      <c r="K27" s="366">
        <v>-1.5589234729672267E-2</v>
      </c>
      <c r="L27" s="367">
        <v>574289367.1473949</v>
      </c>
      <c r="M27" s="367">
        <v>-596458.17171466351</v>
      </c>
      <c r="N27" s="366">
        <v>-1.037524575220792E-3</v>
      </c>
      <c r="O27" s="365">
        <v>86288827.660729274</v>
      </c>
      <c r="P27" s="365">
        <v>1681502.3522224277</v>
      </c>
      <c r="Q27" s="366">
        <v>1.9874193470732032E-2</v>
      </c>
    </row>
    <row r="28" spans="1:17">
      <c r="A28" s="525" t="s">
        <v>178</v>
      </c>
      <c r="B28" s="525" t="s">
        <v>169</v>
      </c>
      <c r="C28" s="225" t="s">
        <v>238</v>
      </c>
      <c r="D28" s="369">
        <v>151241559.91574848</v>
      </c>
      <c r="E28" s="369">
        <v>801484.49118962884</v>
      </c>
      <c r="F28" s="370">
        <v>5.3275996367839439E-3</v>
      </c>
      <c r="G28" s="377">
        <v>10.693160704605452</v>
      </c>
      <c r="H28" s="377">
        <v>2.1398434383872456E-2</v>
      </c>
      <c r="I28" s="378">
        <v>4.1369164857039697</v>
      </c>
      <c r="J28" s="378">
        <v>-0.16188177306708074</v>
      </c>
      <c r="K28" s="370">
        <v>-3.7657448273313444E-2</v>
      </c>
      <c r="L28" s="371">
        <v>625673702.53904462</v>
      </c>
      <c r="M28" s="371">
        <v>-21037831.745434523</v>
      </c>
      <c r="N28" s="370">
        <v>-3.253047244427263E-2</v>
      </c>
      <c r="O28" s="369">
        <v>175115830.14689046</v>
      </c>
      <c r="P28" s="369">
        <v>-286599.80394586921</v>
      </c>
      <c r="Q28" s="370">
        <v>-1.6339557212873303E-3</v>
      </c>
    </row>
    <row r="29" spans="1:17">
      <c r="A29" s="525" t="s">
        <v>178</v>
      </c>
      <c r="B29" s="525" t="s">
        <v>169</v>
      </c>
      <c r="C29" s="221" t="s">
        <v>239</v>
      </c>
      <c r="D29" s="365">
        <v>22034622.156217203</v>
      </c>
      <c r="E29" s="365">
        <v>-1667011.3265845291</v>
      </c>
      <c r="F29" s="366">
        <v>-7.0333183060742974E-2</v>
      </c>
      <c r="G29" s="375">
        <v>1.5579035016099159</v>
      </c>
      <c r="H29" s="375">
        <v>-0.12341842827189198</v>
      </c>
      <c r="I29" s="376">
        <v>1.7601715980584318</v>
      </c>
      <c r="J29" s="376">
        <v>-4.9823530869383958E-2</v>
      </c>
      <c r="K29" s="366">
        <v>-2.7526886715379093E-2</v>
      </c>
      <c r="L29" s="367">
        <v>38784716.09332256</v>
      </c>
      <c r="M29" s="367">
        <v>-4115125.0581809953</v>
      </c>
      <c r="N29" s="366">
        <v>-9.5924016213677007E-2</v>
      </c>
      <c r="O29" s="365">
        <v>3323248.1844954491</v>
      </c>
      <c r="P29" s="365">
        <v>-367245.15005433559</v>
      </c>
      <c r="Q29" s="366">
        <v>-9.9511126768946467E-2</v>
      </c>
    </row>
    <row r="30" spans="1:17">
      <c r="A30" s="525" t="s">
        <v>193</v>
      </c>
      <c r="B30" s="525" t="s">
        <v>216</v>
      </c>
      <c r="C30" s="225" t="s">
        <v>39</v>
      </c>
      <c r="D30" s="369">
        <v>17594937.793962572</v>
      </c>
      <c r="E30" s="369">
        <v>4003388.0354931206</v>
      </c>
      <c r="F30" s="370">
        <v>0.29454978325767783</v>
      </c>
      <c r="G30" s="377">
        <v>5.4766296426160022</v>
      </c>
      <c r="H30" s="377">
        <v>1.2740605473565614</v>
      </c>
      <c r="I30" s="378">
        <v>3.4695107220564911</v>
      </c>
      <c r="J30" s="378">
        <v>0.11925534650956848</v>
      </c>
      <c r="K30" s="370">
        <v>3.5595897369495387E-2</v>
      </c>
      <c r="L30" s="371">
        <v>61045825.330070131</v>
      </c>
      <c r="M30" s="371">
        <v>15510662.689744376</v>
      </c>
      <c r="N30" s="370">
        <v>0.3406304444822208</v>
      </c>
      <c r="O30" s="369">
        <v>11664779.767618656</v>
      </c>
      <c r="P30" s="369">
        <v>2659427.6443199981</v>
      </c>
      <c r="Q30" s="370">
        <v>0.29531634164970894</v>
      </c>
    </row>
    <row r="31" spans="1:17">
      <c r="A31" s="525" t="s">
        <v>193</v>
      </c>
      <c r="B31" s="525" t="s">
        <v>96</v>
      </c>
      <c r="C31" s="221" t="s">
        <v>234</v>
      </c>
      <c r="D31" s="365">
        <v>178207705.56084597</v>
      </c>
      <c r="E31" s="365">
        <v>-2546179.0527997911</v>
      </c>
      <c r="F31" s="366">
        <v>-1.4086441673118935E-2</v>
      </c>
      <c r="G31" s="375">
        <v>55.469227242849655</v>
      </c>
      <c r="H31" s="375">
        <v>-0.42069721937303228</v>
      </c>
      <c r="I31" s="376">
        <v>2.0740655387176323</v>
      </c>
      <c r="J31" s="376">
        <v>-1.6287149306107196E-2</v>
      </c>
      <c r="K31" s="366">
        <v>-7.7915795738303789E-3</v>
      </c>
      <c r="L31" s="367">
        <v>369614460.83768922</v>
      </c>
      <c r="M31" s="367">
        <v>-8224907.7351780534</v>
      </c>
      <c r="N31" s="366">
        <v>-2.1768265615741043E-2</v>
      </c>
      <c r="O31" s="365">
        <v>90762718.36104469</v>
      </c>
      <c r="P31" s="365">
        <v>-170653.6842995286</v>
      </c>
      <c r="Q31" s="366">
        <v>-1.8766892776661971E-3</v>
      </c>
    </row>
    <row r="32" spans="1:17">
      <c r="A32" s="525" t="s">
        <v>193</v>
      </c>
      <c r="B32" s="525" t="s">
        <v>96</v>
      </c>
      <c r="C32" s="225" t="s">
        <v>235</v>
      </c>
      <c r="D32" s="369">
        <v>4261549.0326263346</v>
      </c>
      <c r="E32" s="369">
        <v>-971674.64365986828</v>
      </c>
      <c r="F32" s="370">
        <v>-0.18567420461367029</v>
      </c>
      <c r="G32" s="377">
        <v>1.3264568496258804</v>
      </c>
      <c r="H32" s="377">
        <v>-0.29167974858181589</v>
      </c>
      <c r="I32" s="378">
        <v>2.7661724614390848</v>
      </c>
      <c r="J32" s="378">
        <v>0.33497487344583599</v>
      </c>
      <c r="K32" s="370">
        <v>0.13778183850631814</v>
      </c>
      <c r="L32" s="371">
        <v>11788179.577123338</v>
      </c>
      <c r="M32" s="371">
        <v>-934821.2020928394</v>
      </c>
      <c r="N32" s="370">
        <v>-7.3474899382221889E-2</v>
      </c>
      <c r="O32" s="369">
        <v>1540237.45234029</v>
      </c>
      <c r="P32" s="369">
        <v>-189298.89514479181</v>
      </c>
      <c r="Q32" s="370">
        <v>-0.10945066024200721</v>
      </c>
    </row>
    <row r="33" spans="1:17">
      <c r="A33" s="525" t="s">
        <v>193</v>
      </c>
      <c r="B33" s="525" t="s">
        <v>96</v>
      </c>
      <c r="C33" s="221" t="s">
        <v>236</v>
      </c>
      <c r="D33" s="365">
        <v>3534047.1043628245</v>
      </c>
      <c r="E33" s="365">
        <v>-186860.70411300845</v>
      </c>
      <c r="F33" s="366">
        <v>-5.0219116874478754E-2</v>
      </c>
      <c r="G33" s="375">
        <v>1.1000133877595148</v>
      </c>
      <c r="H33" s="375">
        <v>-5.0508255474420505E-2</v>
      </c>
      <c r="I33" s="376">
        <v>2.0160516066948184</v>
      </c>
      <c r="J33" s="376">
        <v>9.8378561999451941E-2</v>
      </c>
      <c r="K33" s="366">
        <v>5.1301008934544388E-2</v>
      </c>
      <c r="L33" s="367">
        <v>7124821.3428858425</v>
      </c>
      <c r="M33" s="367">
        <v>-10663.263224771246</v>
      </c>
      <c r="N33" s="366">
        <v>-1.4943993033969339E-3</v>
      </c>
      <c r="O33" s="365">
        <v>987792.1136931181</v>
      </c>
      <c r="P33" s="365">
        <v>-55950.71011453867</v>
      </c>
      <c r="Q33" s="366">
        <v>-5.3605839329678967E-2</v>
      </c>
    </row>
    <row r="34" spans="1:17">
      <c r="A34" s="525" t="s">
        <v>193</v>
      </c>
      <c r="B34" s="525" t="s">
        <v>96</v>
      </c>
      <c r="C34" s="225" t="s">
        <v>237</v>
      </c>
      <c r="D34" s="369">
        <v>78570757.008409813</v>
      </c>
      <c r="E34" s="369">
        <v>-1276428.3515914977</v>
      </c>
      <c r="F34" s="370">
        <v>-1.5985890370919853E-2</v>
      </c>
      <c r="G34" s="377">
        <v>24.456064688258685</v>
      </c>
      <c r="H34" s="377">
        <v>-0.23304873151821326</v>
      </c>
      <c r="I34" s="378">
        <v>1.6623489548467676</v>
      </c>
      <c r="J34" s="378">
        <v>-3.7105171065452414E-2</v>
      </c>
      <c r="K34" s="370">
        <v>-2.183358203066257E-2</v>
      </c>
      <c r="L34" s="371">
        <v>130612015.79444939</v>
      </c>
      <c r="M34" s="371">
        <v>-5084612.8080826402</v>
      </c>
      <c r="N34" s="370">
        <v>-3.7470443152835736E-2</v>
      </c>
      <c r="O34" s="369">
        <v>19682319.865012914</v>
      </c>
      <c r="P34" s="369">
        <v>-201000.61984823644</v>
      </c>
      <c r="Q34" s="370">
        <v>-1.0109006692381947E-2</v>
      </c>
    </row>
    <row r="35" spans="1:17">
      <c r="A35" s="525" t="s">
        <v>193</v>
      </c>
      <c r="B35" s="525" t="s">
        <v>96</v>
      </c>
      <c r="C35" s="221" t="s">
        <v>238</v>
      </c>
      <c r="D35" s="365">
        <v>34215278.184208587</v>
      </c>
      <c r="E35" s="365">
        <v>-1019267.4163699597</v>
      </c>
      <c r="F35" s="366">
        <v>-2.8928070420559743E-2</v>
      </c>
      <c r="G35" s="375">
        <v>10.649904474131612</v>
      </c>
      <c r="H35" s="375">
        <v>-0.24477752004119679</v>
      </c>
      <c r="I35" s="376">
        <v>4.1412925328567942</v>
      </c>
      <c r="J35" s="376">
        <v>-0.14693714969111227</v>
      </c>
      <c r="K35" s="366">
        <v>-3.4265223779666502E-2</v>
      </c>
      <c r="L35" s="367">
        <v>141695476.05388099</v>
      </c>
      <c r="M35" s="367">
        <v>-9398348.2416076958</v>
      </c>
      <c r="N35" s="366">
        <v>-6.2202067393751906E-2</v>
      </c>
      <c r="O35" s="365">
        <v>39872208.355419703</v>
      </c>
      <c r="P35" s="365">
        <v>-1617895.3452213034</v>
      </c>
      <c r="Q35" s="366">
        <v>-3.8994728885102969E-2</v>
      </c>
    </row>
    <row r="36" spans="1:17">
      <c r="A36" s="525" t="s">
        <v>193</v>
      </c>
      <c r="B36" s="525" t="s">
        <v>96</v>
      </c>
      <c r="C36" s="225" t="s">
        <v>239</v>
      </c>
      <c r="D36" s="369">
        <v>4888824.687665632</v>
      </c>
      <c r="E36" s="369">
        <v>-140379.31926439703</v>
      </c>
      <c r="F36" s="370">
        <v>-2.7912830553495204E-2</v>
      </c>
      <c r="G36" s="377">
        <v>1.5217037147587811</v>
      </c>
      <c r="H36" s="377">
        <v>-3.3349072367914623E-2</v>
      </c>
      <c r="I36" s="378">
        <v>1.8059418484162126</v>
      </c>
      <c r="J36" s="378">
        <v>2.2326869049537734E-2</v>
      </c>
      <c r="K36" s="370">
        <v>1.2517762694202954E-2</v>
      </c>
      <c r="L36" s="371">
        <v>8828933.0930256844</v>
      </c>
      <c r="M36" s="371">
        <v>-141230.50802561827</v>
      </c>
      <c r="N36" s="370">
        <v>-1.5744474048284478E-2</v>
      </c>
      <c r="O36" s="369">
        <v>742285.05498975515</v>
      </c>
      <c r="P36" s="369">
        <v>-29871.464452505112</v>
      </c>
      <c r="Q36" s="370">
        <v>-3.8685763443507153E-2</v>
      </c>
    </row>
    <row r="37" spans="1:17">
      <c r="A37" s="525" t="s">
        <v>193</v>
      </c>
      <c r="B37" s="525" t="s">
        <v>240</v>
      </c>
      <c r="C37" s="221" t="s">
        <v>39</v>
      </c>
      <c r="D37" s="365">
        <v>191486543.2019324</v>
      </c>
      <c r="E37" s="365">
        <v>39828415.15487802</v>
      </c>
      <c r="F37" s="366">
        <v>0.26261972020728497</v>
      </c>
      <c r="G37" s="375">
        <v>4.4897625422626781</v>
      </c>
      <c r="H37" s="375">
        <v>0.87839259911905732</v>
      </c>
      <c r="I37" s="376">
        <v>3.5426281385537668</v>
      </c>
      <c r="J37" s="376">
        <v>0.22783618067016498</v>
      </c>
      <c r="K37" s="366">
        <v>6.8733176490397827E-2</v>
      </c>
      <c r="L37" s="367">
        <v>678365616.10155725</v>
      </c>
      <c r="M37" s="367">
        <v>175650472.9034999</v>
      </c>
      <c r="N37" s="366">
        <v>0.34940358427654916</v>
      </c>
      <c r="O37" s="365">
        <v>127003282.63918957</v>
      </c>
      <c r="P37" s="365">
        <v>26608392.234562203</v>
      </c>
      <c r="Q37" s="366">
        <v>0.26503731541835296</v>
      </c>
    </row>
    <row r="38" spans="1:17">
      <c r="A38" s="525" t="s">
        <v>193</v>
      </c>
      <c r="B38" s="525" t="s">
        <v>168</v>
      </c>
      <c r="C38" s="225" t="s">
        <v>234</v>
      </c>
      <c r="D38" s="369">
        <v>2388944773.4363484</v>
      </c>
      <c r="E38" s="369">
        <v>-1326402.0357022285</v>
      </c>
      <c r="F38" s="370">
        <v>-5.549169689670376E-4</v>
      </c>
      <c r="G38" s="377">
        <v>56.013308193661501</v>
      </c>
      <c r="H38" s="377">
        <v>-0.90519390194705096</v>
      </c>
      <c r="I38" s="378">
        <v>2.0970440472700833</v>
      </c>
      <c r="J38" s="378">
        <v>-4.9373722390391173E-3</v>
      </c>
      <c r="K38" s="370">
        <v>-2.3489133601343375E-3</v>
      </c>
      <c r="L38" s="371">
        <v>5009722416.3916721</v>
      </c>
      <c r="M38" s="371">
        <v>-14583182.038807869</v>
      </c>
      <c r="N38" s="370">
        <v>-2.9025268772193001E-3</v>
      </c>
      <c r="O38" s="369">
        <v>1208950031.931098</v>
      </c>
      <c r="P38" s="369">
        <v>7483711.5537252426</v>
      </c>
      <c r="Q38" s="370">
        <v>6.228815096019219E-3</v>
      </c>
    </row>
    <row r="39" spans="1:17">
      <c r="A39" s="525" t="s">
        <v>193</v>
      </c>
      <c r="B39" s="525" t="s">
        <v>168</v>
      </c>
      <c r="C39" s="221" t="s">
        <v>235</v>
      </c>
      <c r="D39" s="365">
        <v>66455739.000463903</v>
      </c>
      <c r="E39" s="365">
        <v>-11898349.014914542</v>
      </c>
      <c r="F39" s="366">
        <v>-0.15185358309038413</v>
      </c>
      <c r="G39" s="375">
        <v>1.5581799258239299</v>
      </c>
      <c r="H39" s="375">
        <v>-0.30763235885212015</v>
      </c>
      <c r="I39" s="376">
        <v>2.526142459996255</v>
      </c>
      <c r="J39" s="376">
        <v>-0.17354907124354968</v>
      </c>
      <c r="K39" s="366">
        <v>-6.4284778181249877E-2</v>
      </c>
      <c r="L39" s="367">
        <v>167876663.99950096</v>
      </c>
      <c r="M39" s="367">
        <v>-43655203.853634506</v>
      </c>
      <c r="N39" s="366">
        <v>-0.20637648736664063</v>
      </c>
      <c r="O39" s="365">
        <v>22045003.145885363</v>
      </c>
      <c r="P39" s="365">
        <v>-4207473.6248663664</v>
      </c>
      <c r="Q39" s="366">
        <v>-0.16026958757483692</v>
      </c>
    </row>
    <row r="40" spans="1:17">
      <c r="A40" s="525" t="s">
        <v>193</v>
      </c>
      <c r="B40" s="525" t="s">
        <v>168</v>
      </c>
      <c r="C40" s="225" t="s">
        <v>236</v>
      </c>
      <c r="D40" s="369">
        <v>50652867.03118486</v>
      </c>
      <c r="E40" s="369">
        <v>371618.96613818407</v>
      </c>
      <c r="F40" s="370">
        <v>7.3908063232129137E-3</v>
      </c>
      <c r="G40" s="377">
        <v>1.1876518383592132</v>
      </c>
      <c r="H40" s="377">
        <v>-9.6739515880190918E-3</v>
      </c>
      <c r="I40" s="378">
        <v>1.9157450335033048</v>
      </c>
      <c r="J40" s="378">
        <v>4.4856070658736424E-2</v>
      </c>
      <c r="K40" s="370">
        <v>2.3975805913428239E-2</v>
      </c>
      <c r="L40" s="371">
        <v>97037978.447695687</v>
      </c>
      <c r="M40" s="371">
        <v>2967346.4047500491</v>
      </c>
      <c r="N40" s="370">
        <v>3.1543812774590264E-2</v>
      </c>
      <c r="O40" s="369">
        <v>14161253.211332977</v>
      </c>
      <c r="P40" s="369">
        <v>80763.065561532974</v>
      </c>
      <c r="Q40" s="370">
        <v>5.7358135068747724E-3</v>
      </c>
    </row>
    <row r="41" spans="1:17">
      <c r="A41" s="525" t="s">
        <v>193</v>
      </c>
      <c r="B41" s="525" t="s">
        <v>168</v>
      </c>
      <c r="C41" s="221" t="s">
        <v>237</v>
      </c>
      <c r="D41" s="365">
        <v>1021213828.0054828</v>
      </c>
      <c r="E41" s="365">
        <v>35051187.725591779</v>
      </c>
      <c r="F41" s="366">
        <v>3.5543009128437081E-2</v>
      </c>
      <c r="G41" s="375">
        <v>23.944280971141513</v>
      </c>
      <c r="H41" s="375">
        <v>0.46121307350155405</v>
      </c>
      <c r="I41" s="376">
        <v>1.6789424129233306</v>
      </c>
      <c r="J41" s="376">
        <v>-8.9097242010518496E-3</v>
      </c>
      <c r="K41" s="366">
        <v>-5.2787350296166777E-3</v>
      </c>
      <c r="L41" s="367">
        <v>1714559208.5021963</v>
      </c>
      <c r="M41" s="367">
        <v>50062488.553558588</v>
      </c>
      <c r="N41" s="366">
        <v>3.0076651971476034E-2</v>
      </c>
      <c r="O41" s="365">
        <v>254967965.6869404</v>
      </c>
      <c r="P41" s="365">
        <v>9235176.5739170313</v>
      </c>
      <c r="Q41" s="366">
        <v>3.7582190831152634E-2</v>
      </c>
    </row>
    <row r="42" spans="1:17">
      <c r="A42" s="525" t="s">
        <v>193</v>
      </c>
      <c r="B42" s="525" t="s">
        <v>168</v>
      </c>
      <c r="C42" s="225" t="s">
        <v>238</v>
      </c>
      <c r="D42" s="369">
        <v>482746569.23192894</v>
      </c>
      <c r="E42" s="369">
        <v>11971118.015168667</v>
      </c>
      <c r="F42" s="370">
        <v>2.5428509460780648E-2</v>
      </c>
      <c r="G42" s="377">
        <v>11.318902246084614</v>
      </c>
      <c r="H42" s="377">
        <v>0.10852838490530026</v>
      </c>
      <c r="I42" s="378">
        <v>4.2245162686056394</v>
      </c>
      <c r="J42" s="378">
        <v>-7.6514309285234283E-2</v>
      </c>
      <c r="K42" s="370">
        <v>-1.7789761755833678E-2</v>
      </c>
      <c r="L42" s="371">
        <v>2039370735.3338425</v>
      </c>
      <c r="M42" s="371">
        <v>14551124.330183268</v>
      </c>
      <c r="N42" s="370">
        <v>7.1863805798337713E-3</v>
      </c>
      <c r="O42" s="369">
        <v>567485083.82193828</v>
      </c>
      <c r="P42" s="369">
        <v>10285366.694455028</v>
      </c>
      <c r="Q42" s="370">
        <v>1.8459030717888555E-2</v>
      </c>
    </row>
    <row r="43" spans="1:17">
      <c r="A43" s="525" t="s">
        <v>193</v>
      </c>
      <c r="B43" s="525" t="s">
        <v>168</v>
      </c>
      <c r="C43" s="221" t="s">
        <v>239</v>
      </c>
      <c r="D43" s="365">
        <v>63458937.947537176</v>
      </c>
      <c r="E43" s="365">
        <v>-8500873.8338767812</v>
      </c>
      <c r="F43" s="366">
        <v>-0.11813363075071881</v>
      </c>
      <c r="G43" s="375">
        <v>1.4879142826666722</v>
      </c>
      <c r="H43" s="375">
        <v>-0.22563384513984142</v>
      </c>
      <c r="I43" s="376">
        <v>1.8053346976222719</v>
      </c>
      <c r="J43" s="376">
        <v>-5.0771592733529491E-3</v>
      </c>
      <c r="K43" s="366">
        <v>-2.8044222390693615E-3</v>
      </c>
      <c r="L43" s="367">
        <v>114564622.55094755</v>
      </c>
      <c r="M43" s="367">
        <v>-15712273.918101758</v>
      </c>
      <c r="N43" s="366">
        <v>-0.12060675640852882</v>
      </c>
      <c r="O43" s="365">
        <v>9651073.7915063724</v>
      </c>
      <c r="P43" s="365">
        <v>-1710961.2371063605</v>
      </c>
      <c r="Q43" s="366">
        <v>-0.15058580903840632</v>
      </c>
    </row>
    <row r="44" spans="1:17">
      <c r="A44" s="525" t="s">
        <v>193</v>
      </c>
      <c r="B44" s="525" t="s">
        <v>223</v>
      </c>
      <c r="C44" s="225" t="s">
        <v>39</v>
      </c>
      <c r="D44" s="369">
        <v>73374687.701753184</v>
      </c>
      <c r="E44" s="369">
        <v>17680044.248426735</v>
      </c>
      <c r="F44" s="370">
        <v>0.31744604421865219</v>
      </c>
      <c r="G44" s="377">
        <v>5.2257936711417088</v>
      </c>
      <c r="H44" s="377">
        <v>1.2444234111643886</v>
      </c>
      <c r="I44" s="378">
        <v>3.5290912910570649</v>
      </c>
      <c r="J44" s="378">
        <v>0.17254922048506494</v>
      </c>
      <c r="K44" s="370">
        <v>5.1406839794401929E-2</v>
      </c>
      <c r="L44" s="371">
        <v>258945971.35228908</v>
      </c>
      <c r="M44" s="371">
        <v>72004557.495691448</v>
      </c>
      <c r="N44" s="370">
        <v>0.38517178195156904</v>
      </c>
      <c r="O44" s="369">
        <v>48681143.385624766</v>
      </c>
      <c r="P44" s="369">
        <v>11783128.740413874</v>
      </c>
      <c r="Q44" s="370">
        <v>0.3193431639537615</v>
      </c>
    </row>
    <row r="45" spans="1:17">
      <c r="A45" s="525" t="s">
        <v>193</v>
      </c>
      <c r="B45" s="525" t="s">
        <v>169</v>
      </c>
      <c r="C45" s="221" t="s">
        <v>234</v>
      </c>
      <c r="D45" s="365">
        <v>781921883.8311646</v>
      </c>
      <c r="E45" s="365">
        <v>-10666463.66201818</v>
      </c>
      <c r="F45" s="366">
        <v>-1.3457759877185079E-2</v>
      </c>
      <c r="G45" s="375">
        <v>55.688992482818691</v>
      </c>
      <c r="H45" s="375">
        <v>-0.96973588768236141</v>
      </c>
      <c r="I45" s="376">
        <v>2.0874576587788702</v>
      </c>
      <c r="J45" s="376">
        <v>-5.7289113569911621E-3</v>
      </c>
      <c r="K45" s="366">
        <v>-2.7369329799489962E-3</v>
      </c>
      <c r="L45" s="367">
        <v>1632228824.9701667</v>
      </c>
      <c r="M45" s="367">
        <v>-26806459.648738861</v>
      </c>
      <c r="N45" s="366">
        <v>-1.6157859870289937E-2</v>
      </c>
      <c r="O45" s="365">
        <v>398311690.25772607</v>
      </c>
      <c r="P45" s="365">
        <v>-272372.82999259233</v>
      </c>
      <c r="Q45" s="366">
        <v>-6.8335102984950428E-4</v>
      </c>
    </row>
    <row r="46" spans="1:17">
      <c r="A46" s="525" t="s">
        <v>193</v>
      </c>
      <c r="B46" s="525" t="s">
        <v>169</v>
      </c>
      <c r="C46" s="225" t="s">
        <v>235</v>
      </c>
      <c r="D46" s="369">
        <v>18389874.253757872</v>
      </c>
      <c r="E46" s="369">
        <v>-4795830.9161527194</v>
      </c>
      <c r="F46" s="370">
        <v>-0.2068442982867108</v>
      </c>
      <c r="G46" s="377">
        <v>1.3097389780928981</v>
      </c>
      <c r="H46" s="377">
        <v>-0.34770725544737657</v>
      </c>
      <c r="I46" s="378">
        <v>2.5894079997916184</v>
      </c>
      <c r="J46" s="378">
        <v>0.10787844142602943</v>
      </c>
      <c r="K46" s="370">
        <v>4.347255951973486E-2</v>
      </c>
      <c r="L46" s="371">
        <v>47618887.507842548</v>
      </c>
      <c r="M46" s="371">
        <v>-9917125.2028404325</v>
      </c>
      <c r="N46" s="370">
        <v>-0.17236378983556283</v>
      </c>
      <c r="O46" s="369">
        <v>6272688.7722194009</v>
      </c>
      <c r="P46" s="369">
        <v>-1353895.219881299</v>
      </c>
      <c r="Q46" s="370">
        <v>-0.17752315076889044</v>
      </c>
    </row>
    <row r="47" spans="1:17">
      <c r="A47" s="525" t="s">
        <v>193</v>
      </c>
      <c r="B47" s="525" t="s">
        <v>169</v>
      </c>
      <c r="C47" s="221" t="s">
        <v>236</v>
      </c>
      <c r="D47" s="365">
        <v>15499329.468884367</v>
      </c>
      <c r="E47" s="365">
        <v>-1355108.8814918958</v>
      </c>
      <c r="F47" s="366">
        <v>-8.0400714240450727E-2</v>
      </c>
      <c r="G47" s="375">
        <v>1.1038724713168466</v>
      </c>
      <c r="H47" s="375">
        <v>-0.10097875738423934</v>
      </c>
      <c r="I47" s="376">
        <v>2.0189081715198682</v>
      </c>
      <c r="J47" s="376">
        <v>0.12520597768187169</v>
      </c>
      <c r="K47" s="366">
        <v>6.6117036823046996E-2</v>
      </c>
      <c r="L47" s="367">
        <v>31291722.917809349</v>
      </c>
      <c r="M47" s="367">
        <v>-625563.96220544353</v>
      </c>
      <c r="N47" s="366">
        <v>-1.9599534401438874E-2</v>
      </c>
      <c r="O47" s="365">
        <v>4333152.2712903023</v>
      </c>
      <c r="P47" s="365">
        <v>-395695.6432056427</v>
      </c>
      <c r="Q47" s="366">
        <v>-8.367696537515322E-2</v>
      </c>
    </row>
    <row r="48" spans="1:17">
      <c r="A48" s="525" t="s">
        <v>193</v>
      </c>
      <c r="B48" s="525" t="s">
        <v>169</v>
      </c>
      <c r="C48" s="225" t="s">
        <v>237</v>
      </c>
      <c r="D48" s="369">
        <v>344283709.65669543</v>
      </c>
      <c r="E48" s="369">
        <v>5125935.6833356023</v>
      </c>
      <c r="F48" s="370">
        <v>1.5113720152374378E-2</v>
      </c>
      <c r="G48" s="377">
        <v>24.520112962036638</v>
      </c>
      <c r="H48" s="377">
        <v>0.27518398840487635</v>
      </c>
      <c r="I48" s="378">
        <v>1.6660890017143914</v>
      </c>
      <c r="J48" s="378">
        <v>-2.6322357249285666E-2</v>
      </c>
      <c r="K48" s="370">
        <v>-1.5553167443524942E-2</v>
      </c>
      <c r="L48" s="371">
        <v>573607302.12845111</v>
      </c>
      <c r="M48" s="371">
        <v>-387167.02489840984</v>
      </c>
      <c r="N48" s="370">
        <v>-6.7451351137492153E-4</v>
      </c>
      <c r="O48" s="369">
        <v>86195173.195496187</v>
      </c>
      <c r="P48" s="369">
        <v>1707773.4663891047</v>
      </c>
      <c r="Q48" s="370">
        <v>2.0213351006952023E-2</v>
      </c>
    </row>
    <row r="49" spans="1:17">
      <c r="A49" s="525" t="s">
        <v>193</v>
      </c>
      <c r="B49" s="525" t="s">
        <v>169</v>
      </c>
      <c r="C49" s="221" t="s">
        <v>238</v>
      </c>
      <c r="D49" s="365">
        <v>149068830.23561361</v>
      </c>
      <c r="E49" s="365">
        <v>1255797.6544052958</v>
      </c>
      <c r="F49" s="366">
        <v>8.4958520400788204E-3</v>
      </c>
      <c r="G49" s="375">
        <v>10.616780445815161</v>
      </c>
      <c r="H49" s="375">
        <v>5.0263174741177252E-2</v>
      </c>
      <c r="I49" s="376">
        <v>4.1343844080926848</v>
      </c>
      <c r="J49" s="376">
        <v>-0.16818083082651825</v>
      </c>
      <c r="K49" s="366">
        <v>-3.9088502204504626E-2</v>
      </c>
      <c r="L49" s="367">
        <v>616307847.4587363</v>
      </c>
      <c r="M49" s="367">
        <v>-19667368.384402275</v>
      </c>
      <c r="N49" s="366">
        <v>-3.0924740295623681E-2</v>
      </c>
      <c r="O49" s="365">
        <v>172815328.64500028</v>
      </c>
      <c r="P49" s="365">
        <v>148869.06163334846</v>
      </c>
      <c r="Q49" s="366">
        <v>8.6217706665533045E-4</v>
      </c>
    </row>
    <row r="50" spans="1:17">
      <c r="A50" s="525" t="s">
        <v>193</v>
      </c>
      <c r="B50" s="525" t="s">
        <v>169</v>
      </c>
      <c r="C50" s="225" t="s">
        <v>239</v>
      </c>
      <c r="D50" s="369">
        <v>21548648.846693285</v>
      </c>
      <c r="E50" s="369">
        <v>-2038695.1306461655</v>
      </c>
      <c r="F50" s="370">
        <v>-8.6431737825367547E-2</v>
      </c>
      <c r="G50" s="377">
        <v>1.5347089887786225</v>
      </c>
      <c r="H50" s="377">
        <v>-0.15144867379683524</v>
      </c>
      <c r="I50" s="378">
        <v>1.7986342063613505</v>
      </c>
      <c r="J50" s="378">
        <v>-1.5515216849269597E-2</v>
      </c>
      <c r="K50" s="370">
        <v>-8.5523367870168569E-3</v>
      </c>
      <c r="L50" s="371">
        <v>38758136.916531608</v>
      </c>
      <c r="M50" s="371">
        <v>-4032829.5550292507</v>
      </c>
      <c r="N50" s="370">
        <v>-9.4244881281414714E-2</v>
      </c>
      <c r="O50" s="369">
        <v>3269995.7191061974</v>
      </c>
      <c r="P50" s="369">
        <v>-401450.6725897789</v>
      </c>
      <c r="Q50" s="370">
        <v>-0.1093440104417088</v>
      </c>
    </row>
    <row r="51" spans="1:17">
      <c r="A51" s="525" t="s">
        <v>194</v>
      </c>
      <c r="B51" s="525" t="s">
        <v>216</v>
      </c>
      <c r="C51" s="221" t="s">
        <v>39</v>
      </c>
      <c r="D51" s="365">
        <v>12899580.179338528</v>
      </c>
      <c r="E51" s="365">
        <v>2408598.7362442855</v>
      </c>
      <c r="F51" s="366">
        <v>0.22958755091781821</v>
      </c>
      <c r="G51" s="375">
        <v>7.5224077441199375</v>
      </c>
      <c r="H51" s="375">
        <v>1.6402744388518347</v>
      </c>
      <c r="I51" s="376">
        <v>3.4524616502628014</v>
      </c>
      <c r="J51" s="376">
        <v>8.1581296138079296E-2</v>
      </c>
      <c r="K51" s="366">
        <v>2.420177744910278E-2</v>
      </c>
      <c r="L51" s="367">
        <v>44535305.873656414</v>
      </c>
      <c r="M51" s="367">
        <v>9171462.6316430047</v>
      </c>
      <c r="N51" s="366">
        <v>0.25934575517931846</v>
      </c>
      <c r="O51" s="365">
        <v>8515307.0297009349</v>
      </c>
      <c r="P51" s="365">
        <v>1587214.1502475664</v>
      </c>
      <c r="Q51" s="366">
        <v>0.22909827825125789</v>
      </c>
    </row>
    <row r="52" spans="1:17">
      <c r="A52" s="525" t="s">
        <v>194</v>
      </c>
      <c r="B52" s="525" t="s">
        <v>96</v>
      </c>
      <c r="C52" s="225" t="s">
        <v>234</v>
      </c>
      <c r="D52" s="369">
        <v>103829758.72081473</v>
      </c>
      <c r="E52" s="369">
        <v>-5297983.8450636715</v>
      </c>
      <c r="F52" s="370">
        <v>-4.8548460001959413E-2</v>
      </c>
      <c r="G52" s="377">
        <v>60.54846516032994</v>
      </c>
      <c r="H52" s="377">
        <v>-0.63779587323756459</v>
      </c>
      <c r="I52" s="378">
        <v>2.1592478235810857</v>
      </c>
      <c r="J52" s="378">
        <v>1.7395601781877712E-2</v>
      </c>
      <c r="K52" s="370">
        <v>8.1217563027130707E-3</v>
      </c>
      <c r="L52" s="371">
        <v>224194180.54086846</v>
      </c>
      <c r="M52" s="371">
        <v>-9541317.3337902129</v>
      </c>
      <c r="N52" s="370">
        <v>-4.082100246025433E-2</v>
      </c>
      <c r="O52" s="369">
        <v>53243412.041032359</v>
      </c>
      <c r="P52" s="369">
        <v>-1580749.0502496213</v>
      </c>
      <c r="Q52" s="370">
        <v>-2.8833073206860044E-2</v>
      </c>
    </row>
    <row r="53" spans="1:17">
      <c r="A53" s="525" t="s">
        <v>194</v>
      </c>
      <c r="B53" s="525" t="s">
        <v>96</v>
      </c>
      <c r="C53" s="221" t="s">
        <v>235</v>
      </c>
      <c r="D53" s="365">
        <v>1076650.0856106821</v>
      </c>
      <c r="E53" s="365">
        <v>-706437.76438225294</v>
      </c>
      <c r="F53" s="366">
        <v>-0.39618786274891166</v>
      </c>
      <c r="G53" s="375">
        <v>0.62784996326295128</v>
      </c>
      <c r="H53" s="375">
        <v>-0.37190020172913063</v>
      </c>
      <c r="I53" s="376">
        <v>2.0953611806175449</v>
      </c>
      <c r="J53" s="376">
        <v>-6.0806518974629853E-3</v>
      </c>
      <c r="K53" s="366">
        <v>-2.8935618409126531E-3</v>
      </c>
      <c r="L53" s="367">
        <v>2255970.7944971798</v>
      </c>
      <c r="M53" s="367">
        <v>-1491084.6045272197</v>
      </c>
      <c r="N53" s="366">
        <v>-0.39793503050834139</v>
      </c>
      <c r="O53" s="365">
        <v>358896.84737955045</v>
      </c>
      <c r="P53" s="365">
        <v>-235484.11736509332</v>
      </c>
      <c r="Q53" s="366">
        <v>-0.39618381363585781</v>
      </c>
    </row>
    <row r="54" spans="1:17">
      <c r="A54" s="525" t="s">
        <v>194</v>
      </c>
      <c r="B54" s="525" t="s">
        <v>96</v>
      </c>
      <c r="C54" s="225" t="s">
        <v>236</v>
      </c>
      <c r="D54" s="369">
        <v>11843.618088960648</v>
      </c>
      <c r="E54" s="369">
        <v>1280.085007160902</v>
      </c>
      <c r="F54" s="370">
        <v>0.12117962780524653</v>
      </c>
      <c r="G54" s="377">
        <v>6.9066220134433162E-3</v>
      </c>
      <c r="H54" s="377">
        <v>9.8381011078217933E-4</v>
      </c>
      <c r="I54" s="378">
        <v>1.9357365081077822</v>
      </c>
      <c r="J54" s="378">
        <v>-3.0188402498557698E-2</v>
      </c>
      <c r="K54" s="370">
        <v>-1.5355826835342784E-2</v>
      </c>
      <c r="L54" s="371">
        <v>22926.123922886847</v>
      </c>
      <c r="M54" s="371">
        <v>2159.0110933625692</v>
      </c>
      <c r="N54" s="370">
        <v>0.10396298758935509</v>
      </c>
      <c r="O54" s="369">
        <v>3261.7393881082535</v>
      </c>
      <c r="P54" s="369">
        <v>342.79984319210052</v>
      </c>
      <c r="Q54" s="370">
        <v>0.11743985715262475</v>
      </c>
    </row>
    <row r="55" spans="1:17">
      <c r="A55" s="525" t="s">
        <v>194</v>
      </c>
      <c r="B55" s="525" t="s">
        <v>96</v>
      </c>
      <c r="C55" s="221" t="s">
        <v>237</v>
      </c>
      <c r="D55" s="365">
        <v>30554813.455796372</v>
      </c>
      <c r="E55" s="365">
        <v>-2279148.6341338754</v>
      </c>
      <c r="F55" s="366">
        <v>-6.9414365159203892E-2</v>
      </c>
      <c r="G55" s="375">
        <v>17.818081066558314</v>
      </c>
      <c r="H55" s="375">
        <v>-0.59142075180783849</v>
      </c>
      <c r="I55" s="376">
        <v>1.7090588878983151</v>
      </c>
      <c r="J55" s="376">
        <v>-2.3744032632769807E-2</v>
      </c>
      <c r="K55" s="366">
        <v>-1.3702673484352465E-2</v>
      </c>
      <c r="L55" s="367">
        <v>52219975.50470382</v>
      </c>
      <c r="M55" s="367">
        <v>-4674809.8973342329</v>
      </c>
      <c r="N55" s="366">
        <v>-8.2165876262656132E-2</v>
      </c>
      <c r="O55" s="365">
        <v>7638681.3275809567</v>
      </c>
      <c r="P55" s="365">
        <v>-569786.04391883407</v>
      </c>
      <c r="Q55" s="366">
        <v>-6.9414425145570988E-2</v>
      </c>
    </row>
    <row r="56" spans="1:17">
      <c r="A56" s="525" t="s">
        <v>194</v>
      </c>
      <c r="B56" s="525" t="s">
        <v>96</v>
      </c>
      <c r="C56" s="225" t="s">
        <v>238</v>
      </c>
      <c r="D56" s="369">
        <v>23102605.141859464</v>
      </c>
      <c r="E56" s="369">
        <v>-996302.08164413646</v>
      </c>
      <c r="F56" s="370">
        <v>-4.1342209935247426E-2</v>
      </c>
      <c r="G56" s="377">
        <v>13.472315642242885</v>
      </c>
      <c r="H56" s="377">
        <v>-3.9574124109378772E-2</v>
      </c>
      <c r="I56" s="378">
        <v>4.3196970254341229</v>
      </c>
      <c r="J56" s="378">
        <v>-0.11447060816174748</v>
      </c>
      <c r="K56" s="370">
        <v>-2.581557974814723E-2</v>
      </c>
      <c r="L56" s="371">
        <v>99796254.711069405</v>
      </c>
      <c r="M56" s="371">
        <v>-7062339.7044199854</v>
      </c>
      <c r="N56" s="370">
        <v>-6.6090516565846608E-2</v>
      </c>
      <c r="O56" s="369">
        <v>26956629.074594859</v>
      </c>
      <c r="P56" s="369">
        <v>-1357029.3420995511</v>
      </c>
      <c r="Q56" s="370">
        <v>-4.7928435178811589E-2</v>
      </c>
    </row>
    <row r="57" spans="1:17">
      <c r="A57" s="525" t="s">
        <v>194</v>
      </c>
      <c r="B57" s="525" t="s">
        <v>96</v>
      </c>
      <c r="C57" s="221" t="s">
        <v>239</v>
      </c>
      <c r="D57" s="365">
        <v>6814.3568464815617</v>
      </c>
      <c r="E57" s="365">
        <v>-1284.8460534153674</v>
      </c>
      <c r="F57" s="366">
        <v>-0.15863858077091986</v>
      </c>
      <c r="G57" s="375">
        <v>3.973801472645924E-3</v>
      </c>
      <c r="H57" s="375">
        <v>-5.6729807862317648E-4</v>
      </c>
      <c r="I57" s="376">
        <v>2.8474045403003698</v>
      </c>
      <c r="J57" s="376">
        <v>-6.8097101761507517E-2</v>
      </c>
      <c r="K57" s="366">
        <v>-2.3356907359979546E-2</v>
      </c>
      <c r="L57" s="367">
        <v>19403.230623898507</v>
      </c>
      <c r="M57" s="367">
        <v>-4210.0087301433086</v>
      </c>
      <c r="N57" s="366">
        <v>-0.17829018149611447</v>
      </c>
      <c r="O57" s="365">
        <v>1297.9727326631546</v>
      </c>
      <c r="P57" s="365">
        <v>-233.26765334606171</v>
      </c>
      <c r="Q57" s="366">
        <v>-0.1523390157922975</v>
      </c>
    </row>
    <row r="58" spans="1:17">
      <c r="A58" s="525" t="s">
        <v>194</v>
      </c>
      <c r="B58" s="525" t="s">
        <v>240</v>
      </c>
      <c r="C58" s="225" t="s">
        <v>39</v>
      </c>
      <c r="D58" s="369">
        <v>144248061.53218108</v>
      </c>
      <c r="E58" s="369">
        <v>23984984.280274242</v>
      </c>
      <c r="F58" s="370">
        <v>0.19943763978394247</v>
      </c>
      <c r="G58" s="377">
        <v>6.2449098312259066</v>
      </c>
      <c r="H58" s="377">
        <v>1.092712245922427</v>
      </c>
      <c r="I58" s="378">
        <v>3.5295753685234468</v>
      </c>
      <c r="J58" s="378">
        <v>0.21152321473675473</v>
      </c>
      <c r="K58" s="370">
        <v>6.3749213373682528E-2</v>
      </c>
      <c r="L58" s="371">
        <v>509134404.94124085</v>
      </c>
      <c r="M58" s="371">
        <v>110095242.44453603</v>
      </c>
      <c r="N58" s="370">
        <v>0.27590084581095514</v>
      </c>
      <c r="O58" s="369">
        <v>95243020.102781177</v>
      </c>
      <c r="P58" s="369">
        <v>15967372.206983015</v>
      </c>
      <c r="Q58" s="370">
        <v>0.20141585254491917</v>
      </c>
    </row>
    <row r="59" spans="1:17">
      <c r="A59" s="525" t="s">
        <v>194</v>
      </c>
      <c r="B59" s="525" t="s">
        <v>168</v>
      </c>
      <c r="C59" s="221" t="s">
        <v>234</v>
      </c>
      <c r="D59" s="365">
        <v>1419396023.0049853</v>
      </c>
      <c r="E59" s="365">
        <v>-33506184.949002266</v>
      </c>
      <c r="F59" s="366">
        <v>-2.3061555530421069E-2</v>
      </c>
      <c r="G59" s="375">
        <v>61.449700497287225</v>
      </c>
      <c r="H59" s="375">
        <v>-0.79416868147138331</v>
      </c>
      <c r="I59" s="376">
        <v>2.1709418691587454</v>
      </c>
      <c r="J59" s="376">
        <v>1.4443103469514718E-2</v>
      </c>
      <c r="K59" s="366">
        <v>6.697478199065238E-3</v>
      </c>
      <c r="L59" s="367">
        <v>3081426255.2589326</v>
      </c>
      <c r="M59" s="367">
        <v>-51755562.860999584</v>
      </c>
      <c r="N59" s="366">
        <v>-1.6518531596757299E-2</v>
      </c>
      <c r="O59" s="365">
        <v>719746604.1984036</v>
      </c>
      <c r="P59" s="365">
        <v>-10040092.048029065</v>
      </c>
      <c r="Q59" s="366">
        <v>-1.3757570670538437E-2</v>
      </c>
    </row>
    <row r="60" spans="1:17">
      <c r="A60" s="525" t="s">
        <v>194</v>
      </c>
      <c r="B60" s="525" t="s">
        <v>168</v>
      </c>
      <c r="C60" s="225" t="s">
        <v>235</v>
      </c>
      <c r="D60" s="369">
        <v>16352491.898593407</v>
      </c>
      <c r="E60" s="369">
        <v>-9330162.3085827939</v>
      </c>
      <c r="F60" s="370">
        <v>-0.3632865292394809</v>
      </c>
      <c r="G60" s="377">
        <v>0.70794599482215914</v>
      </c>
      <c r="H60" s="377">
        <v>-0.39232610875316687</v>
      </c>
      <c r="I60" s="378">
        <v>2.0716452670388699</v>
      </c>
      <c r="J60" s="378">
        <v>-6.4487931434678902E-2</v>
      </c>
      <c r="K60" s="370">
        <v>-3.0189096579165142E-2</v>
      </c>
      <c r="L60" s="371">
        <v>33876562.446012497</v>
      </c>
      <c r="M60" s="371">
        <v>-20985007.830852941</v>
      </c>
      <c r="N60" s="370">
        <v>-0.38250833370152554</v>
      </c>
      <c r="O60" s="369">
        <v>5450985.1124879271</v>
      </c>
      <c r="P60" s="369">
        <v>-3180664.9068369865</v>
      </c>
      <c r="Q60" s="370">
        <v>-0.36848863192042952</v>
      </c>
    </row>
    <row r="61" spans="1:17">
      <c r="A61" s="525" t="s">
        <v>194</v>
      </c>
      <c r="B61" s="525" t="s">
        <v>168</v>
      </c>
      <c r="C61" s="221" t="s">
        <v>236</v>
      </c>
      <c r="D61" s="365">
        <v>156233.89554073662</v>
      </c>
      <c r="E61" s="365">
        <v>31201.865327857435</v>
      </c>
      <c r="F61" s="366">
        <v>0.24955097725545389</v>
      </c>
      <c r="G61" s="375">
        <v>6.7638107567594636E-3</v>
      </c>
      <c r="H61" s="375">
        <v>1.4073061763964674E-3</v>
      </c>
      <c r="I61" s="376">
        <v>1.9968414470127112</v>
      </c>
      <c r="J61" s="376">
        <v>6.8465506081386351E-2</v>
      </c>
      <c r="K61" s="366">
        <v>3.5504231632510611E-2</v>
      </c>
      <c r="L61" s="367">
        <v>311974.31804399728</v>
      </c>
      <c r="M61" s="367">
        <v>70865.559135682561</v>
      </c>
      <c r="N61" s="366">
        <v>0.29391532458856157</v>
      </c>
      <c r="O61" s="365">
        <v>43255.522281885147</v>
      </c>
      <c r="P61" s="365">
        <v>8698.7765887975693</v>
      </c>
      <c r="Q61" s="366">
        <v>0.25172441485245511</v>
      </c>
    </row>
    <row r="62" spans="1:17">
      <c r="A62" s="525" t="s">
        <v>194</v>
      </c>
      <c r="B62" s="525" t="s">
        <v>168</v>
      </c>
      <c r="C62" s="225" t="s">
        <v>237</v>
      </c>
      <c r="D62" s="369">
        <v>406645124.7861644</v>
      </c>
      <c r="E62" s="369">
        <v>-5566343.7547886372</v>
      </c>
      <c r="F62" s="370">
        <v>-1.3503612052549244E-2</v>
      </c>
      <c r="G62" s="377">
        <v>17.604826786740986</v>
      </c>
      <c r="H62" s="377">
        <v>-5.4749048014446799E-2</v>
      </c>
      <c r="I62" s="378">
        <v>1.7182270202536403</v>
      </c>
      <c r="J62" s="378">
        <v>-1.9660047321590213E-2</v>
      </c>
      <c r="K62" s="370">
        <v>-1.1312615007268968E-2</v>
      </c>
      <c r="L62" s="371">
        <v>698708641.06200099</v>
      </c>
      <c r="M62" s="371">
        <v>-17668339.221515298</v>
      </c>
      <c r="N62" s="370">
        <v>-2.4663465895460243E-2</v>
      </c>
      <c r="O62" s="369">
        <v>101660902.78536822</v>
      </c>
      <c r="P62" s="369">
        <v>-1391737.2128442675</v>
      </c>
      <c r="Q62" s="370">
        <v>-1.3505109746517974E-2</v>
      </c>
    </row>
    <row r="63" spans="1:17">
      <c r="A63" s="525" t="s">
        <v>194</v>
      </c>
      <c r="B63" s="525" t="s">
        <v>168</v>
      </c>
      <c r="C63" s="221" t="s">
        <v>238</v>
      </c>
      <c r="D63" s="365">
        <v>322956190.78050584</v>
      </c>
      <c r="E63" s="365">
        <v>27094.650548279285</v>
      </c>
      <c r="F63" s="366">
        <v>8.3902785078788584E-5</v>
      </c>
      <c r="G63" s="375">
        <v>13.981694238646696</v>
      </c>
      <c r="H63" s="375">
        <v>0.14706978595648224</v>
      </c>
      <c r="I63" s="376">
        <v>4.4270358359123154</v>
      </c>
      <c r="J63" s="376">
        <v>-2.835092876882328E-3</v>
      </c>
      <c r="K63" s="366">
        <v>-6.399944654047144E-4</v>
      </c>
      <c r="L63" s="367">
        <v>1429738630.015034</v>
      </c>
      <c r="M63" s="367">
        <v>-795584.99123716354</v>
      </c>
      <c r="N63" s="366">
        <v>-5.5614537764388662E-4</v>
      </c>
      <c r="O63" s="365">
        <v>380117982.56219375</v>
      </c>
      <c r="P63" s="365">
        <v>-1612980.6630059481</v>
      </c>
      <c r="Q63" s="366">
        <v>-4.2254383804186738E-3</v>
      </c>
    </row>
    <row r="64" spans="1:17">
      <c r="A64" s="525" t="s">
        <v>194</v>
      </c>
      <c r="B64" s="525" t="s">
        <v>168</v>
      </c>
      <c r="C64" s="225" t="s">
        <v>239</v>
      </c>
      <c r="D64" s="369">
        <v>96062.985615679034</v>
      </c>
      <c r="E64" s="369">
        <v>259.09012582502328</v>
      </c>
      <c r="F64" s="370">
        <v>2.704379863681659E-3</v>
      </c>
      <c r="G64" s="377">
        <v>4.1588405203936193E-3</v>
      </c>
      <c r="H64" s="377">
        <v>5.450018348721053E-5</v>
      </c>
      <c r="I64" s="378">
        <v>2.9233201939174287</v>
      </c>
      <c r="J64" s="378">
        <v>-7.0462578962723121E-2</v>
      </c>
      <c r="K64" s="370">
        <v>-2.3536303168360806E-2</v>
      </c>
      <c r="L64" s="371">
        <v>280822.86573831399</v>
      </c>
      <c r="M64" s="371">
        <v>-5993.1861540214159</v>
      </c>
      <c r="N64" s="370">
        <v>-2.0895574409033179E-2</v>
      </c>
      <c r="O64" s="369">
        <v>18279.090561293611</v>
      </c>
      <c r="P64" s="369">
        <v>79.94521930123301</v>
      </c>
      <c r="Q64" s="370">
        <v>4.3928007496466803E-3</v>
      </c>
    </row>
    <row r="65" spans="1:17">
      <c r="A65" s="525" t="s">
        <v>194</v>
      </c>
      <c r="B65" s="525" t="s">
        <v>223</v>
      </c>
      <c r="C65" s="221" t="s">
        <v>39</v>
      </c>
      <c r="D65" s="365">
        <v>53490458.969886936</v>
      </c>
      <c r="E65" s="365">
        <v>9861107.9217019603</v>
      </c>
      <c r="F65" s="366">
        <v>0.22602004579007351</v>
      </c>
      <c r="G65" s="375">
        <v>7.1309169831862906</v>
      </c>
      <c r="H65" s="375">
        <v>1.4898640191389907</v>
      </c>
      <c r="I65" s="376">
        <v>3.5148229057800995</v>
      </c>
      <c r="J65" s="376">
        <v>0.14477878371410169</v>
      </c>
      <c r="K65" s="366">
        <v>4.2960500951941656E-2</v>
      </c>
      <c r="L65" s="367">
        <v>188009490.42804918</v>
      </c>
      <c r="M65" s="367">
        <v>40976652.378559411</v>
      </c>
      <c r="N65" s="366">
        <v>0.27869048113433736</v>
      </c>
      <c r="O65" s="365">
        <v>35330109.260503344</v>
      </c>
      <c r="P65" s="365">
        <v>6536344.4205737151</v>
      </c>
      <c r="Q65" s="366">
        <v>0.22700554987896088</v>
      </c>
    </row>
    <row r="66" spans="1:17">
      <c r="A66" s="525" t="s">
        <v>194</v>
      </c>
      <c r="B66" s="525" t="s">
        <v>169</v>
      </c>
      <c r="C66" s="225" t="s">
        <v>234</v>
      </c>
      <c r="D66" s="369">
        <v>456015775.98478991</v>
      </c>
      <c r="E66" s="369">
        <v>-24239434.2917189</v>
      </c>
      <c r="F66" s="370">
        <v>-5.0471986087903035E-2</v>
      </c>
      <c r="G66" s="377">
        <v>60.792348844893198</v>
      </c>
      <c r="H66" s="377">
        <v>-1.3022047604866884</v>
      </c>
      <c r="I66" s="378">
        <v>2.178777255608332</v>
      </c>
      <c r="J66" s="378">
        <v>3.8749604607047239E-2</v>
      </c>
      <c r="K66" s="370">
        <v>1.8107057910638172E-2</v>
      </c>
      <c r="L66" s="371">
        <v>993556800.91424453</v>
      </c>
      <c r="M66" s="371">
        <v>-34202628.614920616</v>
      </c>
      <c r="N66" s="370">
        <v>-3.3278827352223317E-2</v>
      </c>
      <c r="O66" s="369">
        <v>233813846.92006171</v>
      </c>
      <c r="P66" s="369">
        <v>-7416625.5929747224</v>
      </c>
      <c r="Q66" s="370">
        <v>-3.0744978093818216E-2</v>
      </c>
    </row>
    <row r="67" spans="1:17">
      <c r="A67" s="525" t="s">
        <v>194</v>
      </c>
      <c r="B67" s="525" t="s">
        <v>169</v>
      </c>
      <c r="C67" s="221" t="s">
        <v>235</v>
      </c>
      <c r="D67" s="365">
        <v>5025878.4193459172</v>
      </c>
      <c r="E67" s="365">
        <v>-2199454.8751537753</v>
      </c>
      <c r="F67" s="366">
        <v>-0.30440877749239847</v>
      </c>
      <c r="G67" s="375">
        <v>0.6700096141653844</v>
      </c>
      <c r="H67" s="375">
        <v>-0.26418919507550453</v>
      </c>
      <c r="I67" s="376">
        <v>2.0942255712831197</v>
      </c>
      <c r="J67" s="376">
        <v>5.2765355587293783E-2</v>
      </c>
      <c r="K67" s="366">
        <v>2.5846869403383824E-2</v>
      </c>
      <c r="L67" s="367">
        <v>10525323.103954207</v>
      </c>
      <c r="M67" s="367">
        <v>-4224907.361909369</v>
      </c>
      <c r="N67" s="366">
        <v>-0.2864299220061044</v>
      </c>
      <c r="O67" s="365">
        <v>1675346.2444333255</v>
      </c>
      <c r="P67" s="365">
        <v>-734585.69753456372</v>
      </c>
      <c r="Q67" s="366">
        <v>-0.30481595133127276</v>
      </c>
    </row>
    <row r="68" spans="1:17">
      <c r="A68" s="525" t="s">
        <v>194</v>
      </c>
      <c r="B68" s="525" t="s">
        <v>169</v>
      </c>
      <c r="C68" s="225" t="s">
        <v>236</v>
      </c>
      <c r="D68" s="369">
        <v>56654.844296164811</v>
      </c>
      <c r="E68" s="369">
        <v>7697.8966273888946</v>
      </c>
      <c r="F68" s="370">
        <v>0.15723808353964253</v>
      </c>
      <c r="G68" s="377">
        <v>7.5527673374186895E-3</v>
      </c>
      <c r="H68" s="377">
        <v>1.2228832542781534E-3</v>
      </c>
      <c r="I68" s="378">
        <v>1.9566337866727948</v>
      </c>
      <c r="J68" s="378">
        <v>-2.9605653160359235E-2</v>
      </c>
      <c r="K68" s="370">
        <v>-1.4905379767731396E-2</v>
      </c>
      <c r="L68" s="371">
        <v>110852.78252856254</v>
      </c>
      <c r="M68" s="371">
        <v>13612.562214992038</v>
      </c>
      <c r="N68" s="370">
        <v>0.13998901042280257</v>
      </c>
      <c r="O68" s="369">
        <v>15631.395845293999</v>
      </c>
      <c r="P68" s="369">
        <v>2064.1580245494843</v>
      </c>
      <c r="Q68" s="370">
        <v>0.15214283495446324</v>
      </c>
    </row>
    <row r="69" spans="1:17">
      <c r="A69" s="525" t="s">
        <v>194</v>
      </c>
      <c r="B69" s="525" t="s">
        <v>169</v>
      </c>
      <c r="C69" s="221" t="s">
        <v>237</v>
      </c>
      <c r="D69" s="365">
        <v>135618196.88320547</v>
      </c>
      <c r="E69" s="365">
        <v>-5562274.0872792006</v>
      </c>
      <c r="F69" s="366">
        <v>-3.9398325059009434E-2</v>
      </c>
      <c r="G69" s="375">
        <v>18.07952524632443</v>
      </c>
      <c r="H69" s="375">
        <v>-0.17439086978011176</v>
      </c>
      <c r="I69" s="376">
        <v>1.7187012329585256</v>
      </c>
      <c r="J69" s="376">
        <v>-2.0078199140479036E-2</v>
      </c>
      <c r="K69" s="366">
        <v>-1.1547295056418518E-2</v>
      </c>
      <c r="L69" s="367">
        <v>233087162.19477731</v>
      </c>
      <c r="M69" s="367">
        <v>-12394536.942752033</v>
      </c>
      <c r="N69" s="366">
        <v>-5.0490676031242902E-2</v>
      </c>
      <c r="O69" s="365">
        <v>33904434.530071057</v>
      </c>
      <c r="P69" s="365">
        <v>-1390576.197337538</v>
      </c>
      <c r="Q69" s="366">
        <v>-3.9398661983056887E-2</v>
      </c>
    </row>
    <row r="70" spans="1:17">
      <c r="A70" s="525" t="s">
        <v>194</v>
      </c>
      <c r="B70" s="525" t="s">
        <v>169</v>
      </c>
      <c r="C70" s="225" t="s">
        <v>238</v>
      </c>
      <c r="D70" s="369">
        <v>99881326.856871352</v>
      </c>
      <c r="E70" s="369">
        <v>-1170693.7340951562</v>
      </c>
      <c r="F70" s="370">
        <v>-1.1585060122981942E-2</v>
      </c>
      <c r="G70" s="377">
        <v>13.315373689124852</v>
      </c>
      <c r="H70" s="377">
        <v>0.2498619044531285</v>
      </c>
      <c r="I70" s="378">
        <v>4.3284865913416555</v>
      </c>
      <c r="J70" s="378">
        <v>-9.9336436381501692E-2</v>
      </c>
      <c r="K70" s="370">
        <v>-2.2434599522054916E-2</v>
      </c>
      <c r="L70" s="371">
        <v>432334984.02538079</v>
      </c>
      <c r="M70" s="371">
        <v>-15105479.745255351</v>
      </c>
      <c r="N70" s="370">
        <v>-3.3759753460738895E-2</v>
      </c>
      <c r="O70" s="369">
        <v>115658681.82672051</v>
      </c>
      <c r="P70" s="369">
        <v>-1945773.1564261317</v>
      </c>
      <c r="Q70" s="370">
        <v>-1.6545063337141196E-2</v>
      </c>
    </row>
    <row r="71" spans="1:17">
      <c r="A71" s="525" t="s">
        <v>194</v>
      </c>
      <c r="B71" s="525" t="s">
        <v>169</v>
      </c>
      <c r="C71" s="221" t="s">
        <v>239</v>
      </c>
      <c r="D71" s="365">
        <v>32051.554366528988</v>
      </c>
      <c r="E71" s="365">
        <v>-2264.077349895073</v>
      </c>
      <c r="F71" s="366">
        <v>-6.597801749957137E-2</v>
      </c>
      <c r="G71" s="375">
        <v>4.27285496836864E-3</v>
      </c>
      <c r="H71" s="375">
        <v>-1.639815042458765E-4</v>
      </c>
      <c r="I71" s="376">
        <v>2.8424811765862672</v>
      </c>
      <c r="J71" s="376">
        <v>-0.13965211594723392</v>
      </c>
      <c r="K71" s="366">
        <v>-4.682960225047187E-2</v>
      </c>
      <c r="L71" s="367">
        <v>91105.939967190032</v>
      </c>
      <c r="M71" s="367">
        <v>-11227.847828676691</v>
      </c>
      <c r="N71" s="366">
        <v>-0.10971789543326359</v>
      </c>
      <c r="O71" s="365">
        <v>6105.0579745769501</v>
      </c>
      <c r="P71" s="365">
        <v>-410.4488183259964</v>
      </c>
      <c r="Q71" s="366">
        <v>-6.2995685734389864E-2</v>
      </c>
    </row>
    <row r="72" spans="1:17">
      <c r="A72" s="525" t="s">
        <v>195</v>
      </c>
      <c r="B72" s="525" t="s">
        <v>216</v>
      </c>
      <c r="C72" s="221" t="s">
        <v>39</v>
      </c>
      <c r="D72" s="369">
        <v>409.63157234227504</v>
      </c>
      <c r="E72" s="369">
        <v>54.462372858846493</v>
      </c>
      <c r="F72" s="370">
        <v>0.15334204919249367</v>
      </c>
      <c r="G72" s="377">
        <v>1.7530993129644463E-2</v>
      </c>
      <c r="H72" s="377">
        <v>3.357068111675748E-3</v>
      </c>
      <c r="I72" s="378">
        <v>2.8454438102516701</v>
      </c>
      <c r="J72" s="378">
        <v>-1.222637076464538</v>
      </c>
      <c r="K72" s="370">
        <v>-0.3005439445555031</v>
      </c>
      <c r="L72" s="371">
        <v>1165.5836220049857</v>
      </c>
      <c r="M72" s="371">
        <v>-279.27340996384623</v>
      </c>
      <c r="N72" s="370">
        <v>-0.19328791969354558</v>
      </c>
      <c r="O72" s="369">
        <v>331.17128205299377</v>
      </c>
      <c r="P72" s="369">
        <v>45.129929065704346</v>
      </c>
      <c r="Q72" s="370">
        <v>0.15777414207556817</v>
      </c>
    </row>
    <row r="73" spans="1:17">
      <c r="A73" s="525" t="s">
        <v>195</v>
      </c>
      <c r="B73" s="525" t="s">
        <v>96</v>
      </c>
      <c r="C73" s="225" t="s">
        <v>234</v>
      </c>
      <c r="D73" s="365">
        <v>1633829.9789361954</v>
      </c>
      <c r="E73" s="365">
        <v>-118485.27572374232</v>
      </c>
      <c r="F73" s="366">
        <v>-6.761641514485138E-2</v>
      </c>
      <c r="G73" s="375">
        <v>69.922984627280414</v>
      </c>
      <c r="H73" s="375">
        <v>-7.5866708976093378E-3</v>
      </c>
      <c r="I73" s="376">
        <v>2.2964748439072684</v>
      </c>
      <c r="J73" s="376">
        <v>2.2620311008911376E-2</v>
      </c>
      <c r="K73" s="366">
        <v>9.9480026895469482E-3</v>
      </c>
      <c r="L73" s="367">
        <v>3752049.4458485153</v>
      </c>
      <c r="M73" s="367">
        <v>-232460.53902692301</v>
      </c>
      <c r="N73" s="366">
        <v>-5.8341060735022876E-2</v>
      </c>
      <c r="O73" s="365">
        <v>817079.44357156754</v>
      </c>
      <c r="P73" s="365">
        <v>-59322.456108638085</v>
      </c>
      <c r="Q73" s="366">
        <v>-6.7688643909015411E-2</v>
      </c>
    </row>
    <row r="74" spans="1:17">
      <c r="A74" s="525" t="s">
        <v>195</v>
      </c>
      <c r="B74" s="525" t="s">
        <v>96</v>
      </c>
      <c r="C74" s="221" t="s">
        <v>235</v>
      </c>
      <c r="D74" s="369">
        <v>1903.9858468425664</v>
      </c>
      <c r="E74" s="369">
        <v>916.10826721286867</v>
      </c>
      <c r="F74" s="370">
        <v>0.92734999366649107</v>
      </c>
      <c r="G74" s="377">
        <v>8.1484839191172262E-2</v>
      </c>
      <c r="H74" s="377">
        <v>4.206108634050576E-2</v>
      </c>
      <c r="I74" s="378">
        <v>3.0190840486636321</v>
      </c>
      <c r="J74" s="378">
        <v>0.25092080877377976</v>
      </c>
      <c r="K74" s="370">
        <v>9.0645235496936996E-2</v>
      </c>
      <c r="L74" s="371">
        <v>5748.2932990837098</v>
      </c>
      <c r="M74" s="371">
        <v>3013.6868976414203</v>
      </c>
      <c r="N74" s="370">
        <v>1.1020550877274102</v>
      </c>
      <c r="O74" s="369">
        <v>632.54488778114319</v>
      </c>
      <c r="P74" s="369">
        <v>303.3552268743515</v>
      </c>
      <c r="Q74" s="370">
        <v>0.92152112565966926</v>
      </c>
    </row>
    <row r="75" spans="1:17">
      <c r="A75" s="525" t="s">
        <v>195</v>
      </c>
      <c r="B75" s="525" t="s">
        <v>96</v>
      </c>
      <c r="C75" s="225" t="s">
        <v>236</v>
      </c>
      <c r="D75" s="365">
        <v>9510.3409151732922</v>
      </c>
      <c r="E75" s="365">
        <v>525.67904763668776</v>
      </c>
      <c r="F75" s="366">
        <v>5.8508495409946612E-2</v>
      </c>
      <c r="G75" s="375">
        <v>0.40701384488295489</v>
      </c>
      <c r="H75" s="375">
        <v>4.8458193639867864E-2</v>
      </c>
      <c r="I75" s="376">
        <v>2.445588939963562</v>
      </c>
      <c r="J75" s="376">
        <v>5.5424874157021797E-2</v>
      </c>
      <c r="K75" s="366">
        <v>2.3188732083259379E-2</v>
      </c>
      <c r="L75" s="367">
        <v>23258.384557430745</v>
      </c>
      <c r="M75" s="367">
        <v>1783.5686182224745</v>
      </c>
      <c r="N75" s="366">
        <v>8.3053965317862036E-2</v>
      </c>
      <c r="O75" s="365">
        <v>2702.5757057666779</v>
      </c>
      <c r="P75" s="365">
        <v>141.86528241634369</v>
      </c>
      <c r="Q75" s="366">
        <v>5.540075172995651E-2</v>
      </c>
    </row>
    <row r="76" spans="1:17">
      <c r="A76" s="525" t="s">
        <v>195</v>
      </c>
      <c r="B76" s="525" t="s">
        <v>96</v>
      </c>
      <c r="C76" s="221" t="s">
        <v>237</v>
      </c>
      <c r="D76" s="369">
        <v>86182.145550451169</v>
      </c>
      <c r="E76" s="369">
        <v>-23411.923654856306</v>
      </c>
      <c r="F76" s="370">
        <v>-0.21362400196125306</v>
      </c>
      <c r="G76" s="377">
        <v>3.6883353324156216</v>
      </c>
      <c r="H76" s="377">
        <v>-0.68529312858098024</v>
      </c>
      <c r="I76" s="378">
        <v>1.8343597563392582</v>
      </c>
      <c r="J76" s="378">
        <v>-2.9034498399609365E-2</v>
      </c>
      <c r="K76" s="370">
        <v>-1.5581511172834545E-2</v>
      </c>
      <c r="L76" s="371">
        <v>158089.05951272009</v>
      </c>
      <c r="M76" s="371">
        <v>-46127.899397903704</v>
      </c>
      <c r="N76" s="370">
        <v>-0.22587692836074269</v>
      </c>
      <c r="O76" s="369">
        <v>21445.536349415779</v>
      </c>
      <c r="P76" s="369">
        <v>-5872.7434405088425</v>
      </c>
      <c r="Q76" s="370">
        <v>-0.21497486246095171</v>
      </c>
    </row>
    <row r="77" spans="1:17">
      <c r="A77" s="525" t="s">
        <v>195</v>
      </c>
      <c r="B77" s="525" t="s">
        <v>96</v>
      </c>
      <c r="C77" s="225" t="s">
        <v>238</v>
      </c>
      <c r="D77" s="365">
        <v>502850.84420246416</v>
      </c>
      <c r="E77" s="365">
        <v>-101015.07872283197</v>
      </c>
      <c r="F77" s="366">
        <v>-0.16728064109576934</v>
      </c>
      <c r="G77" s="375">
        <v>21.520496197454698</v>
      </c>
      <c r="H77" s="375">
        <v>-2.5783004462249188</v>
      </c>
      <c r="I77" s="376">
        <v>4.3480050990809733</v>
      </c>
      <c r="J77" s="376">
        <v>0.15476105941386997</v>
      </c>
      <c r="K77" s="366">
        <v>3.6907238870398838E-2</v>
      </c>
      <c r="L77" s="367">
        <v>2186398.0346694863</v>
      </c>
      <c r="M77" s="367">
        <v>-345759.14739508601</v>
      </c>
      <c r="N77" s="366">
        <v>-0.13654726880468546</v>
      </c>
      <c r="O77" s="365">
        <v>532981.99165582657</v>
      </c>
      <c r="P77" s="365">
        <v>-105249.06019766536</v>
      </c>
      <c r="Q77" s="366">
        <v>-0.1649074577177195</v>
      </c>
    </row>
    <row r="78" spans="1:17">
      <c r="A78" s="525" t="s">
        <v>195</v>
      </c>
      <c r="B78" s="525" t="s">
        <v>96</v>
      </c>
      <c r="C78" s="221" t="s">
        <v>239</v>
      </c>
      <c r="D78" s="369">
        <v>101926.68814929949</v>
      </c>
      <c r="E78" s="369">
        <v>72236.794864843265</v>
      </c>
      <c r="F78" s="370">
        <v>2.4330432640073503</v>
      </c>
      <c r="G78" s="377">
        <v>4.3621541656455296</v>
      </c>
      <c r="H78" s="377">
        <v>3.1773038976114907</v>
      </c>
      <c r="I78" s="378">
        <v>0.10238290369775342</v>
      </c>
      <c r="J78" s="378">
        <v>-0.86500324312410037</v>
      </c>
      <c r="K78" s="370">
        <v>-0.89416542294500378</v>
      </c>
      <c r="L78" s="371">
        <v>10435.550297020674</v>
      </c>
      <c r="M78" s="371">
        <v>-18286.041166981457</v>
      </c>
      <c r="N78" s="370">
        <v>-0.63666531814227811</v>
      </c>
      <c r="O78" s="369">
        <v>11178.60927927494</v>
      </c>
      <c r="P78" s="369">
        <v>6229.3403195142746</v>
      </c>
      <c r="Q78" s="370">
        <v>1.2586384716937085</v>
      </c>
    </row>
    <row r="79" spans="1:17">
      <c r="A79" s="525" t="s">
        <v>195</v>
      </c>
      <c r="B79" s="525" t="s">
        <v>240</v>
      </c>
      <c r="C79" s="225" t="s">
        <v>39</v>
      </c>
      <c r="D79" s="365">
        <v>8464.8455473683262</v>
      </c>
      <c r="E79" s="365">
        <v>3004.2243762345925</v>
      </c>
      <c r="F79" s="366">
        <v>0.55016165415680274</v>
      </c>
      <c r="G79" s="375">
        <v>2.6741140498449605E-2</v>
      </c>
      <c r="H79" s="375">
        <v>1.0602826325983167E-2</v>
      </c>
      <c r="I79" s="376">
        <v>3.1634252848104545</v>
      </c>
      <c r="J79" s="376">
        <v>1.4621640239655065E-2</v>
      </c>
      <c r="K79" s="366">
        <v>4.6435541526591703E-3</v>
      </c>
      <c r="L79" s="367">
        <v>26777.906436560155</v>
      </c>
      <c r="M79" s="367">
        <v>9583.482591273787</v>
      </c>
      <c r="N79" s="366">
        <v>0.55735991374325555</v>
      </c>
      <c r="O79" s="365">
        <v>6059.6633291244507</v>
      </c>
      <c r="P79" s="365">
        <v>2040.6904351711273</v>
      </c>
      <c r="Q79" s="366">
        <v>0.50776416985578909</v>
      </c>
    </row>
    <row r="80" spans="1:17">
      <c r="A80" s="525" t="s">
        <v>195</v>
      </c>
      <c r="B80" s="525" t="s">
        <v>168</v>
      </c>
      <c r="C80" s="221" t="s">
        <v>234</v>
      </c>
      <c r="D80" s="369">
        <v>21985190.345054958</v>
      </c>
      <c r="E80" s="369">
        <v>-1343358.0107114911</v>
      </c>
      <c r="F80" s="370">
        <v>-5.7584295011628282E-2</v>
      </c>
      <c r="G80" s="377">
        <v>69.453017259724263</v>
      </c>
      <c r="H80" s="377">
        <v>0.50784952988358611</v>
      </c>
      <c r="I80" s="378">
        <v>2.2833002655720676</v>
      </c>
      <c r="J80" s="378">
        <v>9.4987042952925371E-3</v>
      </c>
      <c r="K80" s="370">
        <v>4.1774552612932796E-3</v>
      </c>
      <c r="L80" s="371">
        <v>50198790.953516439</v>
      </c>
      <c r="M80" s="371">
        <v>-2845698.72014606</v>
      </c>
      <c r="N80" s="370">
        <v>-5.3647395566499313E-2</v>
      </c>
      <c r="O80" s="369">
        <v>10995642.298473584</v>
      </c>
      <c r="P80" s="369">
        <v>-672325.16338829696</v>
      </c>
      <c r="Q80" s="370">
        <v>-5.7621446544642033E-2</v>
      </c>
    </row>
    <row r="81" spans="1:17">
      <c r="A81" s="525" t="s">
        <v>195</v>
      </c>
      <c r="B81" s="525" t="s">
        <v>168</v>
      </c>
      <c r="C81" s="225" t="s">
        <v>235</v>
      </c>
      <c r="D81" s="365">
        <v>23551.335714029818</v>
      </c>
      <c r="E81" s="365">
        <v>-3032.8679693277118</v>
      </c>
      <c r="F81" s="366">
        <v>-0.11408534201181936</v>
      </c>
      <c r="G81" s="375">
        <v>7.4400598774164689E-2</v>
      </c>
      <c r="H81" s="375">
        <v>-4.166329350202766E-3</v>
      </c>
      <c r="I81" s="376">
        <v>3.1364576928725558</v>
      </c>
      <c r="J81" s="376">
        <v>-0.38538052559073499</v>
      </c>
      <c r="K81" s="366">
        <v>-0.10942595931021808</v>
      </c>
      <c r="L81" s="367">
        <v>73867.768077692992</v>
      </c>
      <c r="M81" s="367">
        <v>-19757.49646176814</v>
      </c>
      <c r="N81" s="366">
        <v>-0.21102740332915973</v>
      </c>
      <c r="O81" s="365">
        <v>7802.5852346420288</v>
      </c>
      <c r="P81" s="365">
        <v>-988.91584122180939</v>
      </c>
      <c r="Q81" s="366">
        <v>-0.11248543709296425</v>
      </c>
    </row>
    <row r="82" spans="1:17">
      <c r="A82" s="525" t="s">
        <v>195</v>
      </c>
      <c r="B82" s="525" t="s">
        <v>168</v>
      </c>
      <c r="C82" s="221" t="s">
        <v>236</v>
      </c>
      <c r="D82" s="369">
        <v>131077.20431280136</v>
      </c>
      <c r="E82" s="369">
        <v>39278.269150301814</v>
      </c>
      <c r="F82" s="370">
        <v>0.4278728187943866</v>
      </c>
      <c r="G82" s="377">
        <v>0.41408362586867736</v>
      </c>
      <c r="H82" s="377">
        <v>0.14278114764847344</v>
      </c>
      <c r="I82" s="378">
        <v>2.3921929749256789</v>
      </c>
      <c r="J82" s="378">
        <v>0.1592495202834483</v>
      </c>
      <c r="K82" s="370">
        <v>7.1318205551677866E-2</v>
      </c>
      <c r="L82" s="371">
        <v>313561.96732998133</v>
      </c>
      <c r="M82" s="371">
        <v>108580.13591575145</v>
      </c>
      <c r="N82" s="370">
        <v>0.52970614598681842</v>
      </c>
      <c r="O82" s="369">
        <v>37276.429425954819</v>
      </c>
      <c r="P82" s="369">
        <v>11092.037358283997</v>
      </c>
      <c r="Q82" s="370">
        <v>0.42361256009373011</v>
      </c>
    </row>
    <row r="83" spans="1:17">
      <c r="A83" s="525" t="s">
        <v>195</v>
      </c>
      <c r="B83" s="525" t="s">
        <v>168</v>
      </c>
      <c r="C83" s="225" t="s">
        <v>237</v>
      </c>
      <c r="D83" s="365">
        <v>1227154.6967627297</v>
      </c>
      <c r="E83" s="365">
        <v>-211838.84593429626</v>
      </c>
      <c r="F83" s="366">
        <v>-0.14721320120537751</v>
      </c>
      <c r="G83" s="375">
        <v>3.8766822118410227</v>
      </c>
      <c r="H83" s="375">
        <v>-0.37611781885100903</v>
      </c>
      <c r="I83" s="376">
        <v>1.8124615627627474</v>
      </c>
      <c r="J83" s="376">
        <v>-2.3526742041235504E-3</v>
      </c>
      <c r="K83" s="366">
        <v>-1.2963719130039523E-3</v>
      </c>
      <c r="L83" s="367">
        <v>2224170.7194462223</v>
      </c>
      <c r="M83" s="367">
        <v>-387335.24874373525</v>
      </c>
      <c r="N83" s="366">
        <v>-0.14831873005911544</v>
      </c>
      <c r="O83" s="365">
        <v>305963.75700141402</v>
      </c>
      <c r="P83" s="365">
        <v>-52708.73561232636</v>
      </c>
      <c r="Q83" s="366">
        <v>-0.14695505425638861</v>
      </c>
    </row>
    <row r="84" spans="1:17">
      <c r="A84" s="525" t="s">
        <v>195</v>
      </c>
      <c r="B84" s="525" t="s">
        <v>168</v>
      </c>
      <c r="C84" s="221" t="s">
        <v>238</v>
      </c>
      <c r="D84" s="369">
        <v>7237707.4801674755</v>
      </c>
      <c r="E84" s="369">
        <v>-1378828.7130891224</v>
      </c>
      <c r="F84" s="370">
        <v>-0.16002122919975778</v>
      </c>
      <c r="G84" s="377">
        <v>22.864510820756802</v>
      </c>
      <c r="H84" s="377">
        <v>-2.6007913504121412</v>
      </c>
      <c r="I84" s="378">
        <v>4.2759048014210839</v>
      </c>
      <c r="J84" s="378">
        <v>0.25735749129315</v>
      </c>
      <c r="K84" s="370">
        <v>6.4042419170861231E-2</v>
      </c>
      <c r="L84" s="371">
        <v>30947748.165729403</v>
      </c>
      <c r="M84" s="371">
        <v>-3678210.1763018817</v>
      </c>
      <c r="N84" s="370">
        <v>-0.10622695666554378</v>
      </c>
      <c r="O84" s="369">
        <v>7685576.6807874516</v>
      </c>
      <c r="P84" s="369">
        <v>-1222006.5992923323</v>
      </c>
      <c r="Q84" s="370">
        <v>-0.13718722136734118</v>
      </c>
    </row>
    <row r="85" spans="1:17">
      <c r="A85" s="525" t="s">
        <v>195</v>
      </c>
      <c r="B85" s="525" t="s">
        <v>168</v>
      </c>
      <c r="C85" s="225" t="s">
        <v>239</v>
      </c>
      <c r="D85" s="365">
        <v>1041620.4546273774</v>
      </c>
      <c r="E85" s="365">
        <v>713163.16057922388</v>
      </c>
      <c r="F85" s="366">
        <v>2.1712507942498922</v>
      </c>
      <c r="G85" s="375">
        <v>3.2905643425365678</v>
      </c>
      <c r="H85" s="375">
        <v>2.3198419947552527</v>
      </c>
      <c r="I85" s="376">
        <v>0.23667410604034056</v>
      </c>
      <c r="J85" s="376">
        <v>-0.69523709913061738</v>
      </c>
      <c r="K85" s="366">
        <v>-0.74603362989189193</v>
      </c>
      <c r="L85" s="367">
        <v>246524.58993226767</v>
      </c>
      <c r="M85" s="367">
        <v>-59568.442811338871</v>
      </c>
      <c r="N85" s="366">
        <v>-0.19460894708190021</v>
      </c>
      <c r="O85" s="365">
        <v>125668.10598647594</v>
      </c>
      <c r="P85" s="365">
        <v>70918.808406654862</v>
      </c>
      <c r="Q85" s="366">
        <v>1.2953373201411329</v>
      </c>
    </row>
    <row r="86" spans="1:17">
      <c r="A86" s="525" t="s">
        <v>195</v>
      </c>
      <c r="B86" s="525" t="s">
        <v>223</v>
      </c>
      <c r="C86" s="221" t="s">
        <v>39</v>
      </c>
      <c r="D86" s="369">
        <v>1282.5308185667147</v>
      </c>
      <c r="E86" s="369">
        <v>-212.27979554668264</v>
      </c>
      <c r="F86" s="370">
        <v>-0.14201116418523033</v>
      </c>
      <c r="G86" s="377">
        <v>1.2464330004078508E-2</v>
      </c>
      <c r="H86" s="377">
        <v>-1.3496622390587638E-3</v>
      </c>
      <c r="I86" s="378">
        <v>2.614683315197349</v>
      </c>
      <c r="J86" s="378">
        <v>-1.5365431903770674</v>
      </c>
      <c r="K86" s="370">
        <v>-0.37014197811508043</v>
      </c>
      <c r="L86" s="371">
        <v>3353.4119325327874</v>
      </c>
      <c r="M86" s="371">
        <v>-2851.8855095887184</v>
      </c>
      <c r="N86" s="370">
        <v>-0.45958884907436409</v>
      </c>
      <c r="O86" s="369">
        <v>1046.6975169181824</v>
      </c>
      <c r="P86" s="369">
        <v>-78.090573906898499</v>
      </c>
      <c r="Q86" s="370">
        <v>-6.9426920985281484E-2</v>
      </c>
    </row>
    <row r="87" spans="1:17">
      <c r="A87" s="525" t="s">
        <v>195</v>
      </c>
      <c r="B87" s="525" t="s">
        <v>169</v>
      </c>
      <c r="C87" s="225" t="s">
        <v>234</v>
      </c>
      <c r="D87" s="365">
        <v>7207999.2668704689</v>
      </c>
      <c r="E87" s="365">
        <v>-338908.37352902722</v>
      </c>
      <c r="F87" s="366">
        <v>-4.4906919453314931E-2</v>
      </c>
      <c r="G87" s="375">
        <v>70.05124573289622</v>
      </c>
      <c r="H87" s="375">
        <v>0.30801363390112613</v>
      </c>
      <c r="I87" s="376">
        <v>2.3014477323433868</v>
      </c>
      <c r="J87" s="376">
        <v>1.6489424463998148E-2</v>
      </c>
      <c r="K87" s="366">
        <v>7.2165099936994303E-3</v>
      </c>
      <c r="L87" s="367">
        <v>16588833.567471834</v>
      </c>
      <c r="M87" s="367">
        <v>-655535.74425742961</v>
      </c>
      <c r="N87" s="366">
        <v>-3.8014480692636743E-2</v>
      </c>
      <c r="O87" s="365">
        <v>3604803.58670187</v>
      </c>
      <c r="P87" s="365">
        <v>-169660.18914333498</v>
      </c>
      <c r="Q87" s="366">
        <v>-4.4949481361850785E-2</v>
      </c>
    </row>
    <row r="88" spans="1:17">
      <c r="A88" s="525" t="s">
        <v>195</v>
      </c>
      <c r="B88" s="525" t="s">
        <v>169</v>
      </c>
      <c r="C88" s="221" t="s">
        <v>235</v>
      </c>
      <c r="D88" s="369">
        <v>5808.944497844067</v>
      </c>
      <c r="E88" s="369">
        <v>-4873.6936914369553</v>
      </c>
      <c r="F88" s="370">
        <v>-0.45622566308828355</v>
      </c>
      <c r="G88" s="377">
        <v>5.6454472787967724E-2</v>
      </c>
      <c r="H88" s="377">
        <v>-4.2266983756209103E-2</v>
      </c>
      <c r="I88" s="378">
        <v>3.1157144547762288</v>
      </c>
      <c r="J88" s="378">
        <v>-0.24806048747205978</v>
      </c>
      <c r="K88" s="370">
        <v>-7.3744674281407324E-2</v>
      </c>
      <c r="L88" s="371">
        <v>18099.0123389256</v>
      </c>
      <c r="M88" s="371">
        <v>-17834.978319282531</v>
      </c>
      <c r="N88" s="370">
        <v>-0.49632612444642632</v>
      </c>
      <c r="O88" s="369">
        <v>1912.3236590623856</v>
      </c>
      <c r="P88" s="369">
        <v>-1637.4665610790253</v>
      </c>
      <c r="Q88" s="370">
        <v>-0.46128544492237472</v>
      </c>
    </row>
    <row r="89" spans="1:17">
      <c r="A89" s="525" t="s">
        <v>195</v>
      </c>
      <c r="B89" s="525" t="s">
        <v>169</v>
      </c>
      <c r="C89" s="225" t="s">
        <v>236</v>
      </c>
      <c r="D89" s="365">
        <v>39871.44941329211</v>
      </c>
      <c r="E89" s="365">
        <v>582.7527587339282</v>
      </c>
      <c r="F89" s="366">
        <v>1.4832580572924621E-2</v>
      </c>
      <c r="G89" s="375">
        <v>0.38749236746106608</v>
      </c>
      <c r="H89" s="375">
        <v>2.4413763586590365E-2</v>
      </c>
      <c r="I89" s="376">
        <v>2.4506415942354529</v>
      </c>
      <c r="J89" s="376">
        <v>0.20971089990165881</v>
      </c>
      <c r="K89" s="366">
        <v>9.358205518444368E-2</v>
      </c>
      <c r="L89" s="367">
        <v>97710.632354668385</v>
      </c>
      <c r="M89" s="367">
        <v>9667.3860810995102</v>
      </c>
      <c r="N89" s="366">
        <v>0.10980269913107145</v>
      </c>
      <c r="O89" s="365">
        <v>11339.504007935524</v>
      </c>
      <c r="P89" s="365">
        <v>139.22494411468506</v>
      </c>
      <c r="Q89" s="366">
        <v>1.2430488858479404E-2</v>
      </c>
    </row>
    <row r="90" spans="1:17">
      <c r="A90" s="525" t="s">
        <v>195</v>
      </c>
      <c r="B90" s="525" t="s">
        <v>169</v>
      </c>
      <c r="C90" s="221" t="s">
        <v>237</v>
      </c>
      <c r="D90" s="369">
        <v>375943.79208372318</v>
      </c>
      <c r="E90" s="369">
        <v>-105339.31229825836</v>
      </c>
      <c r="F90" s="370">
        <v>-0.21887182687105791</v>
      </c>
      <c r="G90" s="377">
        <v>3.6536256436729455</v>
      </c>
      <c r="H90" s="377">
        <v>-0.794055559493414</v>
      </c>
      <c r="I90" s="378">
        <v>1.814273924204028</v>
      </c>
      <c r="J90" s="378">
        <v>-3.7767333102764367E-2</v>
      </c>
      <c r="K90" s="370">
        <v>-2.039227417519035E-2</v>
      </c>
      <c r="L90" s="371">
        <v>682065.01894387964</v>
      </c>
      <c r="M90" s="371">
        <v>-209291.14681624167</v>
      </c>
      <c r="N90" s="370">
        <v>-0.2348008067434689</v>
      </c>
      <c r="O90" s="369">
        <v>93654.46523308754</v>
      </c>
      <c r="P90" s="369">
        <v>-26271.114166686253</v>
      </c>
      <c r="Q90" s="370">
        <v>-0.21906180731561098</v>
      </c>
    </row>
    <row r="91" spans="1:17">
      <c r="A91" s="525" t="s">
        <v>195</v>
      </c>
      <c r="B91" s="525" t="s">
        <v>169</v>
      </c>
      <c r="C91" s="225" t="s">
        <v>238</v>
      </c>
      <c r="D91" s="365">
        <v>2172729.6801349414</v>
      </c>
      <c r="E91" s="365">
        <v>-454313.16321559716</v>
      </c>
      <c r="F91" s="366">
        <v>-0.17293709707305907</v>
      </c>
      <c r="G91" s="375">
        <v>21.115765290632755</v>
      </c>
      <c r="H91" s="375">
        <v>-3.1615238306770586</v>
      </c>
      <c r="I91" s="376">
        <v>4.310639821391316</v>
      </c>
      <c r="J91" s="376">
        <v>0.22379423814712585</v>
      </c>
      <c r="K91" s="366">
        <v>5.4759651077757418E-2</v>
      </c>
      <c r="L91" s="367">
        <v>9365855.0803084951</v>
      </c>
      <c r="M91" s="367">
        <v>-1370463.3610319123</v>
      </c>
      <c r="N91" s="366">
        <v>-0.12764742108942259</v>
      </c>
      <c r="O91" s="365">
        <v>2300501.5018901825</v>
      </c>
      <c r="P91" s="365">
        <v>-435468.8655791739</v>
      </c>
      <c r="Q91" s="366">
        <v>-0.15916432091403171</v>
      </c>
    </row>
    <row r="92" spans="1:17">
      <c r="A92" s="525" t="s">
        <v>195</v>
      </c>
      <c r="B92" s="525" t="s">
        <v>169</v>
      </c>
      <c r="C92" s="221" t="s">
        <v>239</v>
      </c>
      <c r="D92" s="369">
        <v>485973.30952391663</v>
      </c>
      <c r="E92" s="369">
        <v>371683.80406163313</v>
      </c>
      <c r="F92" s="370">
        <v>3.2521254034500302</v>
      </c>
      <c r="G92" s="377">
        <v>4.7229521625450088</v>
      </c>
      <c r="H92" s="377">
        <v>3.6667686386780778</v>
      </c>
      <c r="I92" s="378">
        <v>5.4692667827782773E-2</v>
      </c>
      <c r="J92" s="378">
        <v>-0.89792918054142334</v>
      </c>
      <c r="K92" s="370">
        <v>-0.94258722081441737</v>
      </c>
      <c r="L92" s="371">
        <v>26579.176790959835</v>
      </c>
      <c r="M92" s="371">
        <v>-82295.503151723155</v>
      </c>
      <c r="N92" s="370">
        <v>-0.75587366314231719</v>
      </c>
      <c r="O92" s="369">
        <v>53252.465389251709</v>
      </c>
      <c r="P92" s="369">
        <v>34205.522535443306</v>
      </c>
      <c r="Q92" s="370">
        <v>1.7958536862310148</v>
      </c>
    </row>
    <row r="93" spans="1:17">
      <c r="A93" s="525" t="s">
        <v>196</v>
      </c>
      <c r="B93" s="525" t="s">
        <v>216</v>
      </c>
      <c r="C93" s="225" t="s">
        <v>39</v>
      </c>
      <c r="D93" s="365">
        <v>4695357.6146240486</v>
      </c>
      <c r="E93" s="365">
        <v>1594789.2992488379</v>
      </c>
      <c r="F93" s="366">
        <v>0.5143538658189013</v>
      </c>
      <c r="G93" s="375">
        <v>3.1346052531174844</v>
      </c>
      <c r="H93" s="375">
        <v>0.99712484105441224</v>
      </c>
      <c r="I93" s="376">
        <v>3.5163497248836673</v>
      </c>
      <c r="J93" s="376">
        <v>0.23588035161605303</v>
      </c>
      <c r="K93" s="366">
        <v>7.1904451703841701E-2</v>
      </c>
      <c r="L93" s="367">
        <v>16510519.456413705</v>
      </c>
      <c r="M93" s="367">
        <v>6339200.0581013653</v>
      </c>
      <c r="N93" s="366">
        <v>0.6232426502262024</v>
      </c>
      <c r="O93" s="365">
        <v>3149472.7379177213</v>
      </c>
      <c r="P93" s="365">
        <v>1072213.4940724298</v>
      </c>
      <c r="Q93" s="366">
        <v>0.51616739569184233</v>
      </c>
    </row>
    <row r="94" spans="1:17">
      <c r="A94" s="525" t="s">
        <v>196</v>
      </c>
      <c r="B94" s="525" t="s">
        <v>96</v>
      </c>
      <c r="C94" s="221" t="s">
        <v>234</v>
      </c>
      <c r="D94" s="369">
        <v>74377946.840031236</v>
      </c>
      <c r="E94" s="369">
        <v>2751804.7922639102</v>
      </c>
      <c r="F94" s="370">
        <v>3.8419000571449702E-2</v>
      </c>
      <c r="G94" s="377">
        <v>49.654471930893081</v>
      </c>
      <c r="H94" s="377">
        <v>0.27659663636897847</v>
      </c>
      <c r="I94" s="378">
        <v>1.9551531935882012</v>
      </c>
      <c r="J94" s="378">
        <v>-5.6736133106318309E-2</v>
      </c>
      <c r="K94" s="370">
        <v>-2.8200424523119404E-2</v>
      </c>
      <c r="L94" s="371">
        <v>145420280.29682052</v>
      </c>
      <c r="M94" s="371">
        <v>1316409.5986118913</v>
      </c>
      <c r="N94" s="370">
        <v>9.1351439224613123E-3</v>
      </c>
      <c r="O94" s="369">
        <v>37519306.320012331</v>
      </c>
      <c r="P94" s="369">
        <v>1410095.3659500852</v>
      </c>
      <c r="Q94" s="370">
        <v>3.9050849594691878E-2</v>
      </c>
    </row>
    <row r="95" spans="1:17">
      <c r="A95" s="525" t="s">
        <v>196</v>
      </c>
      <c r="B95" s="525" t="s">
        <v>96</v>
      </c>
      <c r="C95" s="225" t="s">
        <v>235</v>
      </c>
      <c r="D95" s="365">
        <v>3184898.9470156524</v>
      </c>
      <c r="E95" s="365">
        <v>-265236.87927761348</v>
      </c>
      <c r="F95" s="366">
        <v>-7.6877228211208404E-2</v>
      </c>
      <c r="G95" s="375">
        <v>2.1262280297606186</v>
      </c>
      <c r="H95" s="375">
        <v>-0.25223843107802013</v>
      </c>
      <c r="I95" s="376">
        <v>2.9929391610864542</v>
      </c>
      <c r="J95" s="376">
        <v>0.39131828813801262</v>
      </c>
      <c r="K95" s="366">
        <v>0.15041326436412231</v>
      </c>
      <c r="L95" s="367">
        <v>9532208.7826261576</v>
      </c>
      <c r="M95" s="367">
        <v>556263.40243437886</v>
      </c>
      <c r="N95" s="366">
        <v>6.1972681302400461E-2</v>
      </c>
      <c r="O95" s="365">
        <v>1181340.6049607396</v>
      </c>
      <c r="P95" s="365">
        <v>46185.222220301628</v>
      </c>
      <c r="Q95" s="366">
        <v>4.0686255751880826E-2</v>
      </c>
    </row>
    <row r="96" spans="1:17">
      <c r="A96" s="525" t="s">
        <v>196</v>
      </c>
      <c r="B96" s="525" t="s">
        <v>96</v>
      </c>
      <c r="C96" s="221" t="s">
        <v>236</v>
      </c>
      <c r="D96" s="369">
        <v>3522203.4862738638</v>
      </c>
      <c r="E96" s="369">
        <v>-188140.78912016936</v>
      </c>
      <c r="F96" s="370">
        <v>-5.0707097550991835E-2</v>
      </c>
      <c r="G96" s="377">
        <v>2.3514114273714992</v>
      </c>
      <c r="H96" s="377">
        <v>-0.20643842594010753</v>
      </c>
      <c r="I96" s="378">
        <v>2.0163216709764957</v>
      </c>
      <c r="J96" s="378">
        <v>9.8786001722322325E-2</v>
      </c>
      <c r="K96" s="370">
        <v>5.1517165133488856E-2</v>
      </c>
      <c r="L96" s="371">
        <v>7101895.2189629553</v>
      </c>
      <c r="M96" s="371">
        <v>-12822.274318133481</v>
      </c>
      <c r="N96" s="370">
        <v>-1.80221833547747E-3</v>
      </c>
      <c r="O96" s="369">
        <v>984530.37430500984</v>
      </c>
      <c r="P96" s="369">
        <v>-56293.50995773077</v>
      </c>
      <c r="Q96" s="370">
        <v>-5.4085528597958565E-2</v>
      </c>
    </row>
    <row r="97" spans="1:17">
      <c r="A97" s="525" t="s">
        <v>196</v>
      </c>
      <c r="B97" s="525" t="s">
        <v>96</v>
      </c>
      <c r="C97" s="225" t="s">
        <v>237</v>
      </c>
      <c r="D97" s="365">
        <v>48015943.55261343</v>
      </c>
      <c r="E97" s="365">
        <v>1002720.2825423181</v>
      </c>
      <c r="F97" s="366">
        <v>2.1328473412301759E-2</v>
      </c>
      <c r="G97" s="375">
        <v>32.055285506824148</v>
      </c>
      <c r="H97" s="375">
        <v>-0.35485148303417446</v>
      </c>
      <c r="I97" s="376">
        <v>1.6326252175768989</v>
      </c>
      <c r="J97" s="376">
        <v>-4.3538161985713808E-2</v>
      </c>
      <c r="K97" s="366">
        <v>-2.5974891538958985E-2</v>
      </c>
      <c r="L97" s="367">
        <v>78392040.289745599</v>
      </c>
      <c r="M97" s="367">
        <v>-409802.91074846685</v>
      </c>
      <c r="N97" s="366">
        <v>-5.2004229102333675E-3</v>
      </c>
      <c r="O97" s="365">
        <v>12043638.537431953</v>
      </c>
      <c r="P97" s="365">
        <v>368785.42407059856</v>
      </c>
      <c r="Q97" s="366">
        <v>3.1588014040925268E-2</v>
      </c>
    </row>
    <row r="98" spans="1:17">
      <c r="A98" s="525" t="s">
        <v>196</v>
      </c>
      <c r="B98" s="525" t="s">
        <v>96</v>
      </c>
      <c r="C98" s="221" t="s">
        <v>238</v>
      </c>
      <c r="D98" s="369">
        <v>11112673.042349121</v>
      </c>
      <c r="E98" s="369">
        <v>-22965.334725817665</v>
      </c>
      <c r="F98" s="370">
        <v>-2.0623276320733126E-3</v>
      </c>
      <c r="G98" s="377">
        <v>7.4187838613680794</v>
      </c>
      <c r="H98" s="377">
        <v>-0.25794068902619482</v>
      </c>
      <c r="I98" s="378">
        <v>3.7703999013683211</v>
      </c>
      <c r="J98" s="378">
        <v>-0.20200189385042577</v>
      </c>
      <c r="K98" s="370">
        <v>-5.0851324781284415E-2</v>
      </c>
      <c r="L98" s="371">
        <v>41899221.342811525</v>
      </c>
      <c r="M98" s="371">
        <v>-2336008.5371877328</v>
      </c>
      <c r="N98" s="370">
        <v>-5.2808780321133758E-2</v>
      </c>
      <c r="O98" s="369">
        <v>12915579.28082484</v>
      </c>
      <c r="P98" s="369">
        <v>-260866.00312175043</v>
      </c>
      <c r="Q98" s="370">
        <v>-1.9797904328534972E-2</v>
      </c>
    </row>
    <row r="99" spans="1:17">
      <c r="A99" s="525" t="s">
        <v>196</v>
      </c>
      <c r="B99" s="525" t="s">
        <v>96</v>
      </c>
      <c r="C99" s="225" t="s">
        <v>239</v>
      </c>
      <c r="D99" s="365">
        <v>4882010.3308191495</v>
      </c>
      <c r="E99" s="365">
        <v>-139094.47321098391</v>
      </c>
      <c r="F99" s="366">
        <v>-2.7701965730598032E-2</v>
      </c>
      <c r="G99" s="375">
        <v>3.2592139906652968</v>
      </c>
      <c r="H99" s="375">
        <v>-0.20225244834506961</v>
      </c>
      <c r="I99" s="376">
        <v>1.8044881648014948</v>
      </c>
      <c r="J99" s="376">
        <v>2.2698954881714917E-2</v>
      </c>
      <c r="K99" s="366">
        <v>1.2739416511977237E-2</v>
      </c>
      <c r="L99" s="367">
        <v>8809529.8624017853</v>
      </c>
      <c r="M99" s="367">
        <v>-137020.49929547682</v>
      </c>
      <c r="N99" s="366">
        <v>-1.5315456098263385E-2</v>
      </c>
      <c r="O99" s="365">
        <v>740987.082257092</v>
      </c>
      <c r="P99" s="365">
        <v>-29638.19679915905</v>
      </c>
      <c r="Q99" s="366">
        <v>-3.8459933257647051E-2</v>
      </c>
    </row>
    <row r="100" spans="1:17">
      <c r="A100" s="525" t="s">
        <v>196</v>
      </c>
      <c r="B100" s="525" t="s">
        <v>240</v>
      </c>
      <c r="C100" s="221" t="s">
        <v>39</v>
      </c>
      <c r="D100" s="369">
        <v>47238481.669751324</v>
      </c>
      <c r="E100" s="369">
        <v>15843430.874603759</v>
      </c>
      <c r="F100" s="370">
        <v>0.50464740375742689</v>
      </c>
      <c r="G100" s="377">
        <v>2.4161558257517788</v>
      </c>
      <c r="H100" s="377">
        <v>0.7330036002589102</v>
      </c>
      <c r="I100" s="378">
        <v>3.5824862522768579</v>
      </c>
      <c r="J100" s="378">
        <v>0.28018292498373443</v>
      </c>
      <c r="K100" s="370">
        <v>8.4844696932609931E-2</v>
      </c>
      <c r="L100" s="371">
        <v>169231211.16031647</v>
      </c>
      <c r="M100" s="371">
        <v>65555230.45896405</v>
      </c>
      <c r="N100" s="370">
        <v>0.63230875671966424</v>
      </c>
      <c r="O100" s="369">
        <v>31760262.536408395</v>
      </c>
      <c r="P100" s="369">
        <v>10641020.027579203</v>
      </c>
      <c r="Q100" s="370">
        <v>0.50385424681451418</v>
      </c>
    </row>
    <row r="101" spans="1:17">
      <c r="A101" s="525" t="s">
        <v>196</v>
      </c>
      <c r="B101" s="525" t="s">
        <v>168</v>
      </c>
      <c r="C101" s="225" t="s">
        <v>234</v>
      </c>
      <c r="D101" s="365">
        <v>969548750.43136418</v>
      </c>
      <c r="E101" s="365">
        <v>32179782.913301706</v>
      </c>
      <c r="F101" s="366">
        <v>3.4329899994989567E-2</v>
      </c>
      <c r="G101" s="375">
        <v>49.590519824119276</v>
      </c>
      <c r="H101" s="375">
        <v>-0.66372802152634591</v>
      </c>
      <c r="I101" s="376">
        <v>1.9888594155526591</v>
      </c>
      <c r="J101" s="376">
        <v>-2.8621262645822654E-2</v>
      </c>
      <c r="K101" s="366">
        <v>-1.4186635319541268E-2</v>
      </c>
      <c r="L101" s="367">
        <v>1928296161.1327338</v>
      </c>
      <c r="M101" s="367">
        <v>37172380.822182417</v>
      </c>
      <c r="N101" s="366">
        <v>1.9656238903662956E-2</v>
      </c>
      <c r="O101" s="365">
        <v>489203427.73269475</v>
      </c>
      <c r="P101" s="365">
        <v>17523803.601753891</v>
      </c>
      <c r="Q101" s="366">
        <v>3.7151919873666596E-2</v>
      </c>
    </row>
    <row r="102" spans="1:17">
      <c r="A102" s="525" t="s">
        <v>196</v>
      </c>
      <c r="B102" s="525" t="s">
        <v>168</v>
      </c>
      <c r="C102" s="221" t="s">
        <v>235</v>
      </c>
      <c r="D102" s="369">
        <v>50103247.101870507</v>
      </c>
      <c r="E102" s="369">
        <v>-2568186.7063317224</v>
      </c>
      <c r="F102" s="370">
        <v>-4.8758625323994748E-2</v>
      </c>
      <c r="G102" s="377">
        <v>2.5626829672593634</v>
      </c>
      <c r="H102" s="377">
        <v>-0.26113922091426822</v>
      </c>
      <c r="I102" s="378">
        <v>2.674479386157107</v>
      </c>
      <c r="J102" s="378">
        <v>-0.30000386308895122</v>
      </c>
      <c r="K102" s="370">
        <v>-0.10085915365803225</v>
      </c>
      <c r="L102" s="371">
        <v>134000101.55348848</v>
      </c>
      <c r="M102" s="371">
        <v>-22670196.022781566</v>
      </c>
      <c r="N102" s="370">
        <v>-0.1447000252983198</v>
      </c>
      <c r="O102" s="369">
        <v>16594018.033397444</v>
      </c>
      <c r="P102" s="369">
        <v>-1026808.7180293724</v>
      </c>
      <c r="Q102" s="370">
        <v>-5.8272448422218799E-2</v>
      </c>
    </row>
    <row r="103" spans="1:17">
      <c r="A103" s="525" t="s">
        <v>196</v>
      </c>
      <c r="B103" s="525" t="s">
        <v>168</v>
      </c>
      <c r="C103" s="225" t="s">
        <v>236</v>
      </c>
      <c r="D103" s="365">
        <v>50496633.135644123</v>
      </c>
      <c r="E103" s="365">
        <v>340417.10081032664</v>
      </c>
      <c r="F103" s="366">
        <v>6.7871368241556517E-3</v>
      </c>
      <c r="G103" s="375">
        <v>2.5828038924812282</v>
      </c>
      <c r="H103" s="375">
        <v>-0.10617237935776158</v>
      </c>
      <c r="I103" s="376">
        <v>1.915494125515778</v>
      </c>
      <c r="J103" s="376">
        <v>4.4748469207252839E-2</v>
      </c>
      <c r="K103" s="366">
        <v>2.3920124607186514E-2</v>
      </c>
      <c r="L103" s="367">
        <v>96726004.129651695</v>
      </c>
      <c r="M103" s="367">
        <v>2896480.8456143737</v>
      </c>
      <c r="N103" s="366">
        <v>3.0869610589901987E-2</v>
      </c>
      <c r="O103" s="365">
        <v>14117997.689051092</v>
      </c>
      <c r="P103" s="365">
        <v>72064.288972735405</v>
      </c>
      <c r="Q103" s="366">
        <v>5.1306158814859101E-3</v>
      </c>
    </row>
    <row r="104" spans="1:17">
      <c r="A104" s="525" t="s">
        <v>196</v>
      </c>
      <c r="B104" s="525" t="s">
        <v>168</v>
      </c>
      <c r="C104" s="221" t="s">
        <v>237</v>
      </c>
      <c r="D104" s="369">
        <v>614568703.21931875</v>
      </c>
      <c r="E104" s="369">
        <v>40617531.480380774</v>
      </c>
      <c r="F104" s="370">
        <v>7.076826998596264E-2</v>
      </c>
      <c r="G104" s="377">
        <v>31.43398560074613</v>
      </c>
      <c r="H104" s="377">
        <v>0.66330144609759145</v>
      </c>
      <c r="I104" s="378">
        <v>1.6529487462001005</v>
      </c>
      <c r="J104" s="378">
        <v>1.031673197984917E-3</v>
      </c>
      <c r="K104" s="370">
        <v>6.2453086468196805E-4</v>
      </c>
      <c r="L104" s="371">
        <v>1015850567.4401946</v>
      </c>
      <c r="M104" s="371">
        <v>67730827.775073647</v>
      </c>
      <c r="N104" s="370">
        <v>7.1436997819491033E-2</v>
      </c>
      <c r="O104" s="369">
        <v>153307062.9015722</v>
      </c>
      <c r="P104" s="369">
        <v>10626913.786761284</v>
      </c>
      <c r="Q104" s="370">
        <v>7.4480674800879901E-2</v>
      </c>
    </row>
    <row r="105" spans="1:17">
      <c r="A105" s="525" t="s">
        <v>196</v>
      </c>
      <c r="B105" s="525" t="s">
        <v>168</v>
      </c>
      <c r="C105" s="225" t="s">
        <v>238</v>
      </c>
      <c r="D105" s="365">
        <v>159790378.45142314</v>
      </c>
      <c r="E105" s="365">
        <v>11944023.364620447</v>
      </c>
      <c r="F105" s="366">
        <v>8.0786728611658642E-2</v>
      </c>
      <c r="G105" s="375">
        <v>8.1729649249439973</v>
      </c>
      <c r="H105" s="375">
        <v>0.2466225463604621</v>
      </c>
      <c r="I105" s="376">
        <v>3.8151990828667972</v>
      </c>
      <c r="J105" s="376">
        <v>-0.20441571012876958</v>
      </c>
      <c r="K105" s="366">
        <v>-5.0854552153847404E-2</v>
      </c>
      <c r="L105" s="367">
        <v>609632105.31880796</v>
      </c>
      <c r="M105" s="367">
        <v>15346709.32142055</v>
      </c>
      <c r="N105" s="366">
        <v>2.582380355429097E-2</v>
      </c>
      <c r="O105" s="365">
        <v>187367101.25974458</v>
      </c>
      <c r="P105" s="365">
        <v>11898347.357461095</v>
      </c>
      <c r="Q105" s="366">
        <v>6.7808923770480214E-2</v>
      </c>
    </row>
    <row r="106" spans="1:17">
      <c r="A106" s="525" t="s">
        <v>196</v>
      </c>
      <c r="B106" s="525" t="s">
        <v>168</v>
      </c>
      <c r="C106" s="221" t="s">
        <v>239</v>
      </c>
      <c r="D106" s="369">
        <v>63362874.961921498</v>
      </c>
      <c r="E106" s="369">
        <v>-8501132.9240026176</v>
      </c>
      <c r="F106" s="370">
        <v>-0.11829472324306199</v>
      </c>
      <c r="G106" s="377">
        <v>3.2408869646981202</v>
      </c>
      <c r="H106" s="377">
        <v>-0.61188797092089109</v>
      </c>
      <c r="I106" s="378">
        <v>1.8036397457326414</v>
      </c>
      <c r="J106" s="378">
        <v>-5.1945266822974734E-3</v>
      </c>
      <c r="K106" s="370">
        <v>-2.8717537927686232E-3</v>
      </c>
      <c r="L106" s="371">
        <v>114283799.68520924</v>
      </c>
      <c r="M106" s="371">
        <v>-15706280.731947735</v>
      </c>
      <c r="N106" s="370">
        <v>-0.12082676371569283</v>
      </c>
      <c r="O106" s="369">
        <v>9632794.7009450793</v>
      </c>
      <c r="P106" s="369">
        <v>-1711041.1823256612</v>
      </c>
      <c r="Q106" s="370">
        <v>-0.15083444435660515</v>
      </c>
    </row>
    <row r="107" spans="1:17">
      <c r="A107" s="525" t="s">
        <v>196</v>
      </c>
      <c r="B107" s="525" t="s">
        <v>223</v>
      </c>
      <c r="C107" s="225" t="s">
        <v>39</v>
      </c>
      <c r="D107" s="365">
        <v>19884228.731866248</v>
      </c>
      <c r="E107" s="365">
        <v>7818936.3267247789</v>
      </c>
      <c r="F107" s="366">
        <v>0.64805195466235366</v>
      </c>
      <c r="G107" s="375">
        <v>3.0405571338208484</v>
      </c>
      <c r="H107" s="375">
        <v>1.1115166233534257</v>
      </c>
      <c r="I107" s="376">
        <v>3.5674745991308114</v>
      </c>
      <c r="J107" s="376">
        <v>0.25975734976673248</v>
      </c>
      <c r="K107" s="366">
        <v>7.8530699628776249E-2</v>
      </c>
      <c r="L107" s="367">
        <v>70936480.924239904</v>
      </c>
      <c r="M107" s="367">
        <v>31027905.117132053</v>
      </c>
      <c r="N107" s="366">
        <v>0.7774746276865605</v>
      </c>
      <c r="O107" s="365">
        <v>13351034.125121422</v>
      </c>
      <c r="P107" s="365">
        <v>5246784.3198401593</v>
      </c>
      <c r="Q107" s="366">
        <v>0.64741147495490692</v>
      </c>
    </row>
    <row r="108" spans="1:17">
      <c r="A108" s="525" t="s">
        <v>196</v>
      </c>
      <c r="B108" s="525" t="s">
        <v>169</v>
      </c>
      <c r="C108" s="221" t="s">
        <v>234</v>
      </c>
      <c r="D108" s="369">
        <v>325906107.84637475</v>
      </c>
      <c r="E108" s="369">
        <v>13572970.629701078</v>
      </c>
      <c r="F108" s="370">
        <v>4.3456710199421308E-2</v>
      </c>
      <c r="G108" s="377">
        <v>49.835281746684906</v>
      </c>
      <c r="H108" s="377">
        <v>-0.10161611047723795</v>
      </c>
      <c r="I108" s="378">
        <v>1.9596810513197831</v>
      </c>
      <c r="J108" s="378">
        <v>-6.1480906438826421E-2</v>
      </c>
      <c r="K108" s="370">
        <v>-3.0418594711235498E-2</v>
      </c>
      <c r="L108" s="371">
        <v>638672024.05592227</v>
      </c>
      <c r="M108" s="371">
        <v>7396168.9661817551</v>
      </c>
      <c r="N108" s="370">
        <v>1.1716223433146093E-2</v>
      </c>
      <c r="O108" s="369">
        <v>164497843.33766437</v>
      </c>
      <c r="P108" s="369">
        <v>7144252.7629823387</v>
      </c>
      <c r="Q108" s="370">
        <v>4.5402540462472545E-2</v>
      </c>
    </row>
    <row r="109" spans="1:17">
      <c r="A109" s="525" t="s">
        <v>196</v>
      </c>
      <c r="B109" s="525" t="s">
        <v>169</v>
      </c>
      <c r="C109" s="225" t="s">
        <v>235</v>
      </c>
      <c r="D109" s="365">
        <v>13363995.834411956</v>
      </c>
      <c r="E109" s="365">
        <v>-2596376.040998945</v>
      </c>
      <c r="F109" s="366">
        <v>-0.16267641263415744</v>
      </c>
      <c r="G109" s="375">
        <v>2.0435287392139978</v>
      </c>
      <c r="H109" s="375">
        <v>-0.50827049415332182</v>
      </c>
      <c r="I109" s="376">
        <v>2.7756342387037676</v>
      </c>
      <c r="J109" s="376">
        <v>9.4883277585082304E-2</v>
      </c>
      <c r="K109" s="366">
        <v>3.5394290242271233E-2</v>
      </c>
      <c r="L109" s="367">
        <v>37093564.403888352</v>
      </c>
      <c r="M109" s="367">
        <v>-5692217.8409310579</v>
      </c>
      <c r="N109" s="366">
        <v>-0.13303993855623111</v>
      </c>
      <c r="O109" s="365">
        <v>4597342.5277860751</v>
      </c>
      <c r="P109" s="365">
        <v>-619309.52234673593</v>
      </c>
      <c r="Q109" s="366">
        <v>-0.11871781295648592</v>
      </c>
    </row>
    <row r="110" spans="1:17">
      <c r="A110" s="525" t="s">
        <v>196</v>
      </c>
      <c r="B110" s="525" t="s">
        <v>169</v>
      </c>
      <c r="C110" s="221" t="s">
        <v>236</v>
      </c>
      <c r="D110" s="369">
        <v>15442674.624588203</v>
      </c>
      <c r="E110" s="369">
        <v>-1362806.7781192847</v>
      </c>
      <c r="F110" s="370">
        <v>-8.1092992545856279E-2</v>
      </c>
      <c r="G110" s="377">
        <v>2.3613857559291378</v>
      </c>
      <c r="H110" s="377">
        <v>-0.32553249977056842</v>
      </c>
      <c r="I110" s="378">
        <v>2.0191366387810725</v>
      </c>
      <c r="J110" s="378">
        <v>0.12570402014898874</v>
      </c>
      <c r="K110" s="370">
        <v>6.6389486962469255E-2</v>
      </c>
      <c r="L110" s="371">
        <v>31180870.135280784</v>
      </c>
      <c r="M110" s="371">
        <v>-639176.52442043647</v>
      </c>
      <c r="N110" s="370">
        <v>-2.0087227754757735E-2</v>
      </c>
      <c r="O110" s="369">
        <v>4317520.8754450083</v>
      </c>
      <c r="P110" s="369">
        <v>-397759.80123019218</v>
      </c>
      <c r="Q110" s="370">
        <v>-8.4355487722664532E-2</v>
      </c>
    </row>
    <row r="111" spans="1:17">
      <c r="A111" s="525" t="s">
        <v>196</v>
      </c>
      <c r="B111" s="525" t="s">
        <v>169</v>
      </c>
      <c r="C111" s="225" t="s">
        <v>237</v>
      </c>
      <c r="D111" s="365">
        <v>208665512.77348998</v>
      </c>
      <c r="E111" s="365">
        <v>10688209.770614892</v>
      </c>
      <c r="F111" s="366">
        <v>5.3987046032542806E-2</v>
      </c>
      <c r="G111" s="375">
        <v>31.907670244661926</v>
      </c>
      <c r="H111" s="375">
        <v>0.25437707765294704</v>
      </c>
      <c r="I111" s="376">
        <v>1.6318946787498814</v>
      </c>
      <c r="J111" s="376">
        <v>-2.7450938313349882E-2</v>
      </c>
      <c r="K111" s="366">
        <v>-1.6543231278082698E-2</v>
      </c>
      <c r="L111" s="367">
        <v>340520139.93367368</v>
      </c>
      <c r="M111" s="367">
        <v>12007369.917853594</v>
      </c>
      <c r="N111" s="366">
        <v>3.6550694565923143E-2</v>
      </c>
      <c r="O111" s="365">
        <v>52290738.665425129</v>
      </c>
      <c r="P111" s="365">
        <v>3098349.6637266502</v>
      </c>
      <c r="Q111" s="366">
        <v>6.2984330027551064E-2</v>
      </c>
    </row>
    <row r="112" spans="1:17">
      <c r="A112" s="525" t="s">
        <v>196</v>
      </c>
      <c r="B112" s="525" t="s">
        <v>169</v>
      </c>
      <c r="C112" s="221" t="s">
        <v>238</v>
      </c>
      <c r="D112" s="369">
        <v>49187503.378742181</v>
      </c>
      <c r="E112" s="369">
        <v>2426491.3885003775</v>
      </c>
      <c r="F112" s="370">
        <v>5.1891336077301821E-2</v>
      </c>
      <c r="G112" s="377">
        <v>7.5214088667865981</v>
      </c>
      <c r="H112" s="377">
        <v>4.5097194374075222E-2</v>
      </c>
      <c r="I112" s="378">
        <v>3.7402358484587079</v>
      </c>
      <c r="J112" s="378">
        <v>-0.29164336133783042</v>
      </c>
      <c r="K112" s="370">
        <v>-7.2334349855820129E-2</v>
      </c>
      <c r="L112" s="371">
        <v>183972863.43335533</v>
      </c>
      <c r="M112" s="371">
        <v>-4561888.6391472518</v>
      </c>
      <c r="N112" s="370">
        <v>-2.4196539836819794E-2</v>
      </c>
      <c r="O112" s="369">
        <v>57156646.818279743</v>
      </c>
      <c r="P112" s="369">
        <v>2094642.2180594057</v>
      </c>
      <c r="Q112" s="370">
        <v>3.8041517617595486E-2</v>
      </c>
    </row>
    <row r="113" spans="1:17">
      <c r="A113" s="525" t="s">
        <v>196</v>
      </c>
      <c r="B113" s="525" t="s">
        <v>169</v>
      </c>
      <c r="C113" s="225" t="s">
        <v>239</v>
      </c>
      <c r="D113" s="365">
        <v>21516597.292326756</v>
      </c>
      <c r="E113" s="365">
        <v>-2036431.053296268</v>
      </c>
      <c r="F113" s="366">
        <v>-8.6461537914070741E-2</v>
      </c>
      <c r="G113" s="375">
        <v>3.2901675129037908</v>
      </c>
      <c r="H113" s="375">
        <v>-0.47557179098020663</v>
      </c>
      <c r="I113" s="376">
        <v>1.7970792710032193</v>
      </c>
      <c r="J113" s="376">
        <v>-1.5368455774897871E-2</v>
      </c>
      <c r="K113" s="366">
        <v>-8.479392562795441E-3</v>
      </c>
      <c r="L113" s="367">
        <v>38667030.976564407</v>
      </c>
      <c r="M113" s="367">
        <v>-4021601.7072006017</v>
      </c>
      <c r="N113" s="366">
        <v>-9.4207789155309821E-2</v>
      </c>
      <c r="O113" s="365">
        <v>3263890.6611316204</v>
      </c>
      <c r="P113" s="365">
        <v>-401040.2237714529</v>
      </c>
      <c r="Q113" s="366">
        <v>-0.10942640840062097</v>
      </c>
    </row>
  </sheetData>
  <mergeCells count="20"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  <mergeCell ref="A93:A113"/>
    <mergeCell ref="B93:B99"/>
    <mergeCell ref="B100:B106"/>
    <mergeCell ref="B107:B113"/>
    <mergeCell ref="A72:A92"/>
    <mergeCell ref="B72:B78"/>
    <mergeCell ref="B79:B85"/>
    <mergeCell ref="B86:B9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workbookViewId="0">
      <selection activeCell="I56" sqref="I56"/>
    </sheetView>
  </sheetViews>
  <sheetFormatPr defaultRowHeight="13.2"/>
  <cols>
    <col min="1" max="1" width="30.5546875" bestFit="1" customWidth="1"/>
    <col min="2" max="2" width="39" customWidth="1"/>
    <col min="3" max="3" width="18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5" t="s">
        <v>178</v>
      </c>
      <c r="B9" s="525" t="s">
        <v>216</v>
      </c>
      <c r="C9" s="221" t="s">
        <v>44</v>
      </c>
      <c r="D9" s="365">
        <v>323609712.9872542</v>
      </c>
      <c r="E9" s="365">
        <v>-2306580.6858540773</v>
      </c>
      <c r="F9" s="366">
        <v>-7.0772180790923001E-3</v>
      </c>
      <c r="G9" s="375">
        <v>100.00000000000003</v>
      </c>
      <c r="H9" s="375">
        <v>4.2632564145606011E-14</v>
      </c>
      <c r="I9" s="376">
        <v>2.2769614965480116</v>
      </c>
      <c r="J9" s="376">
        <v>-1.1260686790511176E-2</v>
      </c>
      <c r="K9" s="366">
        <v>-4.9211509583749428E-3</v>
      </c>
      <c r="L9" s="367">
        <v>736846856.38093078</v>
      </c>
      <c r="M9" s="367">
        <v>-8922036.7133482695</v>
      </c>
      <c r="N9" s="366">
        <v>-1.1963540978934822E-2</v>
      </c>
      <c r="O9" s="365">
        <v>166638692.8428508</v>
      </c>
      <c r="P9" s="365">
        <v>231032.35625016689</v>
      </c>
      <c r="Q9" s="366">
        <v>1.3883516875040133E-3</v>
      </c>
    </row>
    <row r="10" spans="1:17">
      <c r="A10" s="525" t="s">
        <v>178</v>
      </c>
      <c r="B10" s="525" t="s">
        <v>96</v>
      </c>
      <c r="C10" s="225" t="s">
        <v>241</v>
      </c>
      <c r="D10" s="369">
        <v>293027898.18962556</v>
      </c>
      <c r="E10" s="369">
        <v>-1545678.5494794846</v>
      </c>
      <c r="F10" s="370">
        <v>-5.24717310557846E-3</v>
      </c>
      <c r="G10" s="377">
        <v>90.54978464171343</v>
      </c>
      <c r="H10" s="377">
        <v>0.16658427476271243</v>
      </c>
      <c r="I10" s="378">
        <v>2.2926970856216542</v>
      </c>
      <c r="J10" s="378">
        <v>-1.6963634962930296E-2</v>
      </c>
      <c r="K10" s="370">
        <v>-7.3446436577216121E-3</v>
      </c>
      <c r="L10" s="371">
        <v>671824208.1851933</v>
      </c>
      <c r="M10" s="371">
        <v>-8540811.3312264681</v>
      </c>
      <c r="N10" s="370">
        <v>-1.2553278146629269E-2</v>
      </c>
      <c r="O10" s="369">
        <v>151477594.40723678</v>
      </c>
      <c r="P10" s="369">
        <v>335504.02434426546</v>
      </c>
      <c r="Q10" s="370">
        <v>2.2197921405898492E-3</v>
      </c>
    </row>
    <row r="11" spans="1:17">
      <c r="A11" s="525" t="s">
        <v>178</v>
      </c>
      <c r="B11" s="525" t="s">
        <v>96</v>
      </c>
      <c r="C11" s="221" t="s">
        <v>242</v>
      </c>
      <c r="D11" s="365">
        <v>30341465.353927799</v>
      </c>
      <c r="E11" s="365">
        <v>-810870.46643804386</v>
      </c>
      <c r="F11" s="366">
        <v>-2.6029202789600681E-2</v>
      </c>
      <c r="G11" s="375">
        <v>9.3759439646741516</v>
      </c>
      <c r="H11" s="375">
        <v>-0.18244155489468916</v>
      </c>
      <c r="I11" s="376">
        <v>2.1094286983089123</v>
      </c>
      <c r="J11" s="376">
        <v>3.679049834358139E-2</v>
      </c>
      <c r="K11" s="366">
        <v>1.7750564639885912E-2</v>
      </c>
      <c r="L11" s="367">
        <v>64003157.766320884</v>
      </c>
      <c r="M11" s="367">
        <v>-564363.47311767191</v>
      </c>
      <c r="N11" s="366">
        <v>-8.7406711963561087E-3</v>
      </c>
      <c r="O11" s="365">
        <v>14929186.649126569</v>
      </c>
      <c r="P11" s="365">
        <v>-131654.19004357234</v>
      </c>
      <c r="Q11" s="366">
        <v>-8.7414900303020883E-3</v>
      </c>
    </row>
    <row r="12" spans="1:17">
      <c r="A12" s="525" t="s">
        <v>178</v>
      </c>
      <c r="B12" s="525" t="s">
        <v>96</v>
      </c>
      <c r="C12" s="225" t="s">
        <v>243</v>
      </c>
      <c r="D12" s="369">
        <v>240349.44370051401</v>
      </c>
      <c r="E12" s="369">
        <v>49968.330062887864</v>
      </c>
      <c r="F12" s="370">
        <v>0.26246474299965605</v>
      </c>
      <c r="G12" s="377">
        <v>7.4271393612335895E-2</v>
      </c>
      <c r="H12" s="377">
        <v>1.5857280131842955E-2</v>
      </c>
      <c r="I12" s="378">
        <v>4.2417008074580984</v>
      </c>
      <c r="J12" s="378">
        <v>-0.15134177140093374</v>
      </c>
      <c r="K12" s="370">
        <v>-3.4450331105199634E-2</v>
      </c>
      <c r="L12" s="371">
        <v>1019490.4294165751</v>
      </c>
      <c r="M12" s="371">
        <v>183138.09099588345</v>
      </c>
      <c r="N12" s="370">
        <v>0.21897241459467717</v>
      </c>
      <c r="O12" s="369">
        <v>231911.78648744815</v>
      </c>
      <c r="P12" s="369">
        <v>27182.521949462855</v>
      </c>
      <c r="Q12" s="370">
        <v>0.13277301616261819</v>
      </c>
    </row>
    <row r="13" spans="1:17">
      <c r="A13" s="525" t="s">
        <v>178</v>
      </c>
      <c r="B13" s="525" t="s">
        <v>240</v>
      </c>
      <c r="C13" s="221" t="s">
        <v>44</v>
      </c>
      <c r="D13" s="365">
        <v>4296614024.2170658</v>
      </c>
      <c r="E13" s="365">
        <v>63315102.193735123</v>
      </c>
      <c r="F13" s="366">
        <v>1.4956444928645221E-2</v>
      </c>
      <c r="G13" s="375">
        <v>100</v>
      </c>
      <c r="H13" s="375">
        <v>0</v>
      </c>
      <c r="I13" s="376">
        <v>2.305426698225002</v>
      </c>
      <c r="J13" s="376">
        <v>3.8835053276451426E-3</v>
      </c>
      <c r="K13" s="366">
        <v>1.6873484450041069E-3</v>
      </c>
      <c r="L13" s="367">
        <v>9905528683.3979893</v>
      </c>
      <c r="M13" s="367">
        <v>162408365.91547394</v>
      </c>
      <c r="N13" s="366">
        <v>1.6669030107742525E-2</v>
      </c>
      <c r="O13" s="365">
        <v>2223427683.7481298</v>
      </c>
      <c r="P13" s="365">
        <v>45910997.382314205</v>
      </c>
      <c r="Q13" s="366">
        <v>2.1084108181479766E-2</v>
      </c>
    </row>
    <row r="14" spans="1:17">
      <c r="A14" s="525" t="s">
        <v>178</v>
      </c>
      <c r="B14" s="525" t="s">
        <v>168</v>
      </c>
      <c r="C14" s="225" t="s">
        <v>241</v>
      </c>
      <c r="D14" s="369">
        <v>3892321520.1080461</v>
      </c>
      <c r="E14" s="369">
        <v>50845574.304741859</v>
      </c>
      <c r="F14" s="370">
        <v>1.3235947594644998E-2</v>
      </c>
      <c r="G14" s="377">
        <v>90.590439312670398</v>
      </c>
      <c r="H14" s="377">
        <v>-0.15382459504458268</v>
      </c>
      <c r="I14" s="378">
        <v>2.3250868363618</v>
      </c>
      <c r="J14" s="378">
        <v>5.1906712641693886E-3</v>
      </c>
      <c r="K14" s="370">
        <v>2.2374584441588333E-3</v>
      </c>
      <c r="L14" s="371">
        <v>9049985529.2909698</v>
      </c>
      <c r="M14" s="371">
        <v>138160214.30709076</v>
      </c>
      <c r="N14" s="370">
        <v>1.5503020921515974E-2</v>
      </c>
      <c r="O14" s="369">
        <v>2024865246.9111872</v>
      </c>
      <c r="P14" s="369">
        <v>40152605.728428841</v>
      </c>
      <c r="Q14" s="370">
        <v>2.0230941696678328E-2</v>
      </c>
    </row>
    <row r="15" spans="1:17">
      <c r="A15" s="525" t="s">
        <v>178</v>
      </c>
      <c r="B15" s="525" t="s">
        <v>168</v>
      </c>
      <c r="C15" s="221" t="s">
        <v>242</v>
      </c>
      <c r="D15" s="365">
        <v>400859760.79940718</v>
      </c>
      <c r="E15" s="365">
        <v>12872557.22104609</v>
      </c>
      <c r="F15" s="366">
        <v>3.3177788087658519E-2</v>
      </c>
      <c r="G15" s="375">
        <v>9.3296665360219873</v>
      </c>
      <c r="H15" s="375">
        <v>0.1645399828297478</v>
      </c>
      <c r="I15" s="376">
        <v>2.1004620727461969</v>
      </c>
      <c r="J15" s="376">
        <v>-2.3691562071963546E-3</v>
      </c>
      <c r="K15" s="366">
        <v>-1.1266506672413814E-3</v>
      </c>
      <c r="L15" s="367">
        <v>841990724.04926753</v>
      </c>
      <c r="M15" s="367">
        <v>26119115.930392146</v>
      </c>
      <c r="N15" s="366">
        <v>3.2013757643330684E-2</v>
      </c>
      <c r="O15" s="365">
        <v>195362554.5436222</v>
      </c>
      <c r="P15" s="365">
        <v>6456734.8200944364</v>
      </c>
      <c r="Q15" s="366">
        <v>3.4179650100479492E-2</v>
      </c>
    </row>
    <row r="16" spans="1:17">
      <c r="A16" s="525" t="s">
        <v>178</v>
      </c>
      <c r="B16" s="525" t="s">
        <v>168</v>
      </c>
      <c r="C16" s="225" t="s">
        <v>243</v>
      </c>
      <c r="D16" s="369">
        <v>3432743.3095640894</v>
      </c>
      <c r="E16" s="369">
        <v>-403029.33209647937</v>
      </c>
      <c r="F16" s="370">
        <v>-0.10507122547336419</v>
      </c>
      <c r="G16" s="377">
        <v>7.9894151306495534E-2</v>
      </c>
      <c r="H16" s="377">
        <v>-1.0715387786180641E-2</v>
      </c>
      <c r="I16" s="378">
        <v>3.9479881935803469</v>
      </c>
      <c r="J16" s="378">
        <v>-7.2947305110910854E-2</v>
      </c>
      <c r="K16" s="370">
        <v>-1.814187398297085E-2</v>
      </c>
      <c r="L16" s="371">
        <v>13552430.057750951</v>
      </c>
      <c r="M16" s="371">
        <v>-1870964.3220107723</v>
      </c>
      <c r="N16" s="370">
        <v>-0.121306910524561</v>
      </c>
      <c r="O16" s="369">
        <v>3199882.293320688</v>
      </c>
      <c r="P16" s="369">
        <v>-698343.1662090905</v>
      </c>
      <c r="Q16" s="370">
        <v>-0.17914386262649051</v>
      </c>
    </row>
    <row r="17" spans="1:17">
      <c r="A17" s="525" t="s">
        <v>178</v>
      </c>
      <c r="B17" s="525" t="s">
        <v>223</v>
      </c>
      <c r="C17" s="221" t="s">
        <v>44</v>
      </c>
      <c r="D17" s="365">
        <v>1414376572.9678977</v>
      </c>
      <c r="E17" s="365">
        <v>4674298.7301559448</v>
      </c>
      <c r="F17" s="366">
        <v>3.3158056247610478E-3</v>
      </c>
      <c r="G17" s="375">
        <v>100</v>
      </c>
      <c r="H17" s="375">
        <v>0</v>
      </c>
      <c r="I17" s="376">
        <v>2.2805391794517313</v>
      </c>
      <c r="J17" s="376">
        <v>-1.7170170966265275E-3</v>
      </c>
      <c r="K17" s="366">
        <v>-7.5233319520539037E-4</v>
      </c>
      <c r="L17" s="367">
        <v>3225541189.1519608</v>
      </c>
      <c r="M17" s="367">
        <v>8239438.484562397</v>
      </c>
      <c r="N17" s="366">
        <v>2.5609778389152353E-3</v>
      </c>
      <c r="O17" s="365">
        <v>725945682.79086161</v>
      </c>
      <c r="P17" s="365">
        <v>10617585.924222589</v>
      </c>
      <c r="Q17" s="366">
        <v>1.4842959434602022E-2</v>
      </c>
    </row>
    <row r="18" spans="1:17">
      <c r="A18" s="525" t="s">
        <v>178</v>
      </c>
      <c r="B18" s="525" t="s">
        <v>169</v>
      </c>
      <c r="C18" s="225" t="s">
        <v>241</v>
      </c>
      <c r="D18" s="369">
        <v>1281737252.9493761</v>
      </c>
      <c r="E18" s="369">
        <v>7193645.4540772438</v>
      </c>
      <c r="F18" s="370">
        <v>5.6440951975068277E-3</v>
      </c>
      <c r="G18" s="377">
        <v>90.62206469241822</v>
      </c>
      <c r="H18" s="377">
        <v>0.20981021943215694</v>
      </c>
      <c r="I18" s="378">
        <v>2.2953448638273057</v>
      </c>
      <c r="J18" s="378">
        <v>-7.1524770359747691E-3</v>
      </c>
      <c r="K18" s="370">
        <v>-3.1063996943827411E-3</v>
      </c>
      <c r="L18" s="371">
        <v>2942029020.3334703</v>
      </c>
      <c r="M18" s="371">
        <v>7395753.2612519264</v>
      </c>
      <c r="N18" s="370">
        <v>2.5201626875273626E-3</v>
      </c>
      <c r="O18" s="369">
        <v>660498533.72995293</v>
      </c>
      <c r="P18" s="369">
        <v>10583447.275319219</v>
      </c>
      <c r="Q18" s="370">
        <v>1.6284353903912613E-2</v>
      </c>
    </row>
    <row r="19" spans="1:17">
      <c r="A19" s="525" t="s">
        <v>178</v>
      </c>
      <c r="B19" s="525" t="s">
        <v>169</v>
      </c>
      <c r="C19" s="221" t="s">
        <v>242</v>
      </c>
      <c r="D19" s="365">
        <v>131556777.03607628</v>
      </c>
      <c r="E19" s="365">
        <v>-2678176.9011840522</v>
      </c>
      <c r="F19" s="366">
        <v>-1.9951412226325172E-2</v>
      </c>
      <c r="G19" s="375">
        <v>9.3013967814823424</v>
      </c>
      <c r="H19" s="375">
        <v>-0.22082336318219298</v>
      </c>
      <c r="I19" s="376">
        <v>2.1211335858041283</v>
      </c>
      <c r="J19" s="376">
        <v>4.4354575855833023E-2</v>
      </c>
      <c r="K19" s="366">
        <v>2.1357388361189812E-2</v>
      </c>
      <c r="L19" s="367">
        <v>279049498.21136665</v>
      </c>
      <c r="M19" s="367">
        <v>273163.47308814526</v>
      </c>
      <c r="N19" s="366">
        <v>9.7986607559281264E-4</v>
      </c>
      <c r="O19" s="365">
        <v>64385260.954091333</v>
      </c>
      <c r="P19" s="365">
        <v>-36279.169274911284</v>
      </c>
      <c r="Q19" s="366">
        <v>-5.6315277786649065E-4</v>
      </c>
    </row>
    <row r="20" spans="1:17">
      <c r="A20" s="525" t="s">
        <v>178</v>
      </c>
      <c r="B20" s="525" t="s">
        <v>169</v>
      </c>
      <c r="C20" s="225" t="s">
        <v>243</v>
      </c>
      <c r="D20" s="369">
        <v>1082542.9824451308</v>
      </c>
      <c r="E20" s="369">
        <v>158830.17726025777</v>
      </c>
      <c r="F20" s="370">
        <v>0.17194757544631992</v>
      </c>
      <c r="G20" s="377">
        <v>7.6538526099421009E-2</v>
      </c>
      <c r="H20" s="377">
        <v>1.1013143749850379E-2</v>
      </c>
      <c r="I20" s="378">
        <v>4.1223957657960995</v>
      </c>
      <c r="J20" s="378">
        <v>-9.1196202459268072E-2</v>
      </c>
      <c r="K20" s="370">
        <v>-2.164333973159431E-2</v>
      </c>
      <c r="L20" s="371">
        <v>4462670.6071240883</v>
      </c>
      <c r="M20" s="371">
        <v>570521.75022247201</v>
      </c>
      <c r="N20" s="370">
        <v>0.14658271592331684</v>
      </c>
      <c r="O20" s="369">
        <v>1061888.1068173861</v>
      </c>
      <c r="P20" s="369">
        <v>70417.818178313668</v>
      </c>
      <c r="Q20" s="370">
        <v>7.1023629235498001E-2</v>
      </c>
    </row>
    <row r="21" spans="1:17">
      <c r="A21" s="525" t="s">
        <v>193</v>
      </c>
      <c r="B21" s="525" t="s">
        <v>216</v>
      </c>
      <c r="C21" s="221" t="s">
        <v>44</v>
      </c>
      <c r="D21" s="365">
        <v>321273099.37208146</v>
      </c>
      <c r="E21" s="365">
        <v>-2137401.4523050785</v>
      </c>
      <c r="F21" s="366">
        <v>-6.6089426498420895E-3</v>
      </c>
      <c r="G21" s="375">
        <v>100.00000000000001</v>
      </c>
      <c r="H21" s="375">
        <v>1.4210854715202004E-14</v>
      </c>
      <c r="I21" s="376">
        <v>2.2744192198390549</v>
      </c>
      <c r="J21" s="376">
        <v>-1.0582755093320184E-2</v>
      </c>
      <c r="K21" s="366">
        <v>-4.6313986637291117E-3</v>
      </c>
      <c r="L21" s="367">
        <v>730709712.02912474</v>
      </c>
      <c r="M21" s="367">
        <v>-8283921.068467021</v>
      </c>
      <c r="N21" s="366">
        <v>-1.120973266541397E-2</v>
      </c>
      <c r="O21" s="365">
        <v>165252340.97011912</v>
      </c>
      <c r="P21" s="365">
        <v>394756.92523911595</v>
      </c>
      <c r="Q21" s="366">
        <v>2.3945329996565355E-3</v>
      </c>
    </row>
    <row r="22" spans="1:17">
      <c r="A22" s="525" t="s">
        <v>193</v>
      </c>
      <c r="B22" s="525" t="s">
        <v>96</v>
      </c>
      <c r="C22" s="225" t="s">
        <v>241</v>
      </c>
      <c r="D22" s="369">
        <v>290700483.59519225</v>
      </c>
      <c r="E22" s="369">
        <v>-1374319.5251969099</v>
      </c>
      <c r="F22" s="370">
        <v>-4.7053683183702587E-3</v>
      </c>
      <c r="G22" s="377">
        <v>90.483916693728048</v>
      </c>
      <c r="H22" s="377">
        <v>0.17305715890199735</v>
      </c>
      <c r="I22" s="378">
        <v>2.2900333850012169</v>
      </c>
      <c r="J22" s="378">
        <v>-1.6259241058943719E-2</v>
      </c>
      <c r="K22" s="370">
        <v>-7.0499471208557681E-3</v>
      </c>
      <c r="L22" s="371">
        <v>665713812.4689889</v>
      </c>
      <c r="M22" s="371">
        <v>-7896152.2255377769</v>
      </c>
      <c r="N22" s="370">
        <v>-1.1722142841397215E-2</v>
      </c>
      <c r="O22" s="369">
        <v>150095922.85642383</v>
      </c>
      <c r="P22" s="369">
        <v>500282.97135564685</v>
      </c>
      <c r="Q22" s="370">
        <v>3.3442349773028538E-3</v>
      </c>
    </row>
    <row r="23" spans="1:17">
      <c r="A23" s="525" t="s">
        <v>193</v>
      </c>
      <c r="B23" s="525" t="s">
        <v>96</v>
      </c>
      <c r="C23" s="221" t="s">
        <v>242</v>
      </c>
      <c r="D23" s="365">
        <v>30332266.333188653</v>
      </c>
      <c r="E23" s="365">
        <v>-813050.25717130303</v>
      </c>
      <c r="F23" s="366">
        <v>-2.6105056752672631E-2</v>
      </c>
      <c r="G23" s="375">
        <v>9.4412717381169333</v>
      </c>
      <c r="H23" s="375">
        <v>-0.18900201952831175</v>
      </c>
      <c r="I23" s="376">
        <v>2.1091865813112078</v>
      </c>
      <c r="J23" s="376">
        <v>3.6730008992306384E-2</v>
      </c>
      <c r="K23" s="366">
        <v>1.7722933007570166E-2</v>
      </c>
      <c r="L23" s="367">
        <v>63976409.130719222</v>
      </c>
      <c r="M23" s="367">
        <v>-570906.93392518908</v>
      </c>
      <c r="N23" s="366">
        <v>-8.8447819170889043E-3</v>
      </c>
      <c r="O23" s="365">
        <v>14924506.327207843</v>
      </c>
      <c r="P23" s="365">
        <v>-132708.56806600653</v>
      </c>
      <c r="Q23" s="366">
        <v>-8.8136198486255934E-3</v>
      </c>
    </row>
    <row r="24" spans="1:17">
      <c r="A24" s="525" t="s">
        <v>193</v>
      </c>
      <c r="B24" s="525" t="s">
        <v>96</v>
      </c>
      <c r="C24" s="225" t="s">
        <v>243</v>
      </c>
      <c r="D24" s="369">
        <v>240349.44370051401</v>
      </c>
      <c r="E24" s="369">
        <v>49968.330062887864</v>
      </c>
      <c r="F24" s="370">
        <v>0.26246474299965605</v>
      </c>
      <c r="G24" s="377">
        <v>7.4811568155027527E-2</v>
      </c>
      <c r="H24" s="377">
        <v>1.5944860626256226E-2</v>
      </c>
      <c r="I24" s="378">
        <v>4.2417008074580984</v>
      </c>
      <c r="J24" s="378">
        <v>-0.15134177140093374</v>
      </c>
      <c r="K24" s="370">
        <v>-3.4450331105199634E-2</v>
      </c>
      <c r="L24" s="371">
        <v>1019490.4294165751</v>
      </c>
      <c r="M24" s="371">
        <v>183138.09099588345</v>
      </c>
      <c r="N24" s="370">
        <v>0.21897241459467717</v>
      </c>
      <c r="O24" s="369">
        <v>231911.78648744815</v>
      </c>
      <c r="P24" s="369">
        <v>27182.521949462855</v>
      </c>
      <c r="Q24" s="370">
        <v>0.13277301616261819</v>
      </c>
    </row>
    <row r="25" spans="1:17">
      <c r="A25" s="525" t="s">
        <v>193</v>
      </c>
      <c r="B25" s="525" t="s">
        <v>240</v>
      </c>
      <c r="C25" s="221" t="s">
        <v>44</v>
      </c>
      <c r="D25" s="365">
        <v>4264959257.8548737</v>
      </c>
      <c r="E25" s="365">
        <v>65496714.977330208</v>
      </c>
      <c r="F25" s="366">
        <v>1.5596451762241637E-2</v>
      </c>
      <c r="G25" s="375">
        <v>100</v>
      </c>
      <c r="H25" s="375">
        <v>4.2632564145606011E-14</v>
      </c>
      <c r="I25" s="376">
        <v>2.3028349504720449</v>
      </c>
      <c r="J25" s="376">
        <v>4.3940499057040228E-3</v>
      </c>
      <c r="K25" s="366">
        <v>1.9117523990376778E-3</v>
      </c>
      <c r="L25" s="367">
        <v>9821497241.3275166</v>
      </c>
      <c r="M25" s="367">
        <v>169280772.38143921</v>
      </c>
      <c r="N25" s="366">
        <v>1.7538020715352123E-2</v>
      </c>
      <c r="O25" s="365">
        <v>2204263694.2278914</v>
      </c>
      <c r="P25" s="365">
        <v>47774975.260247707</v>
      </c>
      <c r="Q25" s="366">
        <v>2.2154057584460068E-2</v>
      </c>
    </row>
    <row r="26" spans="1:17">
      <c r="A26" s="525" t="s">
        <v>193</v>
      </c>
      <c r="B26" s="525" t="s">
        <v>168</v>
      </c>
      <c r="C26" s="225" t="s">
        <v>241</v>
      </c>
      <c r="D26" s="369">
        <v>3860767302.3401127</v>
      </c>
      <c r="E26" s="369">
        <v>53004003.47902298</v>
      </c>
      <c r="F26" s="370">
        <v>1.3919983811723958E-2</v>
      </c>
      <c r="G26" s="377">
        <v>90.522958577614759</v>
      </c>
      <c r="H26" s="377">
        <v>-0.14967536024967387</v>
      </c>
      <c r="I26" s="378">
        <v>2.3223994138986805</v>
      </c>
      <c r="J26" s="378">
        <v>5.7445222454384215E-3</v>
      </c>
      <c r="K26" s="370">
        <v>2.4796624935960743E-3</v>
      </c>
      <c r="L26" s="371">
        <v>8966243720.1538677</v>
      </c>
      <c r="M26" s="371">
        <v>144970247.58963776</v>
      </c>
      <c r="N26" s="370">
        <v>1.6434163167089386E-2</v>
      </c>
      <c r="O26" s="369">
        <v>2005753608.5661225</v>
      </c>
      <c r="P26" s="369">
        <v>42006271.693352461</v>
      </c>
      <c r="Q26" s="370">
        <v>2.1390873919781676E-2</v>
      </c>
    </row>
    <row r="27" spans="1:17">
      <c r="A27" s="525" t="s">
        <v>193</v>
      </c>
      <c r="B27" s="525" t="s">
        <v>168</v>
      </c>
      <c r="C27" s="221" t="s">
        <v>242</v>
      </c>
      <c r="D27" s="365">
        <v>400759385.48039687</v>
      </c>
      <c r="E27" s="365">
        <v>12894669.534972966</v>
      </c>
      <c r="F27" s="366">
        <v>3.3245276006976007E-2</v>
      </c>
      <c r="G27" s="375">
        <v>9.3965583549786338</v>
      </c>
      <c r="H27" s="375">
        <v>0.16050226481876706</v>
      </c>
      <c r="I27" s="376">
        <v>2.1002676972503362</v>
      </c>
      <c r="J27" s="376">
        <v>-2.3367339408180143E-3</v>
      </c>
      <c r="K27" s="366">
        <v>-1.1113521431581033E-3</v>
      </c>
      <c r="L27" s="367">
        <v>841701991.69437289</v>
      </c>
      <c r="M27" s="367">
        <v>26175921.244826198</v>
      </c>
      <c r="N27" s="366">
        <v>3.2096976655077512E-2</v>
      </c>
      <c r="O27" s="365">
        <v>195310367.40824306</v>
      </c>
      <c r="P27" s="365">
        <v>6466032.1442583799</v>
      </c>
      <c r="Q27" s="366">
        <v>3.4240011145791276E-2</v>
      </c>
    </row>
    <row r="28" spans="1:17">
      <c r="A28" s="525" t="s">
        <v>193</v>
      </c>
      <c r="B28" s="525" t="s">
        <v>168</v>
      </c>
      <c r="C28" s="225" t="s">
        <v>243</v>
      </c>
      <c r="D28" s="369">
        <v>3432570.034321486</v>
      </c>
      <c r="E28" s="369">
        <v>-401958.03670243314</v>
      </c>
      <c r="F28" s="370">
        <v>-0.10482594709369276</v>
      </c>
      <c r="G28" s="377">
        <v>8.0483067405618058E-2</v>
      </c>
      <c r="H28" s="377">
        <v>-1.0826904569901305E-2</v>
      </c>
      <c r="I28" s="378">
        <v>3.9479251242591333</v>
      </c>
      <c r="J28" s="378">
        <v>-7.2628551902576E-2</v>
      </c>
      <c r="K28" s="370">
        <v>-1.8064315950611084E-2</v>
      </c>
      <c r="L28" s="371">
        <v>13551529.47927683</v>
      </c>
      <c r="M28" s="371">
        <v>-1865396.4530236553</v>
      </c>
      <c r="N28" s="370">
        <v>-0.12099665401618132</v>
      </c>
      <c r="O28" s="369">
        <v>3199718.2535257661</v>
      </c>
      <c r="P28" s="369">
        <v>-697328.57736300305</v>
      </c>
      <c r="Q28" s="370">
        <v>-0.17893769503508089</v>
      </c>
    </row>
    <row r="29" spans="1:17">
      <c r="A29" s="525" t="s">
        <v>193</v>
      </c>
      <c r="B29" s="525" t="s">
        <v>223</v>
      </c>
      <c r="C29" s="221" t="s">
        <v>44</v>
      </c>
      <c r="D29" s="365">
        <v>1404086963.9945543</v>
      </c>
      <c r="E29" s="365">
        <v>5205678.9958636761</v>
      </c>
      <c r="F29" s="366">
        <v>3.7213157768913527E-3</v>
      </c>
      <c r="G29" s="375">
        <v>99.999999999999986</v>
      </c>
      <c r="H29" s="375">
        <v>0</v>
      </c>
      <c r="I29" s="376">
        <v>2.2781770469198861</v>
      </c>
      <c r="J29" s="376">
        <v>-9.2317675437181279E-4</v>
      </c>
      <c r="K29" s="366">
        <v>-4.0506193838352173E-4</v>
      </c>
      <c r="L29" s="367">
        <v>3198758693.251822</v>
      </c>
      <c r="M29" s="367">
        <v>10568043.717573166</v>
      </c>
      <c r="N29" s="366">
        <v>3.3147464751259507E-3</v>
      </c>
      <c r="O29" s="365">
        <v>719879172.24646318</v>
      </c>
      <c r="P29" s="365">
        <v>11216356.902767301</v>
      </c>
      <c r="Q29" s="366">
        <v>1.5827494627790588E-2</v>
      </c>
    </row>
    <row r="30" spans="1:17">
      <c r="A30" s="525" t="s">
        <v>193</v>
      </c>
      <c r="B30" s="525" t="s">
        <v>169</v>
      </c>
      <c r="C30" s="225" t="s">
        <v>241</v>
      </c>
      <c r="D30" s="369">
        <v>1271484820.1177671</v>
      </c>
      <c r="E30" s="369">
        <v>7726286.5192818642</v>
      </c>
      <c r="F30" s="370">
        <v>6.1137363775354099E-3</v>
      </c>
      <c r="G30" s="377">
        <v>90.555987821470751</v>
      </c>
      <c r="H30" s="377">
        <v>0.21533153056411436</v>
      </c>
      <c r="I30" s="378">
        <v>2.2928721866559014</v>
      </c>
      <c r="J30" s="378">
        <v>-6.3224745466734511E-3</v>
      </c>
      <c r="K30" s="370">
        <v>-2.7498648345706113E-3</v>
      </c>
      <c r="L30" s="371">
        <v>2915352179.8032103</v>
      </c>
      <c r="M30" s="371">
        <v>9725306.3043780327</v>
      </c>
      <c r="N30" s="370">
        <v>3.3470595942923782E-3</v>
      </c>
      <c r="O30" s="369">
        <v>654450855.02205324</v>
      </c>
      <c r="P30" s="369">
        <v>11182407.978190064</v>
      </c>
      <c r="Q30" s="370">
        <v>1.7383734628332485E-2</v>
      </c>
    </row>
    <row r="31" spans="1:17">
      <c r="A31" s="525" t="s">
        <v>193</v>
      </c>
      <c r="B31" s="525" t="s">
        <v>169</v>
      </c>
      <c r="C31" s="221" t="s">
        <v>242</v>
      </c>
      <c r="D31" s="365">
        <v>131519600.89434321</v>
      </c>
      <c r="E31" s="365">
        <v>-2679621.1644047946</v>
      </c>
      <c r="F31" s="366">
        <v>-1.9967486571805495E-2</v>
      </c>
      <c r="G31" s="375">
        <v>9.3669127530517624</v>
      </c>
      <c r="H31" s="375">
        <v>-0.22641181979600589</v>
      </c>
      <c r="I31" s="376">
        <v>2.1209298153632488</v>
      </c>
      <c r="J31" s="376">
        <v>4.4370966563580971E-2</v>
      </c>
      <c r="K31" s="366">
        <v>2.1367545923020252E-2</v>
      </c>
      <c r="L31" s="367">
        <v>278943842.84148753</v>
      </c>
      <c r="M31" s="367">
        <v>271260.77336275578</v>
      </c>
      <c r="N31" s="366">
        <v>9.7340316492435886E-4</v>
      </c>
      <c r="O31" s="365">
        <v>64366429.117592596</v>
      </c>
      <c r="P31" s="365">
        <v>-36642.917601108551</v>
      </c>
      <c r="Q31" s="366">
        <v>-5.6896226287287451E-4</v>
      </c>
    </row>
    <row r="32" spans="1:17">
      <c r="A32" s="525" t="s">
        <v>193</v>
      </c>
      <c r="B32" s="525" t="s">
        <v>169</v>
      </c>
      <c r="C32" s="225" t="s">
        <v>243</v>
      </c>
      <c r="D32" s="369">
        <v>1082542.9824451308</v>
      </c>
      <c r="E32" s="369">
        <v>159013.64098669111</v>
      </c>
      <c r="F32" s="370">
        <v>0.17218038869839955</v>
      </c>
      <c r="G32" s="377">
        <v>7.7099425477561045E-2</v>
      </c>
      <c r="H32" s="377">
        <v>1.1080289231892845E-2</v>
      </c>
      <c r="I32" s="378">
        <v>4.1223957657960995</v>
      </c>
      <c r="J32" s="378">
        <v>-9.0999296613983205E-2</v>
      </c>
      <c r="K32" s="370">
        <v>-2.1597617898648024E-2</v>
      </c>
      <c r="L32" s="371">
        <v>4462670.6071240883</v>
      </c>
      <c r="M32" s="371">
        <v>571476.63983226288</v>
      </c>
      <c r="N32" s="370">
        <v>0.14686408455500266</v>
      </c>
      <c r="O32" s="369">
        <v>1061888.1068173861</v>
      </c>
      <c r="P32" s="369">
        <v>70591.842178362305</v>
      </c>
      <c r="Q32" s="370">
        <v>7.1211649530494317E-2</v>
      </c>
    </row>
    <row r="33" spans="1:17">
      <c r="A33" s="525" t="s">
        <v>194</v>
      </c>
      <c r="B33" s="525" t="s">
        <v>216</v>
      </c>
      <c r="C33" s="221" t="s">
        <v>44</v>
      </c>
      <c r="D33" s="365">
        <v>171482065.55835509</v>
      </c>
      <c r="E33" s="365">
        <v>-6871278.3500260115</v>
      </c>
      <c r="F33" s="366">
        <v>-3.8526209822876883E-2</v>
      </c>
      <c r="G33" s="375">
        <v>100</v>
      </c>
      <c r="H33" s="375">
        <v>1.4210854715202004E-14</v>
      </c>
      <c r="I33" s="376">
        <v>2.4669869435143976</v>
      </c>
      <c r="J33" s="376">
        <v>1.8789746215373881E-2</v>
      </c>
      <c r="K33" s="366">
        <v>7.674931674663989E-3</v>
      </c>
      <c r="L33" s="367">
        <v>423044016.779342</v>
      </c>
      <c r="M33" s="367">
        <v>-13600139.906065524</v>
      </c>
      <c r="N33" s="366">
        <v>-3.1146964176287203E-2</v>
      </c>
      <c r="O33" s="365">
        <v>96717486.03240943</v>
      </c>
      <c r="P33" s="365">
        <v>-2155724.8711957186</v>
      </c>
      <c r="Q33" s="366">
        <v>-2.1802921655871055E-2</v>
      </c>
    </row>
    <row r="34" spans="1:17">
      <c r="A34" s="525" t="s">
        <v>194</v>
      </c>
      <c r="B34" s="525" t="s">
        <v>96</v>
      </c>
      <c r="C34" s="225" t="s">
        <v>241</v>
      </c>
      <c r="D34" s="369">
        <v>152911319.058034</v>
      </c>
      <c r="E34" s="369">
        <v>-5468569.1464085877</v>
      </c>
      <c r="F34" s="370">
        <v>-3.4528179104089007E-2</v>
      </c>
      <c r="G34" s="377">
        <v>89.170443894611537</v>
      </c>
      <c r="H34" s="377">
        <v>0.36925590802619013</v>
      </c>
      <c r="I34" s="378">
        <v>2.4968021638251328</v>
      </c>
      <c r="J34" s="378">
        <v>1.3085454802144625E-2</v>
      </c>
      <c r="K34" s="370">
        <v>5.268497310746848E-3</v>
      </c>
      <c r="L34" s="371">
        <v>381789312.29745454</v>
      </c>
      <c r="M34" s="371">
        <v>-11581462.409112394</v>
      </c>
      <c r="N34" s="370">
        <v>-2.9441593412097102E-2</v>
      </c>
      <c r="O34" s="369">
        <v>87432124.537336379</v>
      </c>
      <c r="P34" s="369">
        <v>-1696575.6589109153</v>
      </c>
      <c r="Q34" s="370">
        <v>-1.9035121741653633E-2</v>
      </c>
    </row>
    <row r="35" spans="1:17">
      <c r="A35" s="525" t="s">
        <v>194</v>
      </c>
      <c r="B35" s="525" t="s">
        <v>96</v>
      </c>
      <c r="C35" s="221" t="s">
        <v>242</v>
      </c>
      <c r="D35" s="365">
        <v>18409664.95398194</v>
      </c>
      <c r="E35" s="365">
        <v>-1419216.3575666472</v>
      </c>
      <c r="F35" s="366">
        <v>-7.1573193427713844E-2</v>
      </c>
      <c r="G35" s="375">
        <v>10.735621182331256</v>
      </c>
      <c r="H35" s="375">
        <v>-0.38213017406301653</v>
      </c>
      <c r="I35" s="376">
        <v>2.2008228706841444</v>
      </c>
      <c r="J35" s="376">
        <v>5.1405380717849614E-2</v>
      </c>
      <c r="K35" s="366">
        <v>2.3915959071616054E-2</v>
      </c>
      <c r="L35" s="367">
        <v>40516411.672355816</v>
      </c>
      <c r="M35" s="367">
        <v>-2104132.6251525208</v>
      </c>
      <c r="N35" s="366">
        <v>-4.936897592073998E-2</v>
      </c>
      <c r="O35" s="365">
        <v>9105305.2116077337</v>
      </c>
      <c r="P35" s="365">
        <v>-480137.33439969458</v>
      </c>
      <c r="Q35" s="366">
        <v>-5.0090262613872068E-2</v>
      </c>
    </row>
    <row r="36" spans="1:17">
      <c r="A36" s="525" t="s">
        <v>194</v>
      </c>
      <c r="B36" s="525" t="s">
        <v>96</v>
      </c>
      <c r="C36" s="225" t="s">
        <v>243</v>
      </c>
      <c r="D36" s="369">
        <v>161081.54633917756</v>
      </c>
      <c r="E36" s="369">
        <v>16507.153949215717</v>
      </c>
      <c r="F36" s="370">
        <v>0.11417757789837926</v>
      </c>
      <c r="G36" s="377">
        <v>9.3934923057223008E-2</v>
      </c>
      <c r="H36" s="377">
        <v>1.2874266036837292E-2</v>
      </c>
      <c r="I36" s="378">
        <v>4.5833481631536994</v>
      </c>
      <c r="J36" s="378">
        <v>6.7765074474206877E-2</v>
      </c>
      <c r="K36" s="370">
        <v>1.5006937784866151E-2</v>
      </c>
      <c r="L36" s="371">
        <v>738292.80953162699</v>
      </c>
      <c r="M36" s="371">
        <v>85455.128199402243</v>
      </c>
      <c r="N36" s="370">
        <v>0.13089797149119323</v>
      </c>
      <c r="O36" s="369">
        <v>180056.28346531384</v>
      </c>
      <c r="P36" s="369">
        <v>20988.122114889586</v>
      </c>
      <c r="Q36" s="370">
        <v>0.13194420515525501</v>
      </c>
    </row>
    <row r="37" spans="1:17">
      <c r="A37" s="525" t="s">
        <v>194</v>
      </c>
      <c r="B37" s="525" t="s">
        <v>240</v>
      </c>
      <c r="C37" s="221" t="s">
        <v>44</v>
      </c>
      <c r="D37" s="365">
        <v>2309850188.8835831</v>
      </c>
      <c r="E37" s="365">
        <v>-24359151.126094341</v>
      </c>
      <c r="F37" s="366">
        <v>-1.0435718300224672E-2</v>
      </c>
      <c r="G37" s="375">
        <v>99.999999999999957</v>
      </c>
      <c r="H37" s="375">
        <v>-4.2632564145606011E-14</v>
      </c>
      <c r="I37" s="376">
        <v>2.4908443493851911</v>
      </c>
      <c r="J37" s="376">
        <v>3.4114538266232675E-2</v>
      </c>
      <c r="K37" s="366">
        <v>1.3886157977907486E-2</v>
      </c>
      <c r="L37" s="367">
        <v>5753477290.9069891</v>
      </c>
      <c r="M37" s="367">
        <v>18955619.912905693</v>
      </c>
      <c r="N37" s="366">
        <v>3.3055276447529272E-3</v>
      </c>
      <c r="O37" s="365">
        <v>1302281029.3740771</v>
      </c>
      <c r="P37" s="365">
        <v>-249323.90192627907</v>
      </c>
      <c r="Q37" s="366">
        <v>-1.9141504172950961E-4</v>
      </c>
    </row>
    <row r="38" spans="1:17">
      <c r="A38" s="525" t="s">
        <v>194</v>
      </c>
      <c r="B38" s="525" t="s">
        <v>168</v>
      </c>
      <c r="C38" s="225" t="s">
        <v>241</v>
      </c>
      <c r="D38" s="369">
        <v>2058901661.4467523</v>
      </c>
      <c r="E38" s="369">
        <v>-23667665.870597601</v>
      </c>
      <c r="F38" s="370">
        <v>-1.1364647294159936E-2</v>
      </c>
      <c r="G38" s="377">
        <v>89.135722799489344</v>
      </c>
      <c r="H38" s="377">
        <v>-8.3752575787656269E-2</v>
      </c>
      <c r="I38" s="378">
        <v>2.5249064121337028</v>
      </c>
      <c r="J38" s="378">
        <v>3.7593769157790113E-2</v>
      </c>
      <c r="K38" s="370">
        <v>1.5114211421693873E-2</v>
      </c>
      <c r="L38" s="371">
        <v>5198534006.9396391</v>
      </c>
      <c r="M38" s="371">
        <v>18532989.229352951</v>
      </c>
      <c r="N38" s="370">
        <v>3.5777964455970478E-3</v>
      </c>
      <c r="O38" s="369">
        <v>1178857767.4007568</v>
      </c>
      <c r="P38" s="369">
        <v>70731.766601085663</v>
      </c>
      <c r="Q38" s="370">
        <v>6.0003855202762618E-5</v>
      </c>
    </row>
    <row r="39" spans="1:17">
      <c r="A39" s="525" t="s">
        <v>194</v>
      </c>
      <c r="B39" s="525" t="s">
        <v>168</v>
      </c>
      <c r="C39" s="221" t="s">
        <v>242</v>
      </c>
      <c r="D39" s="365">
        <v>248392429.37061015</v>
      </c>
      <c r="E39" s="365">
        <v>-148305.75773030519</v>
      </c>
      <c r="F39" s="366">
        <v>-5.9670603957022851E-4</v>
      </c>
      <c r="G39" s="375">
        <v>10.753616427854364</v>
      </c>
      <c r="H39" s="375">
        <v>0.10586813603620016</v>
      </c>
      <c r="I39" s="376">
        <v>2.1919656870898807</v>
      </c>
      <c r="J39" s="376">
        <v>1.165150016026173E-2</v>
      </c>
      <c r="K39" s="366">
        <v>5.3439546603463173E-3</v>
      </c>
      <c r="L39" s="367">
        <v>544467682.1132741</v>
      </c>
      <c r="M39" s="367">
        <v>2570791.2830367088</v>
      </c>
      <c r="N39" s="366">
        <v>4.7440598507550264E-3</v>
      </c>
      <c r="O39" s="365">
        <v>120812015.55218026</v>
      </c>
      <c r="P39" s="365">
        <v>247460.20747976005</v>
      </c>
      <c r="Q39" s="366">
        <v>2.052512090077039E-3</v>
      </c>
    </row>
    <row r="40" spans="1:17">
      <c r="A40" s="525" t="s">
        <v>194</v>
      </c>
      <c r="B40" s="525" t="s">
        <v>168</v>
      </c>
      <c r="C40" s="225" t="s">
        <v>243</v>
      </c>
      <c r="D40" s="369">
        <v>2556098.0662232279</v>
      </c>
      <c r="E40" s="369">
        <v>-543179.49776890967</v>
      </c>
      <c r="F40" s="370">
        <v>-0.17526003610636523</v>
      </c>
      <c r="G40" s="377">
        <v>0.11066077265637139</v>
      </c>
      <c r="H40" s="377">
        <v>-2.2115560248683636E-2</v>
      </c>
      <c r="I40" s="378">
        <v>4.0982785412276188</v>
      </c>
      <c r="J40" s="378">
        <v>2.5147886450357149E-2</v>
      </c>
      <c r="K40" s="370">
        <v>6.1740927512015584E-3</v>
      </c>
      <c r="L40" s="371">
        <v>10475601.854076067</v>
      </c>
      <c r="M40" s="371">
        <v>-2148160.5994837042</v>
      </c>
      <c r="N40" s="370">
        <v>-0.17016801507366333</v>
      </c>
      <c r="O40" s="369">
        <v>2611246.4211399881</v>
      </c>
      <c r="P40" s="369">
        <v>-567515.87600723794</v>
      </c>
      <c r="Q40" s="370">
        <v>-0.1785335998594654</v>
      </c>
    </row>
    <row r="41" spans="1:17">
      <c r="A41" s="525" t="s">
        <v>194</v>
      </c>
      <c r="B41" s="525" t="s">
        <v>223</v>
      </c>
      <c r="C41" s="221" t="s">
        <v>44</v>
      </c>
      <c r="D41" s="365">
        <v>750120343.51276267</v>
      </c>
      <c r="E41" s="365">
        <v>-23305315.247266412</v>
      </c>
      <c r="F41" s="366">
        <v>-3.0132586090601057E-2</v>
      </c>
      <c r="G41" s="375">
        <v>99.999999999999986</v>
      </c>
      <c r="H41" s="375">
        <v>-2.8421709430404007E-14</v>
      </c>
      <c r="I41" s="376">
        <v>2.4765569091078676</v>
      </c>
      <c r="J41" s="376">
        <v>4.2367903820509145E-2</v>
      </c>
      <c r="K41" s="366">
        <v>1.7405346802767098E-2</v>
      </c>
      <c r="L41" s="367">
        <v>1857715719.3888996</v>
      </c>
      <c r="M41" s="367">
        <v>-24948515.571895599</v>
      </c>
      <c r="N41" s="366">
        <v>-1.3251707398805039E-2</v>
      </c>
      <c r="O41" s="365">
        <v>420404155.23560989</v>
      </c>
      <c r="P41" s="365">
        <v>-4949562.5144929886</v>
      </c>
      <c r="Q41" s="366">
        <v>-1.1636344783051544E-2</v>
      </c>
    </row>
    <row r="42" spans="1:17">
      <c r="A42" s="525" t="s">
        <v>194</v>
      </c>
      <c r="B42" s="525" t="s">
        <v>169</v>
      </c>
      <c r="C42" s="225" t="s">
        <v>241</v>
      </c>
      <c r="D42" s="369">
        <v>670360018.26970696</v>
      </c>
      <c r="E42" s="369">
        <v>-16813171.714653492</v>
      </c>
      <c r="F42" s="370">
        <v>-2.4467153200543441E-2</v>
      </c>
      <c r="G42" s="377">
        <v>89.366996118310354</v>
      </c>
      <c r="H42" s="377">
        <v>0.51900120099021763</v>
      </c>
      <c r="I42" s="378">
        <v>2.5032047384925749</v>
      </c>
      <c r="J42" s="378">
        <v>3.5411898816264387E-2</v>
      </c>
      <c r="K42" s="370">
        <v>1.4349623779972231E-2</v>
      </c>
      <c r="L42" s="371">
        <v>1678048374.2286994</v>
      </c>
      <c r="M42" s="371">
        <v>-17752703.632234335</v>
      </c>
      <c r="N42" s="370">
        <v>-1.0468623863966058E-2</v>
      </c>
      <c r="O42" s="369">
        <v>380694145.71584016</v>
      </c>
      <c r="P42" s="369">
        <v>-2810826.0281557441</v>
      </c>
      <c r="Q42" s="370">
        <v>-7.3293079236325439E-3</v>
      </c>
    </row>
    <row r="43" spans="1:17">
      <c r="A43" s="525" t="s">
        <v>194</v>
      </c>
      <c r="B43" s="525" t="s">
        <v>169</v>
      </c>
      <c r="C43" s="221" t="s">
        <v>242</v>
      </c>
      <c r="D43" s="365">
        <v>79003796.545557052</v>
      </c>
      <c r="E43" s="365">
        <v>-6541763.4660359025</v>
      </c>
      <c r="F43" s="366">
        <v>-7.6471104580405763E-2</v>
      </c>
      <c r="G43" s="375">
        <v>10.532149571572427</v>
      </c>
      <c r="H43" s="375">
        <v>-0.52845580693819016</v>
      </c>
      <c r="I43" s="376">
        <v>2.2322785787622537</v>
      </c>
      <c r="J43" s="376">
        <v>8.3395407984339087E-2</v>
      </c>
      <c r="K43" s="366">
        <v>3.8808721255027198E-2</v>
      </c>
      <c r="L43" s="367">
        <v>176358482.66953835</v>
      </c>
      <c r="M43" s="367">
        <v>-7468931.5741458833</v>
      </c>
      <c r="N43" s="366">
        <v>-4.063012910710348E-2</v>
      </c>
      <c r="O43" s="365">
        <v>38861676.64062085</v>
      </c>
      <c r="P43" s="365">
        <v>-2209835.587071389</v>
      </c>
      <c r="Q43" s="366">
        <v>-5.38045829630159E-2</v>
      </c>
    </row>
    <row r="44" spans="1:17">
      <c r="A44" s="525" t="s">
        <v>194</v>
      </c>
      <c r="B44" s="525" t="s">
        <v>169</v>
      </c>
      <c r="C44" s="225" t="s">
        <v>243</v>
      </c>
      <c r="D44" s="369">
        <v>756528.69749852153</v>
      </c>
      <c r="E44" s="369">
        <v>49619.933422388742</v>
      </c>
      <c r="F44" s="370">
        <v>7.0192839506294152E-2</v>
      </c>
      <c r="G44" s="377">
        <v>0.10085431011719385</v>
      </c>
      <c r="H44" s="377">
        <v>9.4546059478930189E-3</v>
      </c>
      <c r="I44" s="378">
        <v>4.3737435230184198</v>
      </c>
      <c r="J44" s="378">
        <v>7.935220910606855E-2</v>
      </c>
      <c r="K44" s="370">
        <v>1.8478103951308462E-2</v>
      </c>
      <c r="L44" s="371">
        <v>3308862.4906617198</v>
      </c>
      <c r="M44" s="371">
        <v>273119.63448465941</v>
      </c>
      <c r="N44" s="370">
        <v>8.9967974042637303E-2</v>
      </c>
      <c r="O44" s="369">
        <v>848332.87914886244</v>
      </c>
      <c r="P44" s="369">
        <v>71099.100734132342</v>
      </c>
      <c r="Q44" s="370">
        <v>9.1477111145565823E-2</v>
      </c>
    </row>
    <row r="45" spans="1:17">
      <c r="A45" s="525" t="s">
        <v>195</v>
      </c>
      <c r="B45" s="525" t="s">
        <v>216</v>
      </c>
      <c r="C45" s="221" t="s">
        <v>44</v>
      </c>
      <c r="D45" s="365">
        <v>2336613.6151727675</v>
      </c>
      <c r="E45" s="365">
        <v>-169179.23354887869</v>
      </c>
      <c r="F45" s="366">
        <v>-6.7515251164990381E-2</v>
      </c>
      <c r="G45" s="375">
        <v>99.999999999999957</v>
      </c>
      <c r="H45" s="375">
        <v>-8.5265128291212022E-14</v>
      </c>
      <c r="I45" s="376">
        <v>2.6265122791182938</v>
      </c>
      <c r="J45" s="376">
        <v>-7.7326547839696502E-2</v>
      </c>
      <c r="K45" s="366">
        <v>-2.8598800737947214E-2</v>
      </c>
      <c r="L45" s="367">
        <v>6137144.3518062616</v>
      </c>
      <c r="M45" s="367">
        <v>-638115.64488099515</v>
      </c>
      <c r="N45" s="366">
        <v>-9.4183196688097562E-2</v>
      </c>
      <c r="O45" s="365">
        <v>1386351.8727316856</v>
      </c>
      <c r="P45" s="365">
        <v>-163724.56898894184</v>
      </c>
      <c r="Q45" s="366">
        <v>-0.10562354512478306</v>
      </c>
    </row>
    <row r="46" spans="1:17">
      <c r="A46" s="525" t="s">
        <v>195</v>
      </c>
      <c r="B46" s="525" t="s">
        <v>96</v>
      </c>
      <c r="C46" s="225" t="s">
        <v>241</v>
      </c>
      <c r="D46" s="369">
        <v>2327414.5944336229</v>
      </c>
      <c r="E46" s="369">
        <v>-171359.02428213879</v>
      </c>
      <c r="F46" s="370">
        <v>-6.8577250455448754E-2</v>
      </c>
      <c r="G46" s="377">
        <v>99.606309717643867</v>
      </c>
      <c r="H46" s="377">
        <v>-0.11357015951897154</v>
      </c>
      <c r="I46" s="378">
        <v>2.6254006187030847</v>
      </c>
      <c r="J46" s="378">
        <v>-7.7947444241841968E-2</v>
      </c>
      <c r="K46" s="370">
        <v>-2.8833669371057209E-2</v>
      </c>
      <c r="L46" s="371">
        <v>6110395.7162046228</v>
      </c>
      <c r="M46" s="371">
        <v>-644659.10568851698</v>
      </c>
      <c r="N46" s="370">
        <v>-9.5433586060497413E-2</v>
      </c>
      <c r="O46" s="369">
        <v>1381671.5508129597</v>
      </c>
      <c r="P46" s="369">
        <v>-164778.94701137557</v>
      </c>
      <c r="Q46" s="370">
        <v>-0.10655300460195731</v>
      </c>
    </row>
    <row r="47" spans="1:17">
      <c r="A47" s="525" t="s">
        <v>195</v>
      </c>
      <c r="B47" s="525" t="s">
        <v>96</v>
      </c>
      <c r="C47" s="221" t="s">
        <v>242</v>
      </c>
      <c r="D47" s="365">
        <v>9199.0207391452132</v>
      </c>
      <c r="E47" s="365">
        <v>2179.790733259535</v>
      </c>
      <c r="F47" s="366">
        <v>0.31054556289390201</v>
      </c>
      <c r="G47" s="375">
        <v>0.39369028235611991</v>
      </c>
      <c r="H47" s="375">
        <v>0.11357015951888672</v>
      </c>
      <c r="I47" s="376">
        <v>2.9077698985733647</v>
      </c>
      <c r="J47" s="376">
        <v>2.9224135409180896E-2</v>
      </c>
      <c r="K47" s="366">
        <v>1.0152395623912836E-2</v>
      </c>
      <c r="L47" s="367">
        <v>26748.635601638554</v>
      </c>
      <c r="M47" s="367">
        <v>6543.4608075214273</v>
      </c>
      <c r="N47" s="366">
        <v>0.32385073993156449</v>
      </c>
      <c r="O47" s="365">
        <v>4680.3219187259674</v>
      </c>
      <c r="P47" s="365">
        <v>1054.3780224338066</v>
      </c>
      <c r="Q47" s="366">
        <v>0.29078718606539905</v>
      </c>
    </row>
    <row r="48" spans="1:17">
      <c r="A48" s="525" t="s">
        <v>195</v>
      </c>
      <c r="B48" s="525" t="s">
        <v>96</v>
      </c>
      <c r="C48" s="225" t="s">
        <v>243</v>
      </c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74"/>
      <c r="O48" s="374"/>
      <c r="P48" s="374"/>
      <c r="Q48" s="374"/>
    </row>
    <row r="49" spans="1:17">
      <c r="A49" s="525" t="s">
        <v>195</v>
      </c>
      <c r="B49" s="525" t="s">
        <v>240</v>
      </c>
      <c r="C49" s="221" t="s">
        <v>44</v>
      </c>
      <c r="D49" s="365">
        <v>31654766.362186752</v>
      </c>
      <c r="E49" s="365">
        <v>-2181612.7835984603</v>
      </c>
      <c r="F49" s="366">
        <v>-6.447536168686685E-2</v>
      </c>
      <c r="G49" s="375">
        <v>100</v>
      </c>
      <c r="H49" s="375">
        <v>2.8421709430404007E-14</v>
      </c>
      <c r="I49" s="376">
        <v>2.6546220909988589</v>
      </c>
      <c r="J49" s="376">
        <v>-3.1949310295704247E-2</v>
      </c>
      <c r="K49" s="366">
        <v>-1.1892224520929915E-2</v>
      </c>
      <c r="L49" s="367">
        <v>84031442.070468545</v>
      </c>
      <c r="M49" s="367">
        <v>-6872406.4659577608</v>
      </c>
      <c r="N49" s="366">
        <v>-7.5600830730548241E-2</v>
      </c>
      <c r="O49" s="365">
        <v>19163989.520238638</v>
      </c>
      <c r="P49" s="365">
        <v>-1863977.8779340722</v>
      </c>
      <c r="Q49" s="366">
        <v>-8.8642798547236112E-2</v>
      </c>
    </row>
    <row r="50" spans="1:17">
      <c r="A50" s="525" t="s">
        <v>195</v>
      </c>
      <c r="B50" s="525" t="s">
        <v>168</v>
      </c>
      <c r="C50" s="225" t="s">
        <v>241</v>
      </c>
      <c r="D50" s="369">
        <v>31554217.767933775</v>
      </c>
      <c r="E50" s="369">
        <v>-2158429.1742776297</v>
      </c>
      <c r="F50" s="370">
        <v>-6.4024316393118133E-2</v>
      </c>
      <c r="G50" s="377">
        <v>99.68235875412087</v>
      </c>
      <c r="H50" s="377">
        <v>4.8036780840902793E-2</v>
      </c>
      <c r="I50" s="378">
        <v>2.6539022375069119</v>
      </c>
      <c r="J50" s="378">
        <v>-3.2088054944940936E-2</v>
      </c>
      <c r="K50" s="370">
        <v>-1.1946452314110931E-2</v>
      </c>
      <c r="L50" s="371">
        <v>83741809.137099802</v>
      </c>
      <c r="M50" s="371">
        <v>-6810033.2825366706</v>
      </c>
      <c r="N50" s="370">
        <v>-7.520590526449511E-2</v>
      </c>
      <c r="O50" s="369">
        <v>19111638.345064569</v>
      </c>
      <c r="P50" s="369">
        <v>-1853665.9649240375</v>
      </c>
      <c r="Q50" s="370">
        <v>-8.8415886433896695E-2</v>
      </c>
    </row>
    <row r="51" spans="1:17">
      <c r="A51" s="525" t="s">
        <v>195</v>
      </c>
      <c r="B51" s="525" t="s">
        <v>168</v>
      </c>
      <c r="C51" s="221" t="s">
        <v>242</v>
      </c>
      <c r="D51" s="365">
        <v>100375.31901036295</v>
      </c>
      <c r="E51" s="365">
        <v>-22112.313926794392</v>
      </c>
      <c r="F51" s="366">
        <v>-0.18052691032195212</v>
      </c>
      <c r="G51" s="375">
        <v>0.31709385519353073</v>
      </c>
      <c r="H51" s="375">
        <v>-4.4905968751623393E-2</v>
      </c>
      <c r="I51" s="376">
        <v>2.8765273947952745</v>
      </c>
      <c r="J51" s="376">
        <v>5.5526930969954424E-2</v>
      </c>
      <c r="K51" s="366">
        <v>1.9683417880286005E-2</v>
      </c>
      <c r="L51" s="367">
        <v>288732.35489462392</v>
      </c>
      <c r="M51" s="367">
        <v>-56805.314433962514</v>
      </c>
      <c r="N51" s="366">
        <v>-0.16439687905617009</v>
      </c>
      <c r="O51" s="365">
        <v>52187.135379148218</v>
      </c>
      <c r="P51" s="365">
        <v>-9297.3241639443222</v>
      </c>
      <c r="Q51" s="366">
        <v>-0.15121421303911955</v>
      </c>
    </row>
    <row r="52" spans="1:17">
      <c r="A52" s="525" t="s">
        <v>195</v>
      </c>
      <c r="B52" s="525" t="s">
        <v>168</v>
      </c>
      <c r="C52" s="225" t="s">
        <v>243</v>
      </c>
      <c r="D52" s="369">
        <v>173.27524260352948</v>
      </c>
      <c r="E52" s="369">
        <v>-1071.2953940452237</v>
      </c>
      <c r="F52" s="370">
        <v>-0.86077508379106027</v>
      </c>
      <c r="G52" s="377">
        <v>5.4739068556359865E-4</v>
      </c>
      <c r="H52" s="377">
        <v>-3.1308120892855574E-3</v>
      </c>
      <c r="I52" s="378">
        <v>5.1973868891455224</v>
      </c>
      <c r="J52" s="378">
        <v>5.4354724942307087E-5</v>
      </c>
      <c r="K52" s="370">
        <v>1.0458196504135514E-5</v>
      </c>
      <c r="L52" s="371">
        <v>900.57847412109379</v>
      </c>
      <c r="M52" s="371">
        <v>-5567.8689871180059</v>
      </c>
      <c r="N52" s="370">
        <v>-0.86077362774952826</v>
      </c>
      <c r="O52" s="369">
        <v>164.039794921875</v>
      </c>
      <c r="P52" s="369">
        <v>-1014.5888460874557</v>
      </c>
      <c r="Q52" s="370">
        <v>-0.86082147572674139</v>
      </c>
    </row>
    <row r="53" spans="1:17">
      <c r="A53" s="525" t="s">
        <v>195</v>
      </c>
      <c r="B53" s="525" t="s">
        <v>223</v>
      </c>
      <c r="C53" s="221" t="s">
        <v>44</v>
      </c>
      <c r="D53" s="365">
        <v>10289608.973342748</v>
      </c>
      <c r="E53" s="365">
        <v>-531380.26570950635</v>
      </c>
      <c r="F53" s="366">
        <v>-4.9106440637773592E-2</v>
      </c>
      <c r="G53" s="375">
        <v>100</v>
      </c>
      <c r="H53" s="375">
        <v>0</v>
      </c>
      <c r="I53" s="376">
        <v>2.6028681915441689</v>
      </c>
      <c r="J53" s="376">
        <v>-8.737578615856112E-2</v>
      </c>
      <c r="K53" s="366">
        <v>-3.2478759132163769E-2</v>
      </c>
      <c r="L53" s="367">
        <v>26782495.900141291</v>
      </c>
      <c r="M53" s="367">
        <v>-2328605.2330050841</v>
      </c>
      <c r="N53" s="366">
        <v>-7.9990283512625229E-2</v>
      </c>
      <c r="O53" s="365">
        <v>6066510.5443983078</v>
      </c>
      <c r="P53" s="365">
        <v>-598770.97854462173</v>
      </c>
      <c r="Q53" s="366">
        <v>-8.9834311796667468E-2</v>
      </c>
    </row>
    <row r="54" spans="1:17">
      <c r="A54" s="525" t="s">
        <v>195</v>
      </c>
      <c r="B54" s="525" t="s">
        <v>169</v>
      </c>
      <c r="C54" s="225" t="s">
        <v>241</v>
      </c>
      <c r="D54" s="369">
        <v>10252432.831609679</v>
      </c>
      <c r="E54" s="369">
        <v>-532641.06520380639</v>
      </c>
      <c r="F54" s="370">
        <v>-4.9386872106752869E-2</v>
      </c>
      <c r="G54" s="377">
        <v>99.638702094225536</v>
      </c>
      <c r="H54" s="377">
        <v>-2.9393479613929685E-2</v>
      </c>
      <c r="I54" s="378">
        <v>2.6020010048750328</v>
      </c>
      <c r="J54" s="378">
        <v>-8.7493184121942846E-2</v>
      </c>
      <c r="K54" s="370">
        <v>-3.2531464273054519E-2</v>
      </c>
      <c r="L54" s="371">
        <v>26676840.530262165</v>
      </c>
      <c r="M54" s="371">
        <v>-2329553.0431206748</v>
      </c>
      <c r="N54" s="370">
        <v>-8.0311709114308669E-2</v>
      </c>
      <c r="O54" s="369">
        <v>6047678.7078995705</v>
      </c>
      <c r="P54" s="369">
        <v>-598960.70287077874</v>
      </c>
      <c r="Q54" s="370">
        <v>-9.0114818309567191E-2</v>
      </c>
    </row>
    <row r="55" spans="1:17">
      <c r="A55" s="525" t="s">
        <v>195</v>
      </c>
      <c r="B55" s="525" t="s">
        <v>169</v>
      </c>
      <c r="C55" s="221" t="s">
        <v>242</v>
      </c>
      <c r="D55" s="365">
        <v>37176.141733072669</v>
      </c>
      <c r="E55" s="365">
        <v>1444.2632207378483</v>
      </c>
      <c r="F55" s="366">
        <v>4.0419459621729138E-2</v>
      </c>
      <c r="G55" s="375">
        <v>0.36129790577450283</v>
      </c>
      <c r="H55" s="375">
        <v>3.1088922815895259E-2</v>
      </c>
      <c r="I55" s="376">
        <v>2.8420208486867624</v>
      </c>
      <c r="J55" s="376">
        <v>-6.1623585174375162E-2</v>
      </c>
      <c r="K55" s="366">
        <v>-2.1222841356106005E-2</v>
      </c>
      <c r="L55" s="367">
        <v>105655.36987912655</v>
      </c>
      <c r="M55" s="367">
        <v>1902.6997253831651</v>
      </c>
      <c r="N55" s="366">
        <v>1.8338802486371632E-2</v>
      </c>
      <c r="O55" s="365">
        <v>18831.836498737335</v>
      </c>
      <c r="P55" s="365">
        <v>363.74832620558664</v>
      </c>
      <c r="Q55" s="366">
        <v>1.969604665125016E-2</v>
      </c>
    </row>
    <row r="56" spans="1:17">
      <c r="A56" s="525" t="s">
        <v>195</v>
      </c>
      <c r="B56" s="525" t="s">
        <v>169</v>
      </c>
      <c r="C56" s="225" t="s">
        <v>243</v>
      </c>
      <c r="D56" s="374"/>
      <c r="E56" s="369">
        <v>-183.46372643342622</v>
      </c>
      <c r="F56" s="370">
        <v>-1</v>
      </c>
      <c r="G56" s="374"/>
      <c r="H56" s="377">
        <v>-1.6954432019146402E-3</v>
      </c>
      <c r="I56" s="374"/>
      <c r="J56" s="378">
        <v>-5.2047869535536924</v>
      </c>
      <c r="K56" s="370">
        <v>-1</v>
      </c>
      <c r="L56" s="374"/>
      <c r="M56" s="371">
        <v>-954.88960979104047</v>
      </c>
      <c r="N56" s="370">
        <v>-1</v>
      </c>
      <c r="O56" s="374"/>
      <c r="P56" s="369">
        <v>-174.02400004863739</v>
      </c>
      <c r="Q56" s="370">
        <v>-1</v>
      </c>
    </row>
    <row r="57" spans="1:17">
      <c r="A57" s="525" t="s">
        <v>196</v>
      </c>
      <c r="B57" s="525" t="s">
        <v>216</v>
      </c>
      <c r="C57" s="221" t="s">
        <v>44</v>
      </c>
      <c r="D57" s="365">
        <v>149791033.81372637</v>
      </c>
      <c r="E57" s="365">
        <v>4733876.897720933</v>
      </c>
      <c r="F57" s="366">
        <v>3.2634562805212423E-2</v>
      </c>
      <c r="G57" s="375">
        <v>100.00000000000003</v>
      </c>
      <c r="H57" s="375">
        <v>1.7053025658242404E-13</v>
      </c>
      <c r="I57" s="376">
        <v>2.0539660313205541</v>
      </c>
      <c r="J57" s="376">
        <v>-3.0381151819524721E-2</v>
      </c>
      <c r="K57" s="366">
        <v>-1.4575859561819914E-2</v>
      </c>
      <c r="L57" s="367">
        <v>307665695.24978244</v>
      </c>
      <c r="M57" s="367">
        <v>5316218.837598145</v>
      </c>
      <c r="N57" s="366">
        <v>1.7583026439082359E-2</v>
      </c>
      <c r="O57" s="365">
        <v>68534854.937709689</v>
      </c>
      <c r="P57" s="365">
        <v>2550481.7964348271</v>
      </c>
      <c r="Q57" s="366">
        <v>3.8652815432135057E-2</v>
      </c>
    </row>
    <row r="58" spans="1:17">
      <c r="A58" s="525" t="s">
        <v>196</v>
      </c>
      <c r="B58" s="525" t="s">
        <v>96</v>
      </c>
      <c r="C58" s="225" t="s">
        <v>241</v>
      </c>
      <c r="D58" s="369">
        <v>137789164.53715813</v>
      </c>
      <c r="E58" s="369">
        <v>4094249.6212114692</v>
      </c>
      <c r="F58" s="370">
        <v>3.0623824576914566E-2</v>
      </c>
      <c r="G58" s="377">
        <v>91.987591666205319</v>
      </c>
      <c r="H58" s="377">
        <v>-0.17946700113212444</v>
      </c>
      <c r="I58" s="378">
        <v>2.0605720422592957</v>
      </c>
      <c r="J58" s="378">
        <v>-3.553752304574731E-2</v>
      </c>
      <c r="K58" s="370">
        <v>-1.695403886989829E-2</v>
      </c>
      <c r="L58" s="371">
        <v>283924500.17153406</v>
      </c>
      <c r="M58" s="371">
        <v>3685310.1835743785</v>
      </c>
      <c r="N58" s="370">
        <v>1.3150588194794297E-2</v>
      </c>
      <c r="O58" s="369">
        <v>62663798.319087446</v>
      </c>
      <c r="P58" s="369">
        <v>2196858.6302665547</v>
      </c>
      <c r="Q58" s="370">
        <v>3.6331566333143023E-2</v>
      </c>
    </row>
    <row r="59" spans="1:17">
      <c r="A59" s="525" t="s">
        <v>196</v>
      </c>
      <c r="B59" s="525" t="s">
        <v>96</v>
      </c>
      <c r="C59" s="221" t="s">
        <v>242</v>
      </c>
      <c r="D59" s="365">
        <v>11922601.379206721</v>
      </c>
      <c r="E59" s="365">
        <v>606166.10039535165</v>
      </c>
      <c r="F59" s="366">
        <v>5.3565109989213919E-2</v>
      </c>
      <c r="G59" s="375">
        <v>7.9594893470280432</v>
      </c>
      <c r="H59" s="375">
        <v>0.1581264088559724</v>
      </c>
      <c r="I59" s="376">
        <v>1.967691170089622</v>
      </c>
      <c r="J59" s="376">
        <v>3.0087037082182855E-2</v>
      </c>
      <c r="K59" s="366">
        <v>1.5527958766006275E-2</v>
      </c>
      <c r="L59" s="367">
        <v>23459997.458363414</v>
      </c>
      <c r="M59" s="367">
        <v>1533225.6912273131</v>
      </c>
      <c r="N59" s="366">
        <v>6.992482557442932E-2</v>
      </c>
      <c r="O59" s="365">
        <v>5819201.1156001091</v>
      </c>
      <c r="P59" s="365">
        <v>347428.76633368805</v>
      </c>
      <c r="Q59" s="366">
        <v>6.3494740672145555E-2</v>
      </c>
    </row>
    <row r="60" spans="1:17">
      <c r="A60" s="525" t="s">
        <v>196</v>
      </c>
      <c r="B60" s="525" t="s">
        <v>96</v>
      </c>
      <c r="C60" s="225" t="s">
        <v>243</v>
      </c>
      <c r="D60" s="369">
        <v>79267.897361336538</v>
      </c>
      <c r="E60" s="369">
        <v>33461.176113672263</v>
      </c>
      <c r="F60" s="370">
        <v>0.73048616452500359</v>
      </c>
      <c r="G60" s="377">
        <v>5.2918986766531478E-2</v>
      </c>
      <c r="H60" s="377">
        <v>2.1340592276014654E-2</v>
      </c>
      <c r="I60" s="378">
        <v>3.5474338193068333</v>
      </c>
      <c r="J60" s="378">
        <v>-0.45884849232717118</v>
      </c>
      <c r="K60" s="370">
        <v>-0.11453224127383699</v>
      </c>
      <c r="L60" s="371">
        <v>281197.61988494813</v>
      </c>
      <c r="M60" s="371">
        <v>97682.96279648121</v>
      </c>
      <c r="N60" s="370">
        <v>0.5322897056085889</v>
      </c>
      <c r="O60" s="369">
        <v>51855.503022134304</v>
      </c>
      <c r="P60" s="369">
        <v>6194.3998345732689</v>
      </c>
      <c r="Q60" s="370">
        <v>0.13566031922462932</v>
      </c>
    </row>
    <row r="61" spans="1:17">
      <c r="A61" s="525" t="s">
        <v>196</v>
      </c>
      <c r="B61" s="525" t="s">
        <v>240</v>
      </c>
      <c r="C61" s="221" t="s">
        <v>44</v>
      </c>
      <c r="D61" s="365">
        <v>1955109068.9712961</v>
      </c>
      <c r="E61" s="365">
        <v>89855866.103426695</v>
      </c>
      <c r="F61" s="366">
        <v>4.8173548752132554E-2</v>
      </c>
      <c r="G61" s="375">
        <v>100.00000000000007</v>
      </c>
      <c r="H61" s="375">
        <v>9.9475983006414026E-14</v>
      </c>
      <c r="I61" s="376">
        <v>2.0807125366979986</v>
      </c>
      <c r="J61" s="376">
        <v>-1.9642949585826575E-2</v>
      </c>
      <c r="K61" s="366">
        <v>-9.3522023838835937E-3</v>
      </c>
      <c r="L61" s="367">
        <v>4068019950.4205279</v>
      </c>
      <c r="M61" s="367">
        <v>150325152.4685216</v>
      </c>
      <c r="N61" s="366">
        <v>3.8370817590769137E-2</v>
      </c>
      <c r="O61" s="365">
        <v>901982664.85381413</v>
      </c>
      <c r="P61" s="365">
        <v>48024299.162174582</v>
      </c>
      <c r="Q61" s="366">
        <v>5.6237284031146709E-2</v>
      </c>
    </row>
    <row r="62" spans="1:17">
      <c r="A62" s="525" t="s">
        <v>196</v>
      </c>
      <c r="B62" s="525" t="s">
        <v>168</v>
      </c>
      <c r="C62" s="225" t="s">
        <v>241</v>
      </c>
      <c r="D62" s="369">
        <v>1801865640.8933601</v>
      </c>
      <c r="E62" s="369">
        <v>76671669.349616528</v>
      </c>
      <c r="F62" s="370">
        <v>4.4442347129818066E-2</v>
      </c>
      <c r="G62" s="377">
        <v>92.161898765138176</v>
      </c>
      <c r="H62" s="377">
        <v>-0.32924232451217961</v>
      </c>
      <c r="I62" s="378">
        <v>2.0910048050787009</v>
      </c>
      <c r="J62" s="378">
        <v>-1.9640441145793108E-2</v>
      </c>
      <c r="K62" s="370">
        <v>-9.3054203120708119E-3</v>
      </c>
      <c r="L62" s="371">
        <v>3767709713.2142291</v>
      </c>
      <c r="M62" s="371">
        <v>126437258.36027145</v>
      </c>
      <c r="N62" s="370">
        <v>3.4723372098049314E-2</v>
      </c>
      <c r="O62" s="369">
        <v>826895841.16536558</v>
      </c>
      <c r="P62" s="369">
        <v>41935539.926751614</v>
      </c>
      <c r="Q62" s="370">
        <v>5.3423771699766455E-2</v>
      </c>
    </row>
    <row r="63" spans="1:17">
      <c r="A63" s="525" t="s">
        <v>196</v>
      </c>
      <c r="B63" s="525" t="s">
        <v>168</v>
      </c>
      <c r="C63" s="221" t="s">
        <v>242</v>
      </c>
      <c r="D63" s="365">
        <v>152366956.10978684</v>
      </c>
      <c r="E63" s="365">
        <v>13042975.292703509</v>
      </c>
      <c r="F63" s="366">
        <v>9.3616154349102795E-2</v>
      </c>
      <c r="G63" s="375">
        <v>7.79327141017031</v>
      </c>
      <c r="H63" s="375">
        <v>0.32383076785593268</v>
      </c>
      <c r="I63" s="376">
        <v>1.9507793367410209</v>
      </c>
      <c r="J63" s="376">
        <v>-1.3198278703041133E-2</v>
      </c>
      <c r="K63" s="366">
        <v>-6.7201777653952324E-3</v>
      </c>
      <c r="L63" s="367">
        <v>297234309.5810982</v>
      </c>
      <c r="M63" s="367">
        <v>23605129.961788654</v>
      </c>
      <c r="N63" s="366">
        <v>8.6266859384768926E-2</v>
      </c>
      <c r="O63" s="365">
        <v>74498351.856062755</v>
      </c>
      <c r="P63" s="365">
        <v>6218571.9367786199</v>
      </c>
      <c r="Q63" s="366">
        <v>9.1074867905693413E-2</v>
      </c>
    </row>
    <row r="64" spans="1:17">
      <c r="A64" s="525" t="s">
        <v>196</v>
      </c>
      <c r="B64" s="525" t="s">
        <v>168</v>
      </c>
      <c r="C64" s="225" t="s">
        <v>243</v>
      </c>
      <c r="D64" s="369">
        <v>876471.96809825755</v>
      </c>
      <c r="E64" s="369">
        <v>141221.4610664756</v>
      </c>
      <c r="F64" s="370">
        <v>0.19207257895895768</v>
      </c>
      <c r="G64" s="377">
        <v>4.4829824688983937E-2</v>
      </c>
      <c r="H64" s="377">
        <v>5.4115566543108257E-3</v>
      </c>
      <c r="I64" s="378">
        <v>3.5094421010118744</v>
      </c>
      <c r="J64" s="378">
        <v>-0.28948554613353084</v>
      </c>
      <c r="K64" s="370">
        <v>-7.6201910913216889E-2</v>
      </c>
      <c r="L64" s="371">
        <v>3075927.6252007615</v>
      </c>
      <c r="M64" s="371">
        <v>282764.14646004792</v>
      </c>
      <c r="N64" s="370">
        <v>0.10123437049503847</v>
      </c>
      <c r="O64" s="369">
        <v>588471.83238577889</v>
      </c>
      <c r="P64" s="369">
        <v>-129812.70135576418</v>
      </c>
      <c r="Q64" s="370">
        <v>-0.18072601491162563</v>
      </c>
    </row>
    <row r="65" spans="1:17">
      <c r="A65" s="525" t="s">
        <v>196</v>
      </c>
      <c r="B65" s="525" t="s">
        <v>223</v>
      </c>
      <c r="C65" s="221" t="s">
        <v>44</v>
      </c>
      <c r="D65" s="365">
        <v>653966620.48179197</v>
      </c>
      <c r="E65" s="365">
        <v>28510994.243131638</v>
      </c>
      <c r="F65" s="366">
        <v>4.558435970044733E-2</v>
      </c>
      <c r="G65" s="375">
        <v>99.999999999999929</v>
      </c>
      <c r="H65" s="375">
        <v>8.5265128291212022E-14</v>
      </c>
      <c r="I65" s="376">
        <v>2.0506290869630983</v>
      </c>
      <c r="J65" s="376">
        <v>-3.6691515498468608E-2</v>
      </c>
      <c r="K65" s="366">
        <v>-1.757828455063323E-2</v>
      </c>
      <c r="L65" s="367">
        <v>1341042973.86292</v>
      </c>
      <c r="M65" s="367">
        <v>35516559.289463043</v>
      </c>
      <c r="N65" s="366">
        <v>2.7204780303941266E-2</v>
      </c>
      <c r="O65" s="365">
        <v>299475017.01085341</v>
      </c>
      <c r="P65" s="365">
        <v>16165919.41726017</v>
      </c>
      <c r="Q65" s="366">
        <v>5.7061067062696917E-2</v>
      </c>
    </row>
    <row r="66" spans="1:17">
      <c r="A66" s="525" t="s">
        <v>196</v>
      </c>
      <c r="B66" s="525" t="s">
        <v>169</v>
      </c>
      <c r="C66" s="225" t="s">
        <v>241</v>
      </c>
      <c r="D66" s="369">
        <v>601124801.84805954</v>
      </c>
      <c r="E66" s="369">
        <v>24539458.233935237</v>
      </c>
      <c r="F66" s="370">
        <v>4.2559975735973782E-2</v>
      </c>
      <c r="G66" s="377">
        <v>91.919798812544428</v>
      </c>
      <c r="H66" s="377">
        <v>-0.26665206032866706</v>
      </c>
      <c r="I66" s="378">
        <v>2.0583143496502245</v>
      </c>
      <c r="J66" s="378">
        <v>-3.9945359926384594E-2</v>
      </c>
      <c r="K66" s="370">
        <v>-1.9037376423934122E-2</v>
      </c>
      <c r="L66" s="371">
        <v>1237303805.5745087</v>
      </c>
      <c r="M66" s="371">
        <v>27478009.936606884</v>
      </c>
      <c r="N66" s="370">
        <v>2.2712369033360397E-2</v>
      </c>
      <c r="O66" s="369">
        <v>273756709.3062132</v>
      </c>
      <c r="P66" s="369">
        <v>13993234.006345749</v>
      </c>
      <c r="Q66" s="370">
        <v>5.3869136106191019E-2</v>
      </c>
    </row>
    <row r="67" spans="1:17">
      <c r="A67" s="525" t="s">
        <v>196</v>
      </c>
      <c r="B67" s="525" t="s">
        <v>169</v>
      </c>
      <c r="C67" s="221" t="s">
        <v>242</v>
      </c>
      <c r="D67" s="365">
        <v>52515804.348786153</v>
      </c>
      <c r="E67" s="365">
        <v>3862142.3016310558</v>
      </c>
      <c r="F67" s="366">
        <v>7.9380300251353536E-2</v>
      </c>
      <c r="G67" s="375">
        <v>8.0303493640235857</v>
      </c>
      <c r="H67" s="375">
        <v>0.25143428099100706</v>
      </c>
      <c r="I67" s="376">
        <v>1.9534188125659038</v>
      </c>
      <c r="J67" s="376">
        <v>4.0245874710556073E-3</v>
      </c>
      <c r="K67" s="366">
        <v>2.0645323656172162E-3</v>
      </c>
      <c r="L67" s="367">
        <v>102585360.17194918</v>
      </c>
      <c r="M67" s="367">
        <v>7740192.3475086391</v>
      </c>
      <c r="N67" s="366">
        <v>8.1608715816032101E-2</v>
      </c>
      <c r="O67" s="365">
        <v>25504752.476971745</v>
      </c>
      <c r="P67" s="365">
        <v>2173192.669470273</v>
      </c>
      <c r="Q67" s="366">
        <v>9.3143908397052666E-2</v>
      </c>
    </row>
    <row r="68" spans="1:17">
      <c r="A68" s="525" t="s">
        <v>196</v>
      </c>
      <c r="B68" s="525" t="s">
        <v>169</v>
      </c>
      <c r="C68" s="225" t="s">
        <v>243</v>
      </c>
      <c r="D68" s="369">
        <v>326014.28494660906</v>
      </c>
      <c r="E68" s="369">
        <v>109393.70756430164</v>
      </c>
      <c r="F68" s="370">
        <v>0.50500145870831026</v>
      </c>
      <c r="G68" s="377">
        <v>4.9851823431970692E-2</v>
      </c>
      <c r="H68" s="377">
        <v>1.5217779337586071E-2</v>
      </c>
      <c r="I68" s="378">
        <v>3.5391336200232031</v>
      </c>
      <c r="J68" s="378">
        <v>-0.40994232397173835</v>
      </c>
      <c r="K68" s="370">
        <v>-0.10380715128943174</v>
      </c>
      <c r="L68" s="371">
        <v>1153808.1164623685</v>
      </c>
      <c r="M68" s="371">
        <v>298357.00534760358</v>
      </c>
      <c r="N68" s="370">
        <v>0.34877154459336113</v>
      </c>
      <c r="O68" s="369">
        <v>213555.22766852367</v>
      </c>
      <c r="P68" s="369">
        <v>-507.25855577003676</v>
      </c>
      <c r="Q68" s="370">
        <v>-2.3696751575543861E-3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topLeftCell="C38" zoomScale="85" zoomScaleNormal="85" workbookViewId="0">
      <selection activeCell="I56" sqref="I56"/>
    </sheetView>
  </sheetViews>
  <sheetFormatPr defaultRowHeight="13.2"/>
  <cols>
    <col min="1" max="1" width="30.77734375" bestFit="1" customWidth="1"/>
    <col min="2" max="2" width="40.44140625" bestFit="1" customWidth="1"/>
    <col min="3" max="3" width="23.77734375" bestFit="1" customWidth="1"/>
    <col min="4" max="4" width="16.5546875" bestFit="1" customWidth="1"/>
    <col min="5" max="5" width="13" bestFit="1" customWidth="1"/>
    <col min="6" max="7" width="12.5546875" bestFit="1" customWidth="1"/>
    <col min="8" max="8" width="12.77734375" bestFit="1" customWidth="1"/>
    <col min="9" max="9" width="17.5546875" bestFit="1" customWidth="1"/>
    <col min="10" max="10" width="7.44140625" bestFit="1" customWidth="1"/>
    <col min="11" max="11" width="13.44140625" bestFit="1" customWidth="1"/>
    <col min="12" max="12" width="12.5546875" bestFit="1" customWidth="1"/>
    <col min="13" max="13" width="14.21875" bestFit="1" customWidth="1"/>
    <col min="14" max="14" width="12" bestFit="1" customWidth="1"/>
    <col min="15" max="16" width="11.44140625" bestFit="1" customWidth="1"/>
    <col min="17" max="17" width="11" bestFit="1" customWidth="1"/>
    <col min="18" max="18" width="9.77734375" bestFit="1" customWidth="1"/>
    <col min="19" max="100" width="9.21875" customWidth="1"/>
  </cols>
  <sheetData>
    <row r="8" spans="1:18" ht="52.8">
      <c r="A8" s="232" t="s">
        <v>2</v>
      </c>
      <c r="B8" s="232" t="s">
        <v>10</v>
      </c>
      <c r="C8" s="232" t="s">
        <v>9</v>
      </c>
      <c r="D8" s="232" t="s">
        <v>16</v>
      </c>
      <c r="E8" s="232" t="s">
        <v>43</v>
      </c>
      <c r="F8" s="232" t="s">
        <v>47</v>
      </c>
      <c r="G8" s="232" t="s">
        <v>48</v>
      </c>
      <c r="H8" s="232" t="s">
        <v>170</v>
      </c>
      <c r="I8" s="232" t="s">
        <v>171</v>
      </c>
      <c r="J8" s="232" t="s">
        <v>172</v>
      </c>
      <c r="K8" s="232" t="s">
        <v>173</v>
      </c>
      <c r="L8" s="232" t="s">
        <v>174</v>
      </c>
      <c r="M8" s="232" t="s">
        <v>49</v>
      </c>
      <c r="N8" s="232" t="s">
        <v>50</v>
      </c>
      <c r="O8" s="232" t="s">
        <v>51</v>
      </c>
      <c r="P8" s="232" t="s">
        <v>175</v>
      </c>
      <c r="Q8" s="232" t="s">
        <v>176</v>
      </c>
      <c r="R8" s="232" t="s">
        <v>177</v>
      </c>
    </row>
    <row r="9" spans="1:18">
      <c r="A9" s="525" t="s">
        <v>178</v>
      </c>
      <c r="B9" s="525" t="s">
        <v>216</v>
      </c>
      <c r="C9" s="525" t="s">
        <v>244</v>
      </c>
      <c r="D9" s="221" t="s">
        <v>44</v>
      </c>
      <c r="E9" s="365">
        <v>147099770.30244917</v>
      </c>
      <c r="F9" s="365">
        <v>-8586783.7701412737</v>
      </c>
      <c r="G9" s="366">
        <v>-5.5154305529413916E-2</v>
      </c>
      <c r="H9" s="375">
        <v>45.455919398884951</v>
      </c>
      <c r="I9" s="375">
        <v>-2.3129577928589242</v>
      </c>
      <c r="J9" s="376">
        <v>1.9190297398324554</v>
      </c>
      <c r="K9" s="376">
        <v>1.5724044603284693E-2</v>
      </c>
      <c r="L9" s="366">
        <v>8.2614393697757593E-3</v>
      </c>
      <c r="M9" s="367">
        <v>282288833.93292296</v>
      </c>
      <c r="N9" s="367">
        <v>-14030271.104042649</v>
      </c>
      <c r="O9" s="366">
        <v>-4.7348520110751489E-2</v>
      </c>
      <c r="P9" s="365">
        <v>62740079.11786522</v>
      </c>
      <c r="Q9" s="365">
        <v>-2734744.8467752859</v>
      </c>
      <c r="R9" s="366">
        <v>-4.1767883915994598E-2</v>
      </c>
    </row>
    <row r="10" spans="1:18">
      <c r="A10" s="525" t="s">
        <v>178</v>
      </c>
      <c r="B10" s="525" t="s">
        <v>245</v>
      </c>
      <c r="C10" s="525" t="s">
        <v>244</v>
      </c>
      <c r="D10" s="225" t="s">
        <v>246</v>
      </c>
      <c r="E10" s="369">
        <v>142477171.73588473</v>
      </c>
      <c r="F10" s="369">
        <v>-7886458.3989372849</v>
      </c>
      <c r="G10" s="370">
        <v>-5.2449241827069303E-2</v>
      </c>
      <c r="H10" s="377">
        <v>44.027470751935191</v>
      </c>
      <c r="I10" s="377">
        <v>-2.1081883279497902</v>
      </c>
      <c r="J10" s="378">
        <v>1.8562560728351172</v>
      </c>
      <c r="K10" s="378">
        <v>1.2591711766745783E-2</v>
      </c>
      <c r="L10" s="370">
        <v>6.8297202205769743E-3</v>
      </c>
      <c r="M10" s="371">
        <v>264474115.27510795</v>
      </c>
      <c r="N10" s="371">
        <v>-12745950.805329591</v>
      </c>
      <c r="O10" s="370">
        <v>-4.5977735253952559E-2</v>
      </c>
      <c r="P10" s="369">
        <v>60206453.662903465</v>
      </c>
      <c r="Q10" s="369">
        <v>-2224950.4948682189</v>
      </c>
      <c r="R10" s="370">
        <v>-3.5638322169488625E-2</v>
      </c>
    </row>
    <row r="11" spans="1:18">
      <c r="A11" s="525" t="s">
        <v>178</v>
      </c>
      <c r="B11" s="525" t="s">
        <v>245</v>
      </c>
      <c r="C11" s="525" t="s">
        <v>244</v>
      </c>
      <c r="D11" s="221" t="s">
        <v>247</v>
      </c>
      <c r="E11" s="365">
        <v>4622598.5665643653</v>
      </c>
      <c r="F11" s="365">
        <v>-700325.3712041378</v>
      </c>
      <c r="G11" s="366">
        <v>-0.13156779608196523</v>
      </c>
      <c r="H11" s="375">
        <v>1.4284486469497388</v>
      </c>
      <c r="I11" s="375">
        <v>-0.20476946490917802</v>
      </c>
      <c r="J11" s="376">
        <v>3.8538320819528478</v>
      </c>
      <c r="K11" s="376">
        <v>0.26575921451773432</v>
      </c>
      <c r="L11" s="366">
        <v>7.4067396158458948E-2</v>
      </c>
      <c r="M11" s="367">
        <v>17814718.657814998</v>
      </c>
      <c r="N11" s="367">
        <v>-1284320.2987130396</v>
      </c>
      <c r="O11" s="366">
        <v>-6.7245283997604488E-2</v>
      </c>
      <c r="P11" s="365">
        <v>2533625.4549617525</v>
      </c>
      <c r="Q11" s="365">
        <v>-509794.351907067</v>
      </c>
      <c r="R11" s="366">
        <v>-0.16750707567733217</v>
      </c>
    </row>
    <row r="12" spans="1:18">
      <c r="A12" s="525" t="s">
        <v>178</v>
      </c>
      <c r="B12" s="525" t="s">
        <v>240</v>
      </c>
      <c r="C12" s="525" t="s">
        <v>244</v>
      </c>
      <c r="D12" s="225" t="s">
        <v>44</v>
      </c>
      <c r="E12" s="369">
        <v>1992194010.5402489</v>
      </c>
      <c r="F12" s="369">
        <v>-71882846.574720383</v>
      </c>
      <c r="G12" s="370">
        <v>-3.4825663747421444E-2</v>
      </c>
      <c r="H12" s="377">
        <v>46.366604012173724</v>
      </c>
      <c r="I12" s="377">
        <v>-2.3915133599968925</v>
      </c>
      <c r="J12" s="378">
        <v>1.9105051600760852</v>
      </c>
      <c r="K12" s="378">
        <v>-2.7139739062962409E-3</v>
      </c>
      <c r="L12" s="370">
        <v>-1.4185379280872452E-3</v>
      </c>
      <c r="M12" s="371">
        <v>3806096937.0098162</v>
      </c>
      <c r="N12" s="371">
        <v>-142934400.0327611</v>
      </c>
      <c r="O12" s="370">
        <v>-3.619480015061223E-2</v>
      </c>
      <c r="P12" s="369">
        <v>850141820.89608717</v>
      </c>
      <c r="Q12" s="369">
        <v>-28585333.919313192</v>
      </c>
      <c r="R12" s="370">
        <v>-3.2530386437549311E-2</v>
      </c>
    </row>
    <row r="13" spans="1:18">
      <c r="A13" s="525" t="s">
        <v>178</v>
      </c>
      <c r="B13" s="525" t="s">
        <v>248</v>
      </c>
      <c r="C13" s="525" t="s">
        <v>244</v>
      </c>
      <c r="D13" s="221" t="s">
        <v>246</v>
      </c>
      <c r="E13" s="365">
        <v>1928176838.1854675</v>
      </c>
      <c r="F13" s="365">
        <v>-70353891.21471715</v>
      </c>
      <c r="G13" s="366">
        <v>-3.5202806831913132E-2</v>
      </c>
      <c r="H13" s="375">
        <v>44.876659325637753</v>
      </c>
      <c r="I13" s="375">
        <v>-2.3331117350123876</v>
      </c>
      <c r="J13" s="376">
        <v>1.8511241647994401</v>
      </c>
      <c r="K13" s="376">
        <v>-1.1340382509049673E-2</v>
      </c>
      <c r="L13" s="366">
        <v>-6.0889118804640027E-3</v>
      </c>
      <c r="M13" s="367">
        <v>3569294739.1716986</v>
      </c>
      <c r="N13" s="367">
        <v>-152897891.04272223</v>
      </c>
      <c r="O13" s="366">
        <v>-4.1077371923632651E-2</v>
      </c>
      <c r="P13" s="365">
        <v>814266452.27205968</v>
      </c>
      <c r="Q13" s="365">
        <v>-26328656.064841151</v>
      </c>
      <c r="R13" s="366">
        <v>-3.1321448107081928E-2</v>
      </c>
    </row>
    <row r="14" spans="1:18">
      <c r="A14" s="525" t="s">
        <v>178</v>
      </c>
      <c r="B14" s="525" t="s">
        <v>248</v>
      </c>
      <c r="C14" s="525" t="s">
        <v>244</v>
      </c>
      <c r="D14" s="225" t="s">
        <v>247</v>
      </c>
      <c r="E14" s="369">
        <v>64017172.354777999</v>
      </c>
      <c r="F14" s="369">
        <v>-1528955.3600065336</v>
      </c>
      <c r="G14" s="370">
        <v>-2.3326402539896551E-2</v>
      </c>
      <c r="H14" s="377">
        <v>1.489944686535889</v>
      </c>
      <c r="I14" s="377">
        <v>-5.8401624984592226E-2</v>
      </c>
      <c r="J14" s="378">
        <v>3.699041821556551</v>
      </c>
      <c r="K14" s="378">
        <v>0.23829265548505374</v>
      </c>
      <c r="L14" s="370">
        <v>6.8855800883007634E-2</v>
      </c>
      <c r="M14" s="371">
        <v>236802197.83811769</v>
      </c>
      <c r="N14" s="371">
        <v>9963491.0099612474</v>
      </c>
      <c r="O14" s="370">
        <v>4.3923240214507012E-2</v>
      </c>
      <c r="P14" s="369">
        <v>35875368.62402755</v>
      </c>
      <c r="Q14" s="369">
        <v>-2256677.8544719741</v>
      </c>
      <c r="R14" s="370">
        <v>-5.918061218519665E-2</v>
      </c>
    </row>
    <row r="15" spans="1:18">
      <c r="A15" s="525" t="s">
        <v>178</v>
      </c>
      <c r="B15" s="525" t="s">
        <v>223</v>
      </c>
      <c r="C15" s="525" t="s">
        <v>244</v>
      </c>
      <c r="D15" s="221" t="s">
        <v>44</v>
      </c>
      <c r="E15" s="365">
        <v>651966470.15037727</v>
      </c>
      <c r="F15" s="365">
        <v>-35970877.746014357</v>
      </c>
      <c r="G15" s="366">
        <v>-5.2288014098969708E-2</v>
      </c>
      <c r="H15" s="375">
        <v>46.095677955291976</v>
      </c>
      <c r="I15" s="375">
        <v>-2.7045091812702537</v>
      </c>
      <c r="J15" s="376">
        <v>1.9264226935554543</v>
      </c>
      <c r="K15" s="376">
        <v>1.9098090314230598E-2</v>
      </c>
      <c r="L15" s="366">
        <v>1.0013025722929459E-2</v>
      </c>
      <c r="M15" s="367">
        <v>1255963003.5349314</v>
      </c>
      <c r="N15" s="367">
        <v>-56156825.59637332</v>
      </c>
      <c r="O15" s="366">
        <v>-4.2798549606214105E-2</v>
      </c>
      <c r="P15" s="365">
        <v>278504086.12847126</v>
      </c>
      <c r="Q15" s="365">
        <v>-12329396.694873273</v>
      </c>
      <c r="R15" s="366">
        <v>-4.2393319280786816E-2</v>
      </c>
    </row>
    <row r="16" spans="1:18">
      <c r="A16" s="525" t="s">
        <v>178</v>
      </c>
      <c r="B16" s="525" t="s">
        <v>249</v>
      </c>
      <c r="C16" s="525" t="s">
        <v>244</v>
      </c>
      <c r="D16" s="225" t="s">
        <v>246</v>
      </c>
      <c r="E16" s="369">
        <v>631083090.18768048</v>
      </c>
      <c r="F16" s="369">
        <v>-34260506.09193027</v>
      </c>
      <c r="G16" s="370">
        <v>-5.1492952338467068E-2</v>
      </c>
      <c r="H16" s="377">
        <v>44.619170187712399</v>
      </c>
      <c r="I16" s="377">
        <v>-2.5782847954241817</v>
      </c>
      <c r="J16" s="378">
        <v>1.8665582329013584</v>
      </c>
      <c r="K16" s="378">
        <v>1.4628119378267801E-2</v>
      </c>
      <c r="L16" s="370">
        <v>7.8988506485481967E-3</v>
      </c>
      <c r="M16" s="371">
        <v>1177953337.6346455</v>
      </c>
      <c r="N16" s="371">
        <v>-54216504.155315399</v>
      </c>
      <c r="O16" s="370">
        <v>-4.4000836829893211E-2</v>
      </c>
      <c r="P16" s="369">
        <v>267074060.68485019</v>
      </c>
      <c r="Q16" s="369">
        <v>-10810900.236286968</v>
      </c>
      <c r="R16" s="370">
        <v>-3.890422929132558E-2</v>
      </c>
    </row>
    <row r="17" spans="1:18">
      <c r="A17" s="525" t="s">
        <v>178</v>
      </c>
      <c r="B17" s="525" t="s">
        <v>249</v>
      </c>
      <c r="C17" s="525" t="s">
        <v>244</v>
      </c>
      <c r="D17" s="221" t="s">
        <v>247</v>
      </c>
      <c r="E17" s="365">
        <v>20883379.962696616</v>
      </c>
      <c r="F17" s="365">
        <v>-1710371.6540844925</v>
      </c>
      <c r="G17" s="366">
        <v>-7.5701091305887605E-2</v>
      </c>
      <c r="H17" s="375">
        <v>1.4765077675795617</v>
      </c>
      <c r="I17" s="375">
        <v>-0.12622438584610141</v>
      </c>
      <c r="J17" s="376">
        <v>3.7354904253828822</v>
      </c>
      <c r="K17" s="376">
        <v>0.19690202725415107</v>
      </c>
      <c r="L17" s="366">
        <v>5.5644230156374326E-2</v>
      </c>
      <c r="M17" s="367">
        <v>78009665.900285944</v>
      </c>
      <c r="N17" s="367">
        <v>-1940321.4410579503</v>
      </c>
      <c r="O17" s="366">
        <v>-2.4269190097226789E-2</v>
      </c>
      <c r="P17" s="365">
        <v>11430025.443621077</v>
      </c>
      <c r="Q17" s="365">
        <v>-1518496.4585863147</v>
      </c>
      <c r="R17" s="366">
        <v>-0.1172717990558791</v>
      </c>
    </row>
    <row r="18" spans="1:18">
      <c r="A18" s="525" t="s">
        <v>193</v>
      </c>
      <c r="B18" s="525" t="s">
        <v>216</v>
      </c>
      <c r="C18" s="525" t="s">
        <v>244</v>
      </c>
      <c r="D18" s="225" t="s">
        <v>44</v>
      </c>
      <c r="E18" s="369">
        <v>146005580.02939564</v>
      </c>
      <c r="F18" s="369">
        <v>-8613063.0753417611</v>
      </c>
      <c r="G18" s="370">
        <v>-5.5705204122812942E-2</v>
      </c>
      <c r="H18" s="377">
        <v>45.445940016378323</v>
      </c>
      <c r="I18" s="377">
        <v>-2.3628487244350325</v>
      </c>
      <c r="J18" s="378">
        <v>1.9139459803668921</v>
      </c>
      <c r="K18" s="378">
        <v>1.6714797104581569E-2</v>
      </c>
      <c r="L18" s="370">
        <v>8.8101003462531576E-3</v>
      </c>
      <c r="M18" s="371">
        <v>279446793.00839835</v>
      </c>
      <c r="N18" s="371">
        <v>-13900518.203615487</v>
      </c>
      <c r="O18" s="370">
        <v>-4.7385872214690337E-2</v>
      </c>
      <c r="P18" s="369">
        <v>62134650.565536991</v>
      </c>
      <c r="Q18" s="369">
        <v>-2704833.970767431</v>
      </c>
      <c r="R18" s="370">
        <v>-4.1715846295060553E-2</v>
      </c>
    </row>
    <row r="19" spans="1:18">
      <c r="A19" s="525" t="s">
        <v>193</v>
      </c>
      <c r="B19" s="525" t="s">
        <v>245</v>
      </c>
      <c r="C19" s="525" t="s">
        <v>244</v>
      </c>
      <c r="D19" s="221" t="s">
        <v>246</v>
      </c>
      <c r="E19" s="365">
        <v>141486922.27151096</v>
      </c>
      <c r="F19" s="365">
        <v>-7813166.1865889132</v>
      </c>
      <c r="G19" s="366">
        <v>-5.23319595271481E-2</v>
      </c>
      <c r="H19" s="375">
        <v>44.039455076706666</v>
      </c>
      <c r="I19" s="375">
        <v>-2.1248123411810909</v>
      </c>
      <c r="J19" s="376">
        <v>1.8494527039574864</v>
      </c>
      <c r="K19" s="376">
        <v>1.2429054380814542E-2</v>
      </c>
      <c r="L19" s="366">
        <v>6.7658651992197937E-3</v>
      </c>
      <c r="M19" s="367">
        <v>261673370.96966866</v>
      </c>
      <c r="N19" s="367">
        <v>-12594422.411749929</v>
      </c>
      <c r="O19" s="366">
        <v>-4.5920165311700033E-2</v>
      </c>
      <c r="P19" s="365">
        <v>59620094.452560343</v>
      </c>
      <c r="Q19" s="365">
        <v>-2180213.0667220354</v>
      </c>
      <c r="R19" s="366">
        <v>-3.5278353041233411E-2</v>
      </c>
    </row>
    <row r="20" spans="1:18">
      <c r="A20" s="525" t="s">
        <v>193</v>
      </c>
      <c r="B20" s="525" t="s">
        <v>245</v>
      </c>
      <c r="C20" s="525" t="s">
        <v>244</v>
      </c>
      <c r="D20" s="225" t="s">
        <v>247</v>
      </c>
      <c r="E20" s="369">
        <v>4518657.7578845574</v>
      </c>
      <c r="F20" s="369">
        <v>-799896.88875309192</v>
      </c>
      <c r="G20" s="370">
        <v>-0.15039741845254534</v>
      </c>
      <c r="H20" s="377">
        <v>1.4064849396716184</v>
      </c>
      <c r="I20" s="377">
        <v>-0.23803638325402487</v>
      </c>
      <c r="J20" s="378">
        <v>3.9333410475084225</v>
      </c>
      <c r="K20" s="378">
        <v>0.34599089352303825</v>
      </c>
      <c r="L20" s="370">
        <v>9.6447483148155461E-2</v>
      </c>
      <c r="M20" s="371">
        <v>17773422.038729705</v>
      </c>
      <c r="N20" s="371">
        <v>-1306095.7918655463</v>
      </c>
      <c r="O20" s="370">
        <v>-6.8455387786117761E-2</v>
      </c>
      <c r="P20" s="369">
        <v>2514556.1129766461</v>
      </c>
      <c r="Q20" s="369">
        <v>-524620.90404539555</v>
      </c>
      <c r="R20" s="370">
        <v>-0.17261939699697024</v>
      </c>
    </row>
    <row r="21" spans="1:18">
      <c r="A21" s="525" t="s">
        <v>193</v>
      </c>
      <c r="B21" s="525" t="s">
        <v>240</v>
      </c>
      <c r="C21" s="525" t="s">
        <v>244</v>
      </c>
      <c r="D21" s="221" t="s">
        <v>44</v>
      </c>
      <c r="E21" s="365">
        <v>1978064161.051203</v>
      </c>
      <c r="F21" s="365">
        <v>-71933852.834101677</v>
      </c>
      <c r="G21" s="366">
        <v>-3.5089718305515542E-2</v>
      </c>
      <c r="H21" s="375">
        <v>46.379438617336298</v>
      </c>
      <c r="I21" s="375">
        <v>-2.4362846556854478</v>
      </c>
      <c r="J21" s="376">
        <v>1.9051893514013425</v>
      </c>
      <c r="K21" s="376">
        <v>-1.6880439518618395E-3</v>
      </c>
      <c r="L21" s="366">
        <v>-8.8523989847242852E-4</v>
      </c>
      <c r="M21" s="367">
        <v>3768586776.0233822</v>
      </c>
      <c r="N21" s="367">
        <v>-140508097.17346954</v>
      </c>
      <c r="O21" s="366">
        <v>-3.594389538531774E-2</v>
      </c>
      <c r="P21" s="365">
        <v>842088585.17253065</v>
      </c>
      <c r="Q21" s="365">
        <v>-28089926.756058574</v>
      </c>
      <c r="R21" s="366">
        <v>-3.2280648592209506E-2</v>
      </c>
    </row>
    <row r="22" spans="1:18">
      <c r="A22" s="525" t="s">
        <v>193</v>
      </c>
      <c r="B22" s="525" t="s">
        <v>248</v>
      </c>
      <c r="C22" s="525" t="s">
        <v>244</v>
      </c>
      <c r="D22" s="225" t="s">
        <v>246</v>
      </c>
      <c r="E22" s="369">
        <v>1914956897.7926219</v>
      </c>
      <c r="F22" s="369">
        <v>-69563399.051474333</v>
      </c>
      <c r="G22" s="370">
        <v>-3.5053004578536308E-2</v>
      </c>
      <c r="H22" s="377">
        <v>44.899770009896379</v>
      </c>
      <c r="I22" s="377">
        <v>-2.3567604766041228</v>
      </c>
      <c r="J22" s="378">
        <v>1.8445364749972242</v>
      </c>
      <c r="K22" s="378">
        <v>-1.10699161888832E-2</v>
      </c>
      <c r="L22" s="370">
        <v>-5.9656596579230831E-3</v>
      </c>
      <c r="M22" s="371">
        <v>3532207846.0260224</v>
      </c>
      <c r="N22" s="371">
        <v>-150280700.23643351</v>
      </c>
      <c r="O22" s="370">
        <v>-4.080954994115623E-2</v>
      </c>
      <c r="P22" s="369">
        <v>806395505.58892691</v>
      </c>
      <c r="Q22" s="369">
        <v>-25705360.913483262</v>
      </c>
      <c r="R22" s="370">
        <v>-3.0892121314007558E-2</v>
      </c>
    </row>
    <row r="23" spans="1:18">
      <c r="A23" s="525" t="s">
        <v>193</v>
      </c>
      <c r="B23" s="525" t="s">
        <v>248</v>
      </c>
      <c r="C23" s="525" t="s">
        <v>244</v>
      </c>
      <c r="D23" s="221" t="s">
        <v>247</v>
      </c>
      <c r="E23" s="365">
        <v>63107263.258578748</v>
      </c>
      <c r="F23" s="365">
        <v>-2370453.7826287225</v>
      </c>
      <c r="G23" s="366">
        <v>-3.6202450081405727E-2</v>
      </c>
      <c r="H23" s="375">
        <v>1.4796686074398635</v>
      </c>
      <c r="I23" s="375">
        <v>-7.9524179081361002E-2</v>
      </c>
      <c r="J23" s="376">
        <v>3.7456691637666029</v>
      </c>
      <c r="K23" s="376">
        <v>0.28485322249326117</v>
      </c>
      <c r="L23" s="366">
        <v>8.2308110956185329E-2</v>
      </c>
      <c r="M23" s="367">
        <v>236378929.99735951</v>
      </c>
      <c r="N23" s="367">
        <v>9772603.0629635453</v>
      </c>
      <c r="O23" s="366">
        <v>4.312590559659342E-2</v>
      </c>
      <c r="P23" s="365">
        <v>35693079.583603799</v>
      </c>
      <c r="Q23" s="365">
        <v>-2384565.8425752446</v>
      </c>
      <c r="R23" s="366">
        <v>-6.2623773499813462E-2</v>
      </c>
    </row>
    <row r="24" spans="1:18">
      <c r="A24" s="525" t="s">
        <v>193</v>
      </c>
      <c r="B24" s="525" t="s">
        <v>223</v>
      </c>
      <c r="C24" s="525" t="s">
        <v>244</v>
      </c>
      <c r="D24" s="225" t="s">
        <v>44</v>
      </c>
      <c r="E24" s="369">
        <v>647080863.9835813</v>
      </c>
      <c r="F24" s="369">
        <v>-36176747.026581526</v>
      </c>
      <c r="G24" s="370">
        <v>-5.2947448288349075E-2</v>
      </c>
      <c r="H24" s="377">
        <v>46.085526080426668</v>
      </c>
      <c r="I24" s="377">
        <v>-2.7576186765497894</v>
      </c>
      <c r="J24" s="378">
        <v>1.9215951549892005</v>
      </c>
      <c r="K24" s="378">
        <v>2.0430399606452321E-2</v>
      </c>
      <c r="L24" s="370">
        <v>1.0746254131109858E-2</v>
      </c>
      <c r="M24" s="371">
        <v>1243427453.1170757</v>
      </c>
      <c r="N24" s="371">
        <v>-55557835.782461405</v>
      </c>
      <c r="O24" s="370">
        <v>-4.2770180892139589E-2</v>
      </c>
      <c r="P24" s="369">
        <v>275816823.66429281</v>
      </c>
      <c r="Q24" s="369">
        <v>-12219292.038944721</v>
      </c>
      <c r="R24" s="370">
        <v>-4.2422777467025038E-2</v>
      </c>
    </row>
    <row r="25" spans="1:18">
      <c r="A25" s="525" t="s">
        <v>193</v>
      </c>
      <c r="B25" s="525" t="s">
        <v>249</v>
      </c>
      <c r="C25" s="525" t="s">
        <v>244</v>
      </c>
      <c r="D25" s="221" t="s">
        <v>246</v>
      </c>
      <c r="E25" s="365">
        <v>626706891.36828089</v>
      </c>
      <c r="F25" s="365">
        <v>-33977152.247310877</v>
      </c>
      <c r="G25" s="366">
        <v>-5.1427232995322543E-2</v>
      </c>
      <c r="H25" s="375">
        <v>44.634478307905688</v>
      </c>
      <c r="I25" s="375">
        <v>-2.5949793094510412</v>
      </c>
      <c r="J25" s="376">
        <v>1.8598691657097652</v>
      </c>
      <c r="K25" s="376">
        <v>1.4626976354576771E-2</v>
      </c>
      <c r="L25" s="366">
        <v>7.9268599205874982E-3</v>
      </c>
      <c r="M25" s="367">
        <v>1165592823.1936851</v>
      </c>
      <c r="N25" s="367">
        <v>-53529247.919588327</v>
      </c>
      <c r="O25" s="366">
        <v>-4.3908029546792376E-2</v>
      </c>
      <c r="P25" s="365">
        <v>264476782.0305216</v>
      </c>
      <c r="Q25" s="365">
        <v>-10630461.800186604</v>
      </c>
      <c r="R25" s="366">
        <v>-3.864115554415657E-2</v>
      </c>
    </row>
    <row r="26" spans="1:18">
      <c r="A26" s="525" t="s">
        <v>193</v>
      </c>
      <c r="B26" s="525" t="s">
        <v>249</v>
      </c>
      <c r="C26" s="525" t="s">
        <v>244</v>
      </c>
      <c r="D26" s="225" t="s">
        <v>247</v>
      </c>
      <c r="E26" s="369">
        <v>20373972.615300234</v>
      </c>
      <c r="F26" s="369">
        <v>-2199594.7792708091</v>
      </c>
      <c r="G26" s="370">
        <v>-9.7441168284274515E-2</v>
      </c>
      <c r="H26" s="377">
        <v>1.4510477725209656</v>
      </c>
      <c r="I26" s="377">
        <v>-0.1626393670987607</v>
      </c>
      <c r="J26" s="378">
        <v>3.820297169975535</v>
      </c>
      <c r="K26" s="378">
        <v>0.28238858909828402</v>
      </c>
      <c r="L26" s="370">
        <v>7.9817944031856145E-2</v>
      </c>
      <c r="M26" s="371">
        <v>77834629.923390538</v>
      </c>
      <c r="N26" s="371">
        <v>-2028587.862873286</v>
      </c>
      <c r="O26" s="370">
        <v>-2.5400777968931219E-2</v>
      </c>
      <c r="P26" s="369">
        <v>11340041.633771218</v>
      </c>
      <c r="Q26" s="369">
        <v>-1588830.2387580834</v>
      </c>
      <c r="R26" s="370">
        <v>-0.12289009083104614</v>
      </c>
    </row>
    <row r="27" spans="1:18">
      <c r="A27" s="525" t="s">
        <v>194</v>
      </c>
      <c r="B27" s="525" t="s">
        <v>216</v>
      </c>
      <c r="C27" s="525" t="s">
        <v>244</v>
      </c>
      <c r="D27" s="221" t="s">
        <v>44</v>
      </c>
      <c r="E27" s="365">
        <v>73941566.471113771</v>
      </c>
      <c r="F27" s="365">
        <v>-6968557.9204967171</v>
      </c>
      <c r="G27" s="366">
        <v>-8.6127143826505867E-2</v>
      </c>
      <c r="H27" s="375">
        <v>43.119125157698527</v>
      </c>
      <c r="I27" s="375">
        <v>-2.2459476907104445</v>
      </c>
      <c r="J27" s="376">
        <v>1.972494866260897</v>
      </c>
      <c r="K27" s="376">
        <v>2.2944470111255555E-2</v>
      </c>
      <c r="L27" s="366">
        <v>1.1769108486023671E-2</v>
      </c>
      <c r="M27" s="367">
        <v>145849360.26756078</v>
      </c>
      <c r="N27" s="367">
        <v>-11889004.792620212</v>
      </c>
      <c r="O27" s="366">
        <v>-7.5371675039767716E-2</v>
      </c>
      <c r="P27" s="365">
        <v>33619725.130768135</v>
      </c>
      <c r="Q27" s="365">
        <v>-2202018.9773009121</v>
      </c>
      <c r="R27" s="366">
        <v>-6.1471573540856576E-2</v>
      </c>
    </row>
    <row r="28" spans="1:18">
      <c r="A28" s="525" t="s">
        <v>194</v>
      </c>
      <c r="B28" s="525" t="s">
        <v>245</v>
      </c>
      <c r="C28" s="525" t="s">
        <v>244</v>
      </c>
      <c r="D28" s="225" t="s">
        <v>246</v>
      </c>
      <c r="E28" s="369">
        <v>73359732.275180995</v>
      </c>
      <c r="F28" s="369">
        <v>-6602049.8301849961</v>
      </c>
      <c r="G28" s="370">
        <v>-8.2565066164801651E-2</v>
      </c>
      <c r="H28" s="377">
        <v>42.779827754183884</v>
      </c>
      <c r="I28" s="377">
        <v>-2.0535240367653245</v>
      </c>
      <c r="J28" s="378">
        <v>1.9510510889009325</v>
      </c>
      <c r="K28" s="378">
        <v>2.198486057758342E-2</v>
      </c>
      <c r="L28" s="370">
        <v>1.1396633383961937E-2</v>
      </c>
      <c r="M28" s="371">
        <v>143128585.53697276</v>
      </c>
      <c r="N28" s="371">
        <v>-11122987.879039079</v>
      </c>
      <c r="O28" s="370">
        <v>-7.210939657024254E-2</v>
      </c>
      <c r="P28" s="369">
        <v>33013669.704070844</v>
      </c>
      <c r="Q28" s="369">
        <v>-1968216.2325258106</v>
      </c>
      <c r="R28" s="370">
        <v>-5.6263868565952335E-2</v>
      </c>
    </row>
    <row r="29" spans="1:18">
      <c r="A29" s="525" t="s">
        <v>194</v>
      </c>
      <c r="B29" s="525" t="s">
        <v>245</v>
      </c>
      <c r="C29" s="525" t="s">
        <v>244</v>
      </c>
      <c r="D29" s="221" t="s">
        <v>247</v>
      </c>
      <c r="E29" s="365">
        <v>581834.19593279844</v>
      </c>
      <c r="F29" s="365">
        <v>-366508.09031168919</v>
      </c>
      <c r="G29" s="366">
        <v>-0.3864723693415496</v>
      </c>
      <c r="H29" s="375">
        <v>0.33929740351465565</v>
      </c>
      <c r="I29" s="375">
        <v>-0.19242365394510497</v>
      </c>
      <c r="J29" s="376">
        <v>4.6762028591772129</v>
      </c>
      <c r="K29" s="376">
        <v>0.9994801244174667</v>
      </c>
      <c r="L29" s="366">
        <v>0.27183995000993111</v>
      </c>
      <c r="M29" s="367">
        <v>2720774.7305880268</v>
      </c>
      <c r="N29" s="367">
        <v>-766016.91358111566</v>
      </c>
      <c r="O29" s="366">
        <v>-0.21969104889364494</v>
      </c>
      <c r="P29" s="365">
        <v>606055.4266972898</v>
      </c>
      <c r="Q29" s="365">
        <v>-233802.74477510003</v>
      </c>
      <c r="R29" s="366">
        <v>-0.27838360418070451</v>
      </c>
    </row>
    <row r="30" spans="1:18">
      <c r="A30" s="525" t="s">
        <v>194</v>
      </c>
      <c r="B30" s="525" t="s">
        <v>240</v>
      </c>
      <c r="C30" s="525" t="s">
        <v>244</v>
      </c>
      <c r="D30" s="225" t="s">
        <v>44</v>
      </c>
      <c r="E30" s="369">
        <v>1019297762.8991936</v>
      </c>
      <c r="F30" s="369">
        <v>-63508725.863589406</v>
      </c>
      <c r="G30" s="370">
        <v>-5.8651962767746812E-2</v>
      </c>
      <c r="H30" s="377">
        <v>44.128306147501668</v>
      </c>
      <c r="I30" s="377">
        <v>-2.2602704982542718</v>
      </c>
      <c r="J30" s="378">
        <v>1.971318943127387</v>
      </c>
      <c r="K30" s="378">
        <v>-7.8165933449050318E-3</v>
      </c>
      <c r="L30" s="370">
        <v>-3.9494987588559547E-3</v>
      </c>
      <c r="M30" s="371">
        <v>2009360988.6905482</v>
      </c>
      <c r="N30" s="371">
        <v>-133659812.34266138</v>
      </c>
      <c r="O30" s="370">
        <v>-6.2369815672447176E-2</v>
      </c>
      <c r="P30" s="369">
        <v>459043589.1291011</v>
      </c>
      <c r="Q30" s="369">
        <v>-25436826.380428612</v>
      </c>
      <c r="R30" s="370">
        <v>-5.250331193197276E-2</v>
      </c>
    </row>
    <row r="31" spans="1:18">
      <c r="A31" s="525" t="s">
        <v>194</v>
      </c>
      <c r="B31" s="525" t="s">
        <v>248</v>
      </c>
      <c r="C31" s="525" t="s">
        <v>244</v>
      </c>
      <c r="D31" s="221" t="s">
        <v>246</v>
      </c>
      <c r="E31" s="365">
        <v>1009121194.6230342</v>
      </c>
      <c r="F31" s="365">
        <v>-59796475.494025111</v>
      </c>
      <c r="G31" s="366">
        <v>-5.594114230282738E-2</v>
      </c>
      <c r="H31" s="375">
        <v>43.687733493693415</v>
      </c>
      <c r="I31" s="375">
        <v>-2.1058314533403291</v>
      </c>
      <c r="J31" s="376">
        <v>1.9506548196582205</v>
      </c>
      <c r="K31" s="376">
        <v>-8.1609023595154984E-3</v>
      </c>
      <c r="L31" s="366">
        <v>-4.1662430354138264E-3</v>
      </c>
      <c r="M31" s="367">
        <v>1968447121.9106829</v>
      </c>
      <c r="N31" s="367">
        <v>-125365615.85718083</v>
      </c>
      <c r="O31" s="366">
        <v>-5.9874320943728937E-2</v>
      </c>
      <c r="P31" s="365">
        <v>449382552.06299376</v>
      </c>
      <c r="Q31" s="365">
        <v>-23029555.330984831</v>
      </c>
      <c r="R31" s="366">
        <v>-4.8748867716421208E-2</v>
      </c>
    </row>
    <row r="32" spans="1:18">
      <c r="A32" s="525" t="s">
        <v>194</v>
      </c>
      <c r="B32" s="525" t="s">
        <v>248</v>
      </c>
      <c r="C32" s="525" t="s">
        <v>244</v>
      </c>
      <c r="D32" s="225" t="s">
        <v>247</v>
      </c>
      <c r="E32" s="369">
        <v>10176568.276159123</v>
      </c>
      <c r="F32" s="369">
        <v>-3712250.3695645314</v>
      </c>
      <c r="G32" s="370">
        <v>-0.26728337839644323</v>
      </c>
      <c r="H32" s="377">
        <v>0.44057265380824312</v>
      </c>
      <c r="I32" s="377">
        <v>-0.15443904491394905</v>
      </c>
      <c r="J32" s="378">
        <v>4.0203991826709551</v>
      </c>
      <c r="K32" s="378">
        <v>0.47740070882330077</v>
      </c>
      <c r="L32" s="370">
        <v>0.13474482485589367</v>
      </c>
      <c r="M32" s="371">
        <v>40913866.77986531</v>
      </c>
      <c r="N32" s="371">
        <v>-8294196.4854804426</v>
      </c>
      <c r="O32" s="370">
        <v>-0.1685536055494698</v>
      </c>
      <c r="P32" s="369">
        <v>9661037.0661073141</v>
      </c>
      <c r="Q32" s="369">
        <v>-2407271.0494437926</v>
      </c>
      <c r="R32" s="370">
        <v>-0.19947046648086536</v>
      </c>
    </row>
    <row r="33" spans="1:18">
      <c r="A33" s="525" t="s">
        <v>194</v>
      </c>
      <c r="B33" s="525" t="s">
        <v>223</v>
      </c>
      <c r="C33" s="525" t="s">
        <v>244</v>
      </c>
      <c r="D33" s="221" t="s">
        <v>44</v>
      </c>
      <c r="E33" s="365">
        <v>326466398.62841284</v>
      </c>
      <c r="F33" s="365">
        <v>-32428458.620121002</v>
      </c>
      <c r="G33" s="366">
        <v>-9.0356431598751979E-2</v>
      </c>
      <c r="H33" s="375">
        <v>43.521869717543304</v>
      </c>
      <c r="I33" s="375">
        <v>-2.8814081131820188</v>
      </c>
      <c r="J33" s="376">
        <v>1.9939271406510828</v>
      </c>
      <c r="K33" s="376">
        <v>3.6010848360328307E-2</v>
      </c>
      <c r="L33" s="366">
        <v>1.8392435111817654E-2</v>
      </c>
      <c r="M33" s="367">
        <v>650950212.73580778</v>
      </c>
      <c r="N33" s="367">
        <v>-51735875.49046123</v>
      </c>
      <c r="O33" s="366">
        <v>-7.3625871292049797E-2</v>
      </c>
      <c r="P33" s="365">
        <v>148352681.19517362</v>
      </c>
      <c r="Q33" s="365">
        <v>-11267792.382775366</v>
      </c>
      <c r="R33" s="366">
        <v>-7.0591147427418566E-2</v>
      </c>
    </row>
    <row r="34" spans="1:18">
      <c r="A34" s="525" t="s">
        <v>194</v>
      </c>
      <c r="B34" s="525" t="s">
        <v>249</v>
      </c>
      <c r="C34" s="525" t="s">
        <v>244</v>
      </c>
      <c r="D34" s="225" t="s">
        <v>246</v>
      </c>
      <c r="E34" s="369">
        <v>323473470.11825377</v>
      </c>
      <c r="F34" s="369">
        <v>-31232432.717184484</v>
      </c>
      <c r="G34" s="370">
        <v>-8.8051629441516274E-2</v>
      </c>
      <c r="H34" s="377">
        <v>43.122876604499147</v>
      </c>
      <c r="I34" s="377">
        <v>-2.7387907474877977</v>
      </c>
      <c r="J34" s="378">
        <v>1.9732826069285552</v>
      </c>
      <c r="K34" s="378">
        <v>3.585525599963213E-2</v>
      </c>
      <c r="L34" s="370">
        <v>1.8506632510602729E-2</v>
      </c>
      <c r="M34" s="371">
        <v>638304572.38717389</v>
      </c>
      <c r="N34" s="371">
        <v>-48912345.30214119</v>
      </c>
      <c r="O34" s="370">
        <v>-7.1174536078947415E-2</v>
      </c>
      <c r="P34" s="369">
        <v>145425674.42137918</v>
      </c>
      <c r="Q34" s="369">
        <v>-10448241.500247419</v>
      </c>
      <c r="R34" s="370">
        <v>-6.7030082861976689E-2</v>
      </c>
    </row>
    <row r="35" spans="1:18">
      <c r="A35" s="525" t="s">
        <v>194</v>
      </c>
      <c r="B35" s="525" t="s">
        <v>249</v>
      </c>
      <c r="C35" s="525" t="s">
        <v>244</v>
      </c>
      <c r="D35" s="221" t="s">
        <v>247</v>
      </c>
      <c r="E35" s="365">
        <v>2992928.510158875</v>
      </c>
      <c r="F35" s="365">
        <v>-1196025.9029369112</v>
      </c>
      <c r="G35" s="366">
        <v>-0.2855189589072194</v>
      </c>
      <c r="H35" s="375">
        <v>0.39899311304412755</v>
      </c>
      <c r="I35" s="375">
        <v>-0.14261736569426842</v>
      </c>
      <c r="J35" s="376">
        <v>4.2251728718914761</v>
      </c>
      <c r="K35" s="376">
        <v>0.53232520360624225</v>
      </c>
      <c r="L35" s="366">
        <v>0.14415032826236951</v>
      </c>
      <c r="M35" s="367">
        <v>12645640.348633852</v>
      </c>
      <c r="N35" s="367">
        <v>-2823530.1883200631</v>
      </c>
      <c r="O35" s="366">
        <v>-0.18252628229645554</v>
      </c>
      <c r="P35" s="365">
        <v>2927006.7737944503</v>
      </c>
      <c r="Q35" s="365">
        <v>-819550.88252793672</v>
      </c>
      <c r="R35" s="366">
        <v>-0.21874770328035098</v>
      </c>
    </row>
    <row r="36" spans="1:18">
      <c r="A36" s="525" t="s">
        <v>195</v>
      </c>
      <c r="B36" s="525" t="s">
        <v>216</v>
      </c>
      <c r="C36" s="525" t="s">
        <v>244</v>
      </c>
      <c r="D36" s="221" t="s">
        <v>44</v>
      </c>
      <c r="E36" s="369">
        <v>1094190.2730535597</v>
      </c>
      <c r="F36" s="369">
        <v>26279.30520053627</v>
      </c>
      <c r="G36" s="370">
        <v>2.4608142430983151E-2</v>
      </c>
      <c r="H36" s="377">
        <v>46.828036349204254</v>
      </c>
      <c r="I36" s="377">
        <v>4.2103487619071416</v>
      </c>
      <c r="J36" s="378">
        <v>2.5973918746264282</v>
      </c>
      <c r="K36" s="378">
        <v>-0.1854185977918803</v>
      </c>
      <c r="L36" s="370">
        <v>-6.6629977006931573E-2</v>
      </c>
      <c r="M36" s="371">
        <v>2842040.924524589</v>
      </c>
      <c r="N36" s="371">
        <v>-129752.90042717615</v>
      </c>
      <c r="O36" s="370">
        <v>-4.366147454030804E-2</v>
      </c>
      <c r="P36" s="369">
        <v>605428.55232822895</v>
      </c>
      <c r="Q36" s="369">
        <v>-29910.876007834449</v>
      </c>
      <c r="R36" s="370">
        <v>-4.7078576700599575E-2</v>
      </c>
    </row>
    <row r="37" spans="1:18">
      <c r="A37" s="525" t="s">
        <v>195</v>
      </c>
      <c r="B37" s="525" t="s">
        <v>245</v>
      </c>
      <c r="C37" s="525" t="s">
        <v>244</v>
      </c>
      <c r="D37" s="225" t="s">
        <v>246</v>
      </c>
      <c r="E37" s="365">
        <v>990249.46437375247</v>
      </c>
      <c r="F37" s="365">
        <v>-73292.212348418776</v>
      </c>
      <c r="G37" s="366">
        <v>-6.8913342986524906E-2</v>
      </c>
      <c r="H37" s="375">
        <v>42.379683912803607</v>
      </c>
      <c r="I37" s="375">
        <v>-6.3636063336780069E-2</v>
      </c>
      <c r="J37" s="376">
        <v>2.8283219594675817</v>
      </c>
      <c r="K37" s="376">
        <v>5.2433845597075646E-2</v>
      </c>
      <c r="L37" s="366">
        <v>1.8889034228388089E-2</v>
      </c>
      <c r="M37" s="367">
        <v>2800744.3054392948</v>
      </c>
      <c r="N37" s="367">
        <v>-151528.39357968885</v>
      </c>
      <c r="O37" s="366">
        <v>-5.1326015252602011E-2</v>
      </c>
      <c r="P37" s="365">
        <v>586359.21034312248</v>
      </c>
      <c r="Q37" s="365">
        <v>-44737.428146163002</v>
      </c>
      <c r="R37" s="366">
        <v>-7.0888395560551751E-2</v>
      </c>
    </row>
    <row r="38" spans="1:18">
      <c r="A38" s="525" t="s">
        <v>195</v>
      </c>
      <c r="B38" s="525" t="s">
        <v>245</v>
      </c>
      <c r="C38" s="525" t="s">
        <v>244</v>
      </c>
      <c r="D38" s="221" t="s">
        <v>247</v>
      </c>
      <c r="E38" s="369">
        <v>103940.80867980745</v>
      </c>
      <c r="F38" s="369">
        <v>99571.517548955046</v>
      </c>
      <c r="G38" s="370">
        <v>22.788940944186898</v>
      </c>
      <c r="H38" s="377">
        <v>4.4483524364006621</v>
      </c>
      <c r="I38" s="377">
        <v>4.2739848252439199</v>
      </c>
      <c r="J38" s="378">
        <v>0.39730900317034656</v>
      </c>
      <c r="K38" s="378">
        <v>-4.0704926031220952</v>
      </c>
      <c r="L38" s="370">
        <v>-0.91107281876375679</v>
      </c>
      <c r="M38" s="371">
        <v>41296.619085294005</v>
      </c>
      <c r="N38" s="371">
        <v>21775.49315251231</v>
      </c>
      <c r="O38" s="370">
        <v>1.1154834627619952</v>
      </c>
      <c r="P38" s="369">
        <v>19069.341985106468</v>
      </c>
      <c r="Q38" s="369">
        <v>14826.552138328552</v>
      </c>
      <c r="R38" s="370">
        <v>3.4945289947811622</v>
      </c>
    </row>
    <row r="39" spans="1:18">
      <c r="A39" s="525" t="s">
        <v>195</v>
      </c>
      <c r="B39" s="525" t="s">
        <v>240</v>
      </c>
      <c r="C39" s="525" t="s">
        <v>244</v>
      </c>
      <c r="D39" s="225" t="s">
        <v>44</v>
      </c>
      <c r="E39" s="365">
        <v>14129849.489045642</v>
      </c>
      <c r="F39" s="365">
        <v>51006.259381325915</v>
      </c>
      <c r="G39" s="366">
        <v>3.6229012958859451E-3</v>
      </c>
      <c r="H39" s="375">
        <v>44.637352010041916</v>
      </c>
      <c r="I39" s="375">
        <v>3.0287532619160302</v>
      </c>
      <c r="J39" s="376">
        <v>2.6546751977446523</v>
      </c>
      <c r="K39" s="376">
        <v>-0.18195443114315468</v>
      </c>
      <c r="L39" s="366">
        <v>-6.4144585281828218E-2</v>
      </c>
      <c r="M39" s="367">
        <v>37510160.986434415</v>
      </c>
      <c r="N39" s="367">
        <v>-2426302.8592978865</v>
      </c>
      <c r="O39" s="366">
        <v>-6.0754073487083823E-2</v>
      </c>
      <c r="P39" s="365">
        <v>8053235.7235565484</v>
      </c>
      <c r="Q39" s="365">
        <v>-495407.16325451061</v>
      </c>
      <c r="R39" s="366">
        <v>-5.795155673409054E-2</v>
      </c>
    </row>
    <row r="40" spans="1:18">
      <c r="A40" s="525" t="s">
        <v>195</v>
      </c>
      <c r="B40" s="525" t="s">
        <v>248</v>
      </c>
      <c r="C40" s="525" t="s">
        <v>244</v>
      </c>
      <c r="D40" s="221" t="s">
        <v>246</v>
      </c>
      <c r="E40" s="369">
        <v>13219940.392846411</v>
      </c>
      <c r="F40" s="369">
        <v>-790492.1632408537</v>
      </c>
      <c r="G40" s="370">
        <v>-5.6421681491725252E-2</v>
      </c>
      <c r="H40" s="377">
        <v>41.76287463817237</v>
      </c>
      <c r="I40" s="377">
        <v>0.35645672411948937</v>
      </c>
      <c r="J40" s="378">
        <v>2.8053752168008792</v>
      </c>
      <c r="K40" s="378">
        <v>-2.8519011162920549E-2</v>
      </c>
      <c r="L40" s="370">
        <v>-1.0063541144727879E-2</v>
      </c>
      <c r="M40" s="371">
        <v>37086893.145676203</v>
      </c>
      <c r="N40" s="371">
        <v>-2617190.8062956035</v>
      </c>
      <c r="O40" s="370">
        <v>-6.5917420723306405E-2</v>
      </c>
      <c r="P40" s="369">
        <v>7870946.6831327975</v>
      </c>
      <c r="Q40" s="369">
        <v>-623295.15135778859</v>
      </c>
      <c r="R40" s="370">
        <v>-7.3378550258237224E-2</v>
      </c>
    </row>
    <row r="41" spans="1:18">
      <c r="A41" s="525" t="s">
        <v>195</v>
      </c>
      <c r="B41" s="525" t="s">
        <v>248</v>
      </c>
      <c r="C41" s="525" t="s">
        <v>244</v>
      </c>
      <c r="D41" s="225" t="s">
        <v>247</v>
      </c>
      <c r="E41" s="365">
        <v>909909.09619923355</v>
      </c>
      <c r="F41" s="365">
        <v>841498.42262218182</v>
      </c>
      <c r="G41" s="366">
        <v>12.300689039034129</v>
      </c>
      <c r="H41" s="375">
        <v>2.8744773718695544</v>
      </c>
      <c r="I41" s="375">
        <v>2.6722965377965529</v>
      </c>
      <c r="J41" s="376">
        <v>0.46517596375971576</v>
      </c>
      <c r="K41" s="376">
        <v>-2.9316608397657569</v>
      </c>
      <c r="L41" s="366">
        <v>-0.86305613408423865</v>
      </c>
      <c r="M41" s="367">
        <v>423267.8407582104</v>
      </c>
      <c r="N41" s="367">
        <v>190887.9469977135</v>
      </c>
      <c r="O41" s="366">
        <v>0.82144777634872657</v>
      </c>
      <c r="P41" s="365">
        <v>182289.04042375088</v>
      </c>
      <c r="Q41" s="365">
        <v>127887.98810327778</v>
      </c>
      <c r="R41" s="366">
        <v>2.3508366593700774</v>
      </c>
    </row>
    <row r="42" spans="1:18">
      <c r="A42" s="525" t="s">
        <v>195</v>
      </c>
      <c r="B42" s="525" t="s">
        <v>223</v>
      </c>
      <c r="C42" s="525" t="s">
        <v>244</v>
      </c>
      <c r="D42" s="221" t="s">
        <v>44</v>
      </c>
      <c r="E42" s="369">
        <v>4885606.1667959876</v>
      </c>
      <c r="F42" s="369">
        <v>205869.28056718502</v>
      </c>
      <c r="G42" s="370">
        <v>4.3991635763327319E-2</v>
      </c>
      <c r="H42" s="377">
        <v>47.480970165660416</v>
      </c>
      <c r="I42" s="377">
        <v>4.2341210759308652</v>
      </c>
      <c r="J42" s="378">
        <v>2.5658127138962805</v>
      </c>
      <c r="K42" s="378">
        <v>-0.24087077089955011</v>
      </c>
      <c r="L42" s="370">
        <v>-8.5820425496632727E-2</v>
      </c>
      <c r="M42" s="371">
        <v>12535550.417855216</v>
      </c>
      <c r="N42" s="371">
        <v>-598989.81391302869</v>
      </c>
      <c r="O42" s="370">
        <v>-4.5604170632807098E-2</v>
      </c>
      <c r="P42" s="369">
        <v>2687262.464178443</v>
      </c>
      <c r="Q42" s="369">
        <v>-110104.65592856333</v>
      </c>
      <c r="R42" s="370">
        <v>-3.9360102268003905E-2</v>
      </c>
    </row>
    <row r="43" spans="1:18">
      <c r="A43" s="525" t="s">
        <v>195</v>
      </c>
      <c r="B43" s="525" t="s">
        <v>249</v>
      </c>
      <c r="C43" s="525" t="s">
        <v>244</v>
      </c>
      <c r="D43" s="225" t="s">
        <v>246</v>
      </c>
      <c r="E43" s="365">
        <v>4376198.8193996102</v>
      </c>
      <c r="F43" s="365">
        <v>-283353.84461913444</v>
      </c>
      <c r="G43" s="366">
        <v>-6.0811383635000923E-2</v>
      </c>
      <c r="H43" s="375">
        <v>42.530273314923939</v>
      </c>
      <c r="I43" s="375">
        <v>-0.53004733674733728</v>
      </c>
      <c r="J43" s="376">
        <v>2.8244864895456625</v>
      </c>
      <c r="K43" s="376">
        <v>2.426689390858483E-2</v>
      </c>
      <c r="L43" s="366">
        <v>8.6660681706514069E-3</v>
      </c>
      <c r="M43" s="367">
        <v>12360514.440959878</v>
      </c>
      <c r="N43" s="367">
        <v>-687256.23572835885</v>
      </c>
      <c r="O43" s="366">
        <v>-5.2672311060482022E-2</v>
      </c>
      <c r="P43" s="365">
        <v>2597278.6543285847</v>
      </c>
      <c r="Q43" s="365">
        <v>-180438.436100333</v>
      </c>
      <c r="R43" s="366">
        <v>-6.4959256189935033E-2</v>
      </c>
    </row>
    <row r="44" spans="1:18">
      <c r="A44" s="525" t="s">
        <v>195</v>
      </c>
      <c r="B44" s="525" t="s">
        <v>249</v>
      </c>
      <c r="C44" s="525" t="s">
        <v>244</v>
      </c>
      <c r="D44" s="221" t="s">
        <v>247</v>
      </c>
      <c r="E44" s="369">
        <v>509407.34739637689</v>
      </c>
      <c r="F44" s="369">
        <v>489223.12518631882</v>
      </c>
      <c r="G44" s="370">
        <v>24.237898299719088</v>
      </c>
      <c r="H44" s="377">
        <v>4.9506968507364721</v>
      </c>
      <c r="I44" s="377">
        <v>4.764168412678198</v>
      </c>
      <c r="J44" s="378">
        <v>0.34360709124036326</v>
      </c>
      <c r="K44" s="378">
        <v>-3.9552732013462819</v>
      </c>
      <c r="L44" s="370">
        <v>-0.92007056073812787</v>
      </c>
      <c r="M44" s="371">
        <v>175035.9768953383</v>
      </c>
      <c r="N44" s="371">
        <v>88266.421815329988</v>
      </c>
      <c r="O44" s="370">
        <v>1.0172510592447022</v>
      </c>
      <c r="P44" s="369">
        <v>89983.809849858284</v>
      </c>
      <c r="Q44" s="369">
        <v>70333.780171769438</v>
      </c>
      <c r="R44" s="370">
        <v>3.5793218292284061</v>
      </c>
    </row>
    <row r="45" spans="1:18">
      <c r="A45" s="525" t="s">
        <v>196</v>
      </c>
      <c r="B45" s="525" t="s">
        <v>216</v>
      </c>
      <c r="C45" s="525" t="s">
        <v>244</v>
      </c>
      <c r="D45" s="225" t="s">
        <v>44</v>
      </c>
      <c r="E45" s="365">
        <v>72064013.558281839</v>
      </c>
      <c r="F45" s="365">
        <v>-1644505.1548451483</v>
      </c>
      <c r="G45" s="366">
        <v>-2.2310923941444953E-2</v>
      </c>
      <c r="H45" s="375">
        <v>48.109697705870389</v>
      </c>
      <c r="I45" s="375">
        <v>-2.7037335513047083</v>
      </c>
      <c r="J45" s="376">
        <v>1.8538716641530177</v>
      </c>
      <c r="K45" s="376">
        <v>1.4071482038086502E-2</v>
      </c>
      <c r="L45" s="366">
        <v>7.6483751740423871E-3</v>
      </c>
      <c r="M45" s="367">
        <v>133597432.74083759</v>
      </c>
      <c r="N45" s="367">
        <v>-2011513.4109952599</v>
      </c>
      <c r="O45" s="366">
        <v>-1.4833191084186247E-2</v>
      </c>
      <c r="P45" s="365">
        <v>28514925.434768856</v>
      </c>
      <c r="Q45" s="365">
        <v>-502814.99346654117</v>
      </c>
      <c r="R45" s="366">
        <v>-1.7327847931856283E-2</v>
      </c>
    </row>
    <row r="46" spans="1:18">
      <c r="A46" s="525" t="s">
        <v>196</v>
      </c>
      <c r="B46" s="525" t="s">
        <v>245</v>
      </c>
      <c r="C46" s="525" t="s">
        <v>244</v>
      </c>
      <c r="D46" s="221" t="s">
        <v>246</v>
      </c>
      <c r="E46" s="369">
        <v>68127189.996329963</v>
      </c>
      <c r="F46" s="369">
        <v>-1211116.3564038873</v>
      </c>
      <c r="G46" s="370">
        <v>-1.7466771545338385E-2</v>
      </c>
      <c r="H46" s="377">
        <v>45.481487283845041</v>
      </c>
      <c r="I46" s="377">
        <v>-2.3191919979665201</v>
      </c>
      <c r="J46" s="378">
        <v>1.7400510051725595</v>
      </c>
      <c r="K46" s="378">
        <v>9.1719820411451103E-3</v>
      </c>
      <c r="L46" s="370">
        <v>5.2990312543921454E-3</v>
      </c>
      <c r="M46" s="371">
        <v>118544785.4326959</v>
      </c>
      <c r="N46" s="371">
        <v>-1471434.5327108204</v>
      </c>
      <c r="O46" s="370">
        <v>-1.2260297259278324E-2</v>
      </c>
      <c r="P46" s="369">
        <v>26606424.748489499</v>
      </c>
      <c r="Q46" s="369">
        <v>-211996.83419624716</v>
      </c>
      <c r="R46" s="370">
        <v>-7.9048960261372935E-3</v>
      </c>
    </row>
    <row r="47" spans="1:18">
      <c r="A47" s="525" t="s">
        <v>196</v>
      </c>
      <c r="B47" s="525" t="s">
        <v>245</v>
      </c>
      <c r="C47" s="525" t="s">
        <v>244</v>
      </c>
      <c r="D47" s="225" t="s">
        <v>247</v>
      </c>
      <c r="E47" s="365">
        <v>3936823.5619517574</v>
      </c>
      <c r="F47" s="365">
        <v>-433388.79844140634</v>
      </c>
      <c r="G47" s="366">
        <v>-9.9168818973002212E-2</v>
      </c>
      <c r="H47" s="375">
        <v>2.628210422025274</v>
      </c>
      <c r="I47" s="375">
        <v>-0.38454155333828144</v>
      </c>
      <c r="J47" s="376">
        <v>3.8235514168379527</v>
      </c>
      <c r="K47" s="376">
        <v>0.255595239755674</v>
      </c>
      <c r="L47" s="366">
        <v>7.1636317003391223E-2</v>
      </c>
      <c r="M47" s="367">
        <v>15052647.308141679</v>
      </c>
      <c r="N47" s="367">
        <v>-540078.87828443572</v>
      </c>
      <c r="O47" s="366">
        <v>-3.4636590922412842E-2</v>
      </c>
      <c r="P47" s="365">
        <v>1908500.6862793562</v>
      </c>
      <c r="Q47" s="365">
        <v>-290818.15927029564</v>
      </c>
      <c r="R47" s="366">
        <v>-0.13223101318791028</v>
      </c>
    </row>
    <row r="48" spans="1:18">
      <c r="A48" s="525" t="s">
        <v>196</v>
      </c>
      <c r="B48" s="525" t="s">
        <v>240</v>
      </c>
      <c r="C48" s="525" t="s">
        <v>244</v>
      </c>
      <c r="D48" s="221" t="s">
        <v>44</v>
      </c>
      <c r="E48" s="369">
        <v>958766398.15200961</v>
      </c>
      <c r="F48" s="369">
        <v>-8425126.9705115557</v>
      </c>
      <c r="G48" s="370">
        <v>-8.7109189355689242E-3</v>
      </c>
      <c r="H48" s="377">
        <v>49.039023621146427</v>
      </c>
      <c r="I48" s="377">
        <v>-2.8140719068731457</v>
      </c>
      <c r="J48" s="378">
        <v>1.8348846921666038</v>
      </c>
      <c r="K48" s="378">
        <v>8.9029436810448281E-3</v>
      </c>
      <c r="L48" s="370">
        <v>4.8757024479728741E-3</v>
      </c>
      <c r="M48" s="371">
        <v>1759225787.3328335</v>
      </c>
      <c r="N48" s="371">
        <v>-6848284.8308019638</v>
      </c>
      <c r="O48" s="370">
        <v>-3.8776883363742833E-3</v>
      </c>
      <c r="P48" s="369">
        <v>383044996.04342949</v>
      </c>
      <c r="Q48" s="369">
        <v>-2653100.3756300807</v>
      </c>
      <c r="R48" s="370">
        <v>-6.8786970956359007E-3</v>
      </c>
    </row>
    <row r="49" spans="1:18">
      <c r="A49" s="525" t="s">
        <v>196</v>
      </c>
      <c r="B49" s="525" t="s">
        <v>248</v>
      </c>
      <c r="C49" s="525" t="s">
        <v>244</v>
      </c>
      <c r="D49" s="225" t="s">
        <v>246</v>
      </c>
      <c r="E49" s="365">
        <v>905835703.1695869</v>
      </c>
      <c r="F49" s="365">
        <v>-9766923.557451129</v>
      </c>
      <c r="G49" s="366">
        <v>-1.0667207882926783E-2</v>
      </c>
      <c r="H49" s="375">
        <v>46.331722232059583</v>
      </c>
      <c r="I49" s="375">
        <v>-2.7555880226167204</v>
      </c>
      <c r="J49" s="376">
        <v>1.7263182701273794</v>
      </c>
      <c r="K49" s="376">
        <v>-8.7966827136261028E-3</v>
      </c>
      <c r="L49" s="366">
        <v>-5.0697982281939181E-3</v>
      </c>
      <c r="M49" s="367">
        <v>1563760724.1153395</v>
      </c>
      <c r="N49" s="367">
        <v>-24915084.379245758</v>
      </c>
      <c r="O49" s="366">
        <v>-1.5682925519496054E-2</v>
      </c>
      <c r="P49" s="365">
        <v>357012953.52593315</v>
      </c>
      <c r="Q49" s="365">
        <v>-2675805.5824984908</v>
      </c>
      <c r="R49" s="366">
        <v>-7.439224926380987E-3</v>
      </c>
    </row>
    <row r="50" spans="1:18">
      <c r="A50" s="525" t="s">
        <v>196</v>
      </c>
      <c r="B50" s="525" t="s">
        <v>248</v>
      </c>
      <c r="C50" s="525" t="s">
        <v>244</v>
      </c>
      <c r="D50" s="221" t="s">
        <v>247</v>
      </c>
      <c r="E50" s="369">
        <v>52930694.982419647</v>
      </c>
      <c r="F50" s="369">
        <v>1341796.5869358256</v>
      </c>
      <c r="G50" s="370">
        <v>2.6009405679677952E-2</v>
      </c>
      <c r="H50" s="377">
        <v>2.7073013890866853</v>
      </c>
      <c r="I50" s="377">
        <v>-5.8483884256617547E-2</v>
      </c>
      <c r="J50" s="378">
        <v>3.6928489845526453</v>
      </c>
      <c r="K50" s="378">
        <v>0.25415831298405189</v>
      </c>
      <c r="L50" s="370">
        <v>7.3911362567577216E-2</v>
      </c>
      <c r="M50" s="371">
        <v>195465063.21749419</v>
      </c>
      <c r="N50" s="371">
        <v>18066799.548444003</v>
      </c>
      <c r="O50" s="370">
        <v>0.10184315886061307</v>
      </c>
      <c r="P50" s="369">
        <v>26032042.517496485</v>
      </c>
      <c r="Q50" s="369">
        <v>22705.206868540496</v>
      </c>
      <c r="R50" s="370">
        <v>8.7296368213359617E-4</v>
      </c>
    </row>
    <row r="51" spans="1:18">
      <c r="A51" s="525" t="s">
        <v>196</v>
      </c>
      <c r="B51" s="525" t="s">
        <v>223</v>
      </c>
      <c r="C51" s="525" t="s">
        <v>244</v>
      </c>
      <c r="D51" s="225" t="s">
        <v>44</v>
      </c>
      <c r="E51" s="365">
        <v>320614465.35516846</v>
      </c>
      <c r="F51" s="365">
        <v>-3748288.4064605236</v>
      </c>
      <c r="G51" s="366">
        <v>-1.1555853324685682E-2</v>
      </c>
      <c r="H51" s="375">
        <v>49.02612080093084</v>
      </c>
      <c r="I51" s="375">
        <v>-2.8341135872811378</v>
      </c>
      <c r="J51" s="376">
        <v>1.8479429483162506</v>
      </c>
      <c r="K51" s="376">
        <v>9.5715762706121144E-3</v>
      </c>
      <c r="L51" s="366">
        <v>5.2065520689442589E-3</v>
      </c>
      <c r="M51" s="367">
        <v>592477240.38126838</v>
      </c>
      <c r="N51" s="367">
        <v>-3821960.2919991016</v>
      </c>
      <c r="O51" s="366">
        <v>-6.4094674077775316E-3</v>
      </c>
      <c r="P51" s="365">
        <v>127464142.46911919</v>
      </c>
      <c r="Q51" s="365">
        <v>-951499.65616934001</v>
      </c>
      <c r="R51" s="366">
        <v>-7.4095308049856633E-3</v>
      </c>
    </row>
    <row r="52" spans="1:18">
      <c r="A52" s="525" t="s">
        <v>196</v>
      </c>
      <c r="B52" s="525" t="s">
        <v>249</v>
      </c>
      <c r="C52" s="525" t="s">
        <v>244</v>
      </c>
      <c r="D52" s="221" t="s">
        <v>246</v>
      </c>
      <c r="E52" s="369">
        <v>303233421.25002712</v>
      </c>
      <c r="F52" s="369">
        <v>-2744719.5301266313</v>
      </c>
      <c r="G52" s="370">
        <v>-8.9703124645715161E-3</v>
      </c>
      <c r="H52" s="377">
        <v>46.368333146212883</v>
      </c>
      <c r="I52" s="377">
        <v>-2.5525059899272833</v>
      </c>
      <c r="J52" s="378">
        <v>1.7388856697683832</v>
      </c>
      <c r="K52" s="378">
        <v>5.0935285974151867E-4</v>
      </c>
      <c r="L52" s="370">
        <v>2.9300494650508235E-4</v>
      </c>
      <c r="M52" s="371">
        <v>527288250.8065117</v>
      </c>
      <c r="N52" s="371">
        <v>-4616902.6174458265</v>
      </c>
      <c r="O52" s="370">
        <v>-8.6799358639902142E-3</v>
      </c>
      <c r="P52" s="369">
        <v>119051107.60914242</v>
      </c>
      <c r="Q52" s="369">
        <v>-182220.29993921518</v>
      </c>
      <c r="R52" s="370">
        <v>-1.5282664933932118E-3</v>
      </c>
    </row>
    <row r="53" spans="1:18">
      <c r="A53" s="525" t="s">
        <v>196</v>
      </c>
      <c r="B53" s="525" t="s">
        <v>249</v>
      </c>
      <c r="C53" s="525" t="s">
        <v>244</v>
      </c>
      <c r="D53" s="225" t="s">
        <v>247</v>
      </c>
      <c r="E53" s="365">
        <v>17381044.105141364</v>
      </c>
      <c r="F53" s="365">
        <v>-1003568.8763338998</v>
      </c>
      <c r="G53" s="366">
        <v>-5.4587435555217702E-2</v>
      </c>
      <c r="H53" s="375">
        <v>2.6577876547179651</v>
      </c>
      <c r="I53" s="375">
        <v>-0.28160759735385055</v>
      </c>
      <c r="J53" s="376">
        <v>3.7505796073248359</v>
      </c>
      <c r="K53" s="376">
        <v>0.24797406897628216</v>
      </c>
      <c r="L53" s="366">
        <v>7.0797029885700358E-2</v>
      </c>
      <c r="M53" s="367">
        <v>65188989.574756749</v>
      </c>
      <c r="N53" s="367">
        <v>794942.32544677705</v>
      </c>
      <c r="O53" s="366">
        <v>1.2344966024096201E-2</v>
      </c>
      <c r="P53" s="365">
        <v>8413034.8599767685</v>
      </c>
      <c r="Q53" s="365">
        <v>-769279.35623014532</v>
      </c>
      <c r="R53" s="366">
        <v>-8.3778374178522061E-2</v>
      </c>
    </row>
    <row r="54" spans="1:18">
      <c r="E54" s="369"/>
      <c r="F54" s="369"/>
      <c r="G54" s="370"/>
      <c r="H54" s="377"/>
      <c r="I54" s="377"/>
      <c r="J54" s="378"/>
      <c r="K54" s="378"/>
      <c r="L54" s="370"/>
      <c r="M54" s="371"/>
      <c r="N54" s="371"/>
      <c r="O54" s="370"/>
      <c r="P54" s="369"/>
      <c r="Q54" s="369"/>
      <c r="R54" s="370"/>
    </row>
    <row r="55" spans="1:18">
      <c r="E55" s="365"/>
      <c r="F55" s="365"/>
      <c r="G55" s="366"/>
      <c r="H55" s="375"/>
      <c r="I55" s="375"/>
      <c r="J55" s="376"/>
      <c r="K55" s="376"/>
      <c r="L55" s="366"/>
      <c r="M55" s="367"/>
      <c r="N55" s="367"/>
      <c r="O55" s="366"/>
      <c r="P55" s="365"/>
      <c r="Q55" s="365"/>
      <c r="R55" s="366"/>
    </row>
    <row r="56" spans="1:18">
      <c r="E56" s="369"/>
      <c r="F56" s="369"/>
      <c r="G56" s="374"/>
      <c r="H56" s="377"/>
      <c r="I56" s="377"/>
      <c r="J56" s="378"/>
      <c r="K56" s="378"/>
      <c r="L56" s="374"/>
      <c r="M56" s="371"/>
      <c r="N56" s="371"/>
      <c r="O56" s="374"/>
      <c r="P56" s="369"/>
      <c r="Q56" s="369"/>
      <c r="R56" s="374"/>
    </row>
    <row r="57" spans="1:18">
      <c r="E57" s="365"/>
      <c r="F57" s="365"/>
      <c r="G57" s="366"/>
      <c r="H57" s="375"/>
      <c r="I57" s="375"/>
      <c r="J57" s="376"/>
      <c r="K57" s="376"/>
      <c r="L57" s="366"/>
      <c r="M57" s="367"/>
      <c r="N57" s="367"/>
      <c r="O57" s="366"/>
      <c r="P57" s="365"/>
      <c r="Q57" s="365"/>
      <c r="R57" s="366"/>
    </row>
    <row r="58" spans="1:18">
      <c r="E58" s="369"/>
      <c r="F58" s="369"/>
      <c r="G58" s="370"/>
      <c r="H58" s="377"/>
      <c r="I58" s="377"/>
      <c r="J58" s="378"/>
      <c r="K58" s="378"/>
      <c r="L58" s="370"/>
      <c r="M58" s="371"/>
      <c r="N58" s="371"/>
      <c r="O58" s="370"/>
      <c r="P58" s="369"/>
      <c r="Q58" s="369"/>
      <c r="R58" s="370"/>
    </row>
    <row r="59" spans="1:18"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</row>
    <row r="60" spans="1:18">
      <c r="E60" s="369"/>
      <c r="F60" s="369"/>
      <c r="G60" s="370"/>
      <c r="H60" s="377"/>
      <c r="I60" s="377"/>
      <c r="J60" s="378"/>
      <c r="K60" s="378"/>
      <c r="L60" s="370"/>
      <c r="M60" s="371"/>
      <c r="N60" s="371"/>
      <c r="O60" s="370"/>
      <c r="P60" s="369"/>
      <c r="Q60" s="369"/>
      <c r="R60" s="370"/>
    </row>
    <row r="61" spans="1:18">
      <c r="E61" s="365"/>
      <c r="F61" s="365"/>
      <c r="G61" s="366"/>
      <c r="H61" s="375"/>
      <c r="I61" s="375"/>
      <c r="J61" s="376"/>
      <c r="K61" s="376"/>
      <c r="L61" s="366"/>
      <c r="M61" s="367"/>
      <c r="N61" s="367"/>
      <c r="O61" s="366"/>
      <c r="P61" s="365"/>
      <c r="Q61" s="365"/>
      <c r="R61" s="366"/>
    </row>
    <row r="62" spans="1:18">
      <c r="E62" s="369"/>
      <c r="F62" s="369"/>
      <c r="G62" s="370"/>
      <c r="H62" s="377"/>
      <c r="I62" s="377"/>
      <c r="J62" s="378"/>
      <c r="K62" s="378"/>
      <c r="L62" s="370"/>
      <c r="M62" s="371"/>
      <c r="N62" s="371"/>
      <c r="O62" s="370"/>
      <c r="P62" s="369"/>
      <c r="Q62" s="369"/>
      <c r="R62" s="370"/>
    </row>
    <row r="63" spans="1:18">
      <c r="E63" s="365"/>
      <c r="F63" s="365"/>
      <c r="G63" s="366"/>
      <c r="H63" s="375"/>
      <c r="I63" s="375"/>
      <c r="J63" s="376"/>
      <c r="K63" s="376"/>
      <c r="L63" s="366"/>
      <c r="M63" s="367"/>
      <c r="N63" s="367"/>
      <c r="O63" s="366"/>
      <c r="P63" s="365"/>
      <c r="Q63" s="365"/>
      <c r="R63" s="366"/>
    </row>
    <row r="64" spans="1:18">
      <c r="E64" s="369"/>
      <c r="F64" s="369"/>
      <c r="G64" s="370"/>
      <c r="H64" s="377"/>
      <c r="I64" s="377"/>
      <c r="J64" s="378"/>
      <c r="K64" s="378"/>
      <c r="L64" s="370"/>
      <c r="M64" s="371"/>
      <c r="N64" s="371"/>
      <c r="O64" s="370"/>
      <c r="P64" s="369"/>
      <c r="Q64" s="369"/>
      <c r="R64" s="370"/>
    </row>
    <row r="65" spans="5:18"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</row>
    <row r="66" spans="5:18">
      <c r="E66" s="369"/>
      <c r="F66" s="369"/>
      <c r="G66" s="370"/>
      <c r="H66" s="377"/>
      <c r="I66" s="377"/>
      <c r="J66" s="378"/>
      <c r="K66" s="378"/>
      <c r="L66" s="370"/>
      <c r="M66" s="371"/>
      <c r="N66" s="371"/>
      <c r="O66" s="370"/>
      <c r="P66" s="369"/>
      <c r="Q66" s="369"/>
      <c r="R66" s="370"/>
    </row>
    <row r="67" spans="5:18">
      <c r="E67" s="365"/>
      <c r="F67" s="365"/>
      <c r="G67" s="366"/>
      <c r="H67" s="375"/>
      <c r="I67" s="375"/>
      <c r="J67" s="376"/>
      <c r="K67" s="376"/>
      <c r="L67" s="366"/>
      <c r="M67" s="367"/>
      <c r="N67" s="367"/>
      <c r="O67" s="366"/>
      <c r="P67" s="365"/>
      <c r="Q67" s="365"/>
      <c r="R67" s="366"/>
    </row>
    <row r="68" spans="5:18"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</row>
    <row r="69" spans="5:18">
      <c r="E69" s="365"/>
      <c r="F69" s="365"/>
      <c r="G69" s="366"/>
      <c r="H69" s="375"/>
      <c r="I69" s="375"/>
      <c r="J69" s="376"/>
      <c r="K69" s="376"/>
      <c r="L69" s="366"/>
      <c r="M69" s="367"/>
      <c r="N69" s="367"/>
      <c r="O69" s="366"/>
      <c r="P69" s="365"/>
      <c r="Q69" s="365"/>
      <c r="R69" s="366"/>
    </row>
    <row r="70" spans="5:18">
      <c r="E70" s="369"/>
      <c r="F70" s="369"/>
      <c r="G70" s="370"/>
      <c r="H70" s="377"/>
      <c r="I70" s="377"/>
      <c r="J70" s="378"/>
      <c r="K70" s="378"/>
      <c r="L70" s="370"/>
      <c r="M70" s="371"/>
      <c r="N70" s="371"/>
      <c r="O70" s="370"/>
      <c r="P70" s="369"/>
      <c r="Q70" s="369"/>
      <c r="R70" s="370"/>
    </row>
    <row r="71" spans="5:18">
      <c r="E71" s="365"/>
      <c r="F71" s="365"/>
      <c r="G71" s="366"/>
      <c r="H71" s="375"/>
      <c r="I71" s="375"/>
      <c r="J71" s="376"/>
      <c r="K71" s="376"/>
      <c r="L71" s="366"/>
      <c r="M71" s="367"/>
      <c r="N71" s="367"/>
      <c r="O71" s="366"/>
      <c r="P71" s="365"/>
      <c r="Q71" s="365"/>
      <c r="R71" s="366"/>
    </row>
    <row r="72" spans="5:18">
      <c r="E72" s="369"/>
      <c r="F72" s="369"/>
      <c r="G72" s="370"/>
      <c r="H72" s="377"/>
      <c r="I72" s="377"/>
      <c r="J72" s="378"/>
      <c r="K72" s="378"/>
      <c r="L72" s="370"/>
      <c r="M72" s="371"/>
      <c r="N72" s="371"/>
      <c r="O72" s="370"/>
      <c r="P72" s="369"/>
      <c r="Q72" s="369"/>
      <c r="R72" s="370"/>
    </row>
    <row r="73" spans="5:18">
      <c r="E73" s="365"/>
      <c r="F73" s="365"/>
      <c r="G73" s="366"/>
      <c r="H73" s="375"/>
      <c r="I73" s="375"/>
      <c r="J73" s="376"/>
      <c r="K73" s="376"/>
      <c r="L73" s="366"/>
      <c r="M73" s="367"/>
      <c r="N73" s="367"/>
      <c r="O73" s="366"/>
      <c r="P73" s="365"/>
      <c r="Q73" s="365"/>
      <c r="R73" s="366"/>
    </row>
    <row r="74" spans="5:18"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</row>
    <row r="75" spans="5:18">
      <c r="E75" s="365"/>
      <c r="F75" s="365"/>
      <c r="G75" s="366"/>
      <c r="H75" s="375"/>
      <c r="I75" s="375"/>
      <c r="J75" s="376"/>
      <c r="K75" s="376"/>
      <c r="L75" s="366"/>
      <c r="M75" s="367"/>
      <c r="N75" s="367"/>
      <c r="O75" s="366"/>
      <c r="P75" s="365"/>
      <c r="Q75" s="365"/>
      <c r="R75" s="366"/>
    </row>
    <row r="76" spans="5:18">
      <c r="E76" s="369"/>
      <c r="F76" s="369"/>
      <c r="G76" s="370"/>
      <c r="H76" s="377"/>
      <c r="I76" s="377"/>
      <c r="J76" s="378"/>
      <c r="K76" s="378"/>
      <c r="L76" s="370"/>
      <c r="M76" s="371"/>
      <c r="N76" s="371"/>
      <c r="O76" s="370"/>
      <c r="P76" s="369"/>
      <c r="Q76" s="369"/>
      <c r="R76" s="370"/>
    </row>
    <row r="77" spans="5:18">
      <c r="E77" s="365"/>
      <c r="F77" s="365"/>
      <c r="G77" s="366"/>
      <c r="H77" s="375"/>
      <c r="I77" s="375"/>
      <c r="J77" s="376"/>
      <c r="K77" s="376"/>
      <c r="L77" s="366"/>
      <c r="M77" s="367"/>
      <c r="N77" s="367"/>
      <c r="O77" s="366"/>
      <c r="P77" s="365"/>
      <c r="Q77" s="365"/>
      <c r="R77" s="366"/>
    </row>
    <row r="78" spans="5:18">
      <c r="E78" s="369"/>
      <c r="F78" s="369"/>
      <c r="G78" s="370"/>
      <c r="H78" s="377"/>
      <c r="I78" s="377"/>
      <c r="J78" s="378"/>
      <c r="K78" s="378"/>
      <c r="L78" s="370"/>
      <c r="M78" s="371"/>
      <c r="N78" s="371"/>
      <c r="O78" s="370"/>
      <c r="P78" s="369"/>
      <c r="Q78" s="369"/>
      <c r="R78" s="370"/>
    </row>
    <row r="79" spans="5:18">
      <c r="E79" s="365"/>
      <c r="F79" s="365"/>
      <c r="G79" s="366"/>
      <c r="H79" s="375"/>
      <c r="I79" s="375"/>
      <c r="J79" s="376"/>
      <c r="K79" s="376"/>
      <c r="L79" s="366"/>
      <c r="M79" s="367"/>
      <c r="N79" s="367"/>
      <c r="O79" s="366"/>
      <c r="P79" s="365"/>
      <c r="Q79" s="365"/>
      <c r="R79" s="366"/>
    </row>
    <row r="80" spans="5:18">
      <c r="E80" s="369"/>
      <c r="F80" s="369"/>
      <c r="G80" s="370"/>
      <c r="H80" s="377"/>
      <c r="I80" s="377"/>
      <c r="J80" s="378"/>
      <c r="K80" s="378"/>
      <c r="L80" s="370"/>
      <c r="M80" s="371"/>
      <c r="N80" s="371"/>
      <c r="O80" s="370"/>
      <c r="P80" s="369"/>
      <c r="Q80" s="369"/>
      <c r="R80" s="370"/>
    </row>
    <row r="81" spans="5:18">
      <c r="E81" s="365"/>
      <c r="F81" s="365"/>
      <c r="G81" s="366"/>
      <c r="H81" s="375"/>
      <c r="I81" s="375"/>
      <c r="J81" s="376"/>
      <c r="K81" s="376"/>
      <c r="L81" s="366"/>
      <c r="M81" s="367"/>
      <c r="N81" s="367"/>
      <c r="O81" s="366"/>
      <c r="P81" s="365"/>
      <c r="Q81" s="365"/>
      <c r="R81" s="366"/>
    </row>
    <row r="82" spans="5:18">
      <c r="E82" s="369"/>
      <c r="F82" s="369"/>
      <c r="G82" s="370"/>
      <c r="H82" s="377"/>
      <c r="I82" s="377"/>
      <c r="J82" s="378"/>
      <c r="K82" s="378"/>
      <c r="L82" s="370"/>
      <c r="M82" s="371"/>
      <c r="N82" s="371"/>
      <c r="O82" s="370"/>
      <c r="P82" s="369"/>
      <c r="Q82" s="369"/>
      <c r="R82" s="370"/>
    </row>
    <row r="83" spans="5:18">
      <c r="E83" s="365"/>
      <c r="F83" s="365"/>
      <c r="G83" s="366"/>
      <c r="H83" s="375"/>
      <c r="I83" s="375"/>
      <c r="J83" s="376"/>
      <c r="K83" s="376"/>
      <c r="L83" s="366"/>
      <c r="M83" s="367"/>
      <c r="N83" s="367"/>
      <c r="O83" s="366"/>
      <c r="P83" s="365"/>
      <c r="Q83" s="365"/>
      <c r="R83" s="366"/>
    </row>
    <row r="84" spans="5:18">
      <c r="E84" s="369"/>
      <c r="F84" s="369"/>
      <c r="G84" s="370"/>
      <c r="H84" s="377"/>
      <c r="I84" s="377"/>
      <c r="J84" s="378"/>
      <c r="K84" s="378"/>
      <c r="L84" s="370"/>
      <c r="M84" s="371"/>
      <c r="N84" s="371"/>
      <c r="O84" s="370"/>
      <c r="P84" s="369"/>
      <c r="Q84" s="369"/>
      <c r="R84" s="370"/>
    </row>
    <row r="85" spans="5:18">
      <c r="E85" s="365"/>
      <c r="F85" s="365"/>
      <c r="G85" s="366"/>
      <c r="H85" s="375"/>
      <c r="I85" s="375"/>
      <c r="J85" s="376"/>
      <c r="K85" s="376"/>
      <c r="L85" s="366"/>
      <c r="M85" s="367"/>
      <c r="N85" s="367"/>
      <c r="O85" s="366"/>
      <c r="P85" s="365"/>
      <c r="Q85" s="365"/>
      <c r="R85" s="366"/>
    </row>
    <row r="86" spans="5:18">
      <c r="E86" s="369"/>
      <c r="F86" s="369"/>
      <c r="G86" s="374"/>
      <c r="H86" s="377"/>
      <c r="I86" s="377"/>
      <c r="J86" s="378"/>
      <c r="K86" s="378"/>
      <c r="L86" s="374"/>
      <c r="M86" s="371"/>
      <c r="N86" s="371"/>
      <c r="O86" s="374"/>
      <c r="P86" s="369"/>
      <c r="Q86" s="369"/>
      <c r="R86" s="374"/>
    </row>
    <row r="87" spans="5:18">
      <c r="E87" s="365"/>
      <c r="F87" s="365"/>
      <c r="G87" s="366"/>
      <c r="H87" s="375"/>
      <c r="I87" s="375"/>
      <c r="J87" s="376"/>
      <c r="K87" s="376"/>
      <c r="L87" s="366"/>
      <c r="M87" s="367"/>
      <c r="N87" s="367"/>
      <c r="O87" s="366"/>
      <c r="P87" s="365"/>
      <c r="Q87" s="365"/>
      <c r="R87" s="366"/>
    </row>
    <row r="88" spans="5:18">
      <c r="E88" s="369"/>
      <c r="F88" s="369"/>
      <c r="G88" s="370"/>
      <c r="H88" s="377"/>
      <c r="I88" s="377"/>
      <c r="J88" s="378"/>
      <c r="K88" s="378"/>
      <c r="L88" s="370"/>
      <c r="M88" s="371"/>
      <c r="N88" s="371"/>
      <c r="O88" s="370"/>
      <c r="P88" s="369"/>
      <c r="Q88" s="369"/>
      <c r="R88" s="370"/>
    </row>
    <row r="89" spans="5:18"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</row>
    <row r="90" spans="5:18">
      <c r="E90" s="369"/>
      <c r="F90" s="369"/>
      <c r="G90" s="370"/>
      <c r="H90" s="377"/>
      <c r="I90" s="377"/>
      <c r="J90" s="378"/>
      <c r="K90" s="378"/>
      <c r="L90" s="370"/>
      <c r="M90" s="371"/>
      <c r="N90" s="371"/>
      <c r="O90" s="370"/>
      <c r="P90" s="369"/>
      <c r="Q90" s="369"/>
      <c r="R90" s="370"/>
    </row>
    <row r="91" spans="5:18">
      <c r="E91" s="365"/>
      <c r="F91" s="365"/>
      <c r="G91" s="366"/>
      <c r="H91" s="375"/>
      <c r="I91" s="375"/>
      <c r="J91" s="376"/>
      <c r="K91" s="376"/>
      <c r="L91" s="366"/>
      <c r="M91" s="367"/>
      <c r="N91" s="367"/>
      <c r="O91" s="366"/>
      <c r="P91" s="365"/>
      <c r="Q91" s="365"/>
      <c r="R91" s="366"/>
    </row>
    <row r="92" spans="5:18">
      <c r="E92" s="369"/>
      <c r="F92" s="369"/>
      <c r="G92" s="370"/>
      <c r="H92" s="377"/>
      <c r="I92" s="377"/>
      <c r="J92" s="378"/>
      <c r="K92" s="378"/>
      <c r="L92" s="370"/>
      <c r="M92" s="371"/>
      <c r="N92" s="371"/>
      <c r="O92" s="370"/>
      <c r="P92" s="369"/>
      <c r="Q92" s="369"/>
      <c r="R92" s="370"/>
    </row>
    <row r="93" spans="5:18">
      <c r="E93" s="365"/>
      <c r="F93" s="365"/>
      <c r="G93" s="366"/>
      <c r="H93" s="375"/>
      <c r="I93" s="375"/>
      <c r="J93" s="376"/>
      <c r="K93" s="376"/>
      <c r="L93" s="366"/>
      <c r="M93" s="367"/>
      <c r="N93" s="367"/>
      <c r="O93" s="366"/>
      <c r="P93" s="365"/>
      <c r="Q93" s="365"/>
      <c r="R93" s="366"/>
    </row>
    <row r="94" spans="5:18">
      <c r="E94" s="369"/>
      <c r="F94" s="369"/>
      <c r="G94" s="370"/>
      <c r="H94" s="377"/>
      <c r="I94" s="377"/>
      <c r="J94" s="378"/>
      <c r="K94" s="378"/>
      <c r="L94" s="370"/>
      <c r="M94" s="371"/>
      <c r="N94" s="371"/>
      <c r="O94" s="370"/>
      <c r="P94" s="369"/>
      <c r="Q94" s="369"/>
      <c r="R94" s="370"/>
    </row>
    <row r="95" spans="5:18"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</row>
    <row r="96" spans="5:18">
      <c r="E96" s="369"/>
      <c r="F96" s="369"/>
      <c r="G96" s="370"/>
      <c r="H96" s="377"/>
      <c r="I96" s="377"/>
      <c r="J96" s="378"/>
      <c r="K96" s="378"/>
      <c r="L96" s="370"/>
      <c r="M96" s="371"/>
      <c r="N96" s="371"/>
      <c r="O96" s="370"/>
      <c r="P96" s="369"/>
      <c r="Q96" s="369"/>
      <c r="R96" s="370"/>
    </row>
    <row r="97" spans="5:18">
      <c r="E97" s="365"/>
      <c r="F97" s="365"/>
      <c r="G97" s="366"/>
      <c r="H97" s="375"/>
      <c r="I97" s="375"/>
      <c r="J97" s="376"/>
      <c r="K97" s="376"/>
      <c r="L97" s="366"/>
      <c r="M97" s="367"/>
      <c r="N97" s="367"/>
      <c r="O97" s="366"/>
      <c r="P97" s="365"/>
      <c r="Q97" s="365"/>
      <c r="R97" s="366"/>
    </row>
    <row r="98" spans="5:18"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</row>
    <row r="99" spans="5:18">
      <c r="E99" s="365"/>
      <c r="F99" s="365"/>
      <c r="G99" s="366"/>
      <c r="H99" s="375"/>
      <c r="I99" s="375"/>
      <c r="J99" s="376"/>
      <c r="K99" s="376"/>
      <c r="L99" s="366"/>
      <c r="M99" s="367"/>
      <c r="N99" s="367"/>
      <c r="O99" s="366"/>
      <c r="P99" s="365"/>
      <c r="Q99" s="365"/>
      <c r="R99" s="366"/>
    </row>
    <row r="100" spans="5:18">
      <c r="E100" s="369"/>
      <c r="F100" s="369"/>
      <c r="G100" s="370"/>
      <c r="H100" s="377"/>
      <c r="I100" s="377"/>
      <c r="J100" s="378"/>
      <c r="K100" s="378"/>
      <c r="L100" s="370"/>
      <c r="M100" s="371"/>
      <c r="N100" s="371"/>
      <c r="O100" s="370"/>
      <c r="P100" s="369"/>
      <c r="Q100" s="369"/>
      <c r="R100" s="370"/>
    </row>
    <row r="101" spans="5:18">
      <c r="E101" s="365"/>
      <c r="F101" s="365"/>
      <c r="G101" s="366"/>
      <c r="H101" s="375"/>
      <c r="I101" s="375"/>
      <c r="J101" s="376"/>
      <c r="K101" s="376"/>
      <c r="L101" s="366"/>
      <c r="M101" s="367"/>
      <c r="N101" s="367"/>
      <c r="O101" s="366"/>
      <c r="P101" s="365"/>
      <c r="Q101" s="365"/>
      <c r="R101" s="366"/>
    </row>
    <row r="102" spans="5:18">
      <c r="E102" s="369"/>
      <c r="F102" s="369"/>
      <c r="G102" s="370"/>
      <c r="H102" s="377"/>
      <c r="I102" s="377"/>
      <c r="J102" s="378"/>
      <c r="K102" s="378"/>
      <c r="L102" s="370"/>
      <c r="M102" s="371"/>
      <c r="N102" s="371"/>
      <c r="O102" s="370"/>
      <c r="P102" s="369"/>
      <c r="Q102" s="369"/>
      <c r="R102" s="370"/>
    </row>
    <row r="103" spans="5:18">
      <c r="E103" s="365"/>
      <c r="F103" s="365"/>
      <c r="G103" s="366"/>
      <c r="H103" s="375"/>
      <c r="I103" s="375"/>
      <c r="J103" s="376"/>
      <c r="K103" s="376"/>
      <c r="L103" s="366"/>
      <c r="M103" s="367"/>
      <c r="N103" s="367"/>
      <c r="O103" s="366"/>
      <c r="P103" s="365"/>
      <c r="Q103" s="365"/>
      <c r="R103" s="366"/>
    </row>
    <row r="104" spans="5:18">
      <c r="E104" s="374"/>
      <c r="F104" s="374"/>
      <c r="G104" s="374"/>
      <c r="H104" s="374"/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</row>
    <row r="105" spans="5:18">
      <c r="E105" s="365"/>
      <c r="F105" s="365"/>
      <c r="G105" s="366"/>
      <c r="H105" s="375"/>
      <c r="I105" s="375"/>
      <c r="J105" s="376"/>
      <c r="K105" s="376"/>
      <c r="L105" s="366"/>
      <c r="M105" s="367"/>
      <c r="N105" s="367"/>
      <c r="O105" s="366"/>
      <c r="P105" s="365"/>
      <c r="Q105" s="365"/>
      <c r="R105" s="366"/>
    </row>
    <row r="106" spans="5:18">
      <c r="E106" s="369"/>
      <c r="F106" s="369"/>
      <c r="G106" s="370"/>
      <c r="H106" s="377"/>
      <c r="I106" s="377"/>
      <c r="J106" s="378"/>
      <c r="K106" s="378"/>
      <c r="L106" s="370"/>
      <c r="M106" s="371"/>
      <c r="N106" s="371"/>
      <c r="O106" s="370"/>
      <c r="P106" s="369"/>
      <c r="Q106" s="369"/>
      <c r="R106" s="370"/>
    </row>
    <row r="107" spans="5:18">
      <c r="E107" s="365"/>
      <c r="F107" s="365"/>
      <c r="G107" s="366"/>
      <c r="H107" s="375"/>
      <c r="I107" s="375"/>
      <c r="J107" s="376"/>
      <c r="K107" s="376"/>
      <c r="L107" s="366"/>
      <c r="M107" s="367"/>
      <c r="N107" s="367"/>
      <c r="O107" s="366"/>
      <c r="P107" s="365"/>
      <c r="Q107" s="365"/>
      <c r="R107" s="366"/>
    </row>
    <row r="108" spans="5:18">
      <c r="E108" s="369"/>
      <c r="F108" s="369"/>
      <c r="G108" s="370"/>
      <c r="H108" s="377"/>
      <c r="I108" s="377"/>
      <c r="J108" s="378"/>
      <c r="K108" s="378"/>
      <c r="L108" s="370"/>
      <c r="M108" s="371"/>
      <c r="N108" s="371"/>
      <c r="O108" s="370"/>
      <c r="P108" s="369"/>
      <c r="Q108" s="369"/>
      <c r="R108" s="370"/>
    </row>
    <row r="109" spans="5:18">
      <c r="E109" s="365"/>
      <c r="F109" s="365"/>
      <c r="G109" s="366"/>
      <c r="H109" s="375"/>
      <c r="I109" s="375"/>
      <c r="J109" s="376"/>
      <c r="K109" s="376"/>
      <c r="L109" s="366"/>
      <c r="M109" s="367"/>
      <c r="N109" s="367"/>
      <c r="O109" s="366"/>
      <c r="P109" s="365"/>
      <c r="Q109" s="365"/>
      <c r="R109" s="366"/>
    </row>
    <row r="110" spans="5:18">
      <c r="E110" s="369"/>
      <c r="F110" s="369"/>
      <c r="G110" s="370"/>
      <c r="H110" s="377"/>
      <c r="I110" s="377"/>
      <c r="J110" s="378"/>
      <c r="K110" s="378"/>
      <c r="L110" s="370"/>
      <c r="M110" s="371"/>
      <c r="N110" s="371"/>
      <c r="O110" s="370"/>
      <c r="P110" s="369"/>
      <c r="Q110" s="369"/>
      <c r="R110" s="370"/>
    </row>
    <row r="111" spans="5:18">
      <c r="E111" s="365"/>
      <c r="F111" s="365"/>
      <c r="G111" s="366"/>
      <c r="H111" s="375"/>
      <c r="I111" s="375"/>
      <c r="J111" s="376"/>
      <c r="K111" s="376"/>
      <c r="L111" s="366"/>
      <c r="M111" s="367"/>
      <c r="N111" s="367"/>
      <c r="O111" s="366"/>
      <c r="P111" s="365"/>
      <c r="Q111" s="365"/>
      <c r="R111" s="366"/>
    </row>
    <row r="112" spans="5:18">
      <c r="E112" s="369"/>
      <c r="F112" s="369"/>
      <c r="G112" s="370"/>
      <c r="H112" s="377"/>
      <c r="I112" s="377"/>
      <c r="J112" s="378"/>
      <c r="K112" s="378"/>
      <c r="L112" s="370"/>
      <c r="M112" s="371"/>
      <c r="N112" s="371"/>
      <c r="O112" s="370"/>
      <c r="P112" s="369"/>
      <c r="Q112" s="369"/>
      <c r="R112" s="370"/>
    </row>
    <row r="113" spans="5:18">
      <c r="E113" s="365"/>
      <c r="F113" s="365"/>
      <c r="G113" s="366"/>
      <c r="H113" s="375"/>
      <c r="I113" s="375"/>
      <c r="J113" s="376"/>
      <c r="K113" s="376"/>
      <c r="L113" s="366"/>
      <c r="M113" s="367"/>
      <c r="N113" s="367"/>
      <c r="O113" s="366"/>
      <c r="P113" s="365"/>
      <c r="Q113" s="365"/>
      <c r="R113" s="366"/>
    </row>
    <row r="114" spans="5:18">
      <c r="E114" s="369"/>
      <c r="F114" s="369"/>
      <c r="G114" s="370"/>
      <c r="H114" s="377"/>
      <c r="I114" s="377"/>
      <c r="J114" s="378"/>
      <c r="K114" s="378"/>
      <c r="L114" s="370"/>
      <c r="M114" s="371"/>
      <c r="N114" s="371"/>
      <c r="O114" s="370"/>
      <c r="P114" s="369"/>
      <c r="Q114" s="369"/>
      <c r="R114" s="370"/>
    </row>
    <row r="115" spans="5:18">
      <c r="E115" s="365"/>
      <c r="F115" s="365"/>
      <c r="G115" s="366"/>
      <c r="H115" s="375"/>
      <c r="I115" s="375"/>
      <c r="J115" s="376"/>
      <c r="K115" s="376"/>
      <c r="L115" s="366"/>
      <c r="M115" s="367"/>
      <c r="N115" s="367"/>
      <c r="O115" s="366"/>
      <c r="P115" s="365"/>
      <c r="Q115" s="365"/>
      <c r="R115" s="366"/>
    </row>
    <row r="116" spans="5:18">
      <c r="E116" s="369"/>
      <c r="F116" s="369"/>
      <c r="G116" s="374"/>
      <c r="H116" s="377"/>
      <c r="I116" s="377"/>
      <c r="J116" s="378"/>
      <c r="K116" s="378"/>
      <c r="L116" s="374"/>
      <c r="M116" s="371"/>
      <c r="N116" s="371"/>
      <c r="O116" s="374"/>
      <c r="P116" s="369"/>
      <c r="Q116" s="369"/>
      <c r="R116" s="374"/>
    </row>
    <row r="117" spans="5:18">
      <c r="E117" s="365"/>
      <c r="F117" s="365"/>
      <c r="G117" s="366"/>
      <c r="H117" s="375"/>
      <c r="I117" s="375"/>
      <c r="J117" s="376"/>
      <c r="K117" s="376"/>
      <c r="L117" s="366"/>
      <c r="M117" s="367"/>
      <c r="N117" s="367"/>
      <c r="O117" s="366"/>
      <c r="P117" s="365"/>
      <c r="Q117" s="365"/>
      <c r="R117" s="366"/>
    </row>
    <row r="118" spans="5:18">
      <c r="E118" s="369"/>
      <c r="F118" s="369"/>
      <c r="G118" s="370"/>
      <c r="H118" s="377"/>
      <c r="I118" s="377"/>
      <c r="J118" s="378"/>
      <c r="K118" s="378"/>
      <c r="L118" s="370"/>
      <c r="M118" s="371"/>
      <c r="N118" s="371"/>
      <c r="O118" s="370"/>
      <c r="P118" s="369"/>
      <c r="Q118" s="369"/>
      <c r="R118" s="370"/>
    </row>
    <row r="119" spans="5:18"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</row>
    <row r="120" spans="5:18">
      <c r="E120" s="369"/>
      <c r="F120" s="369"/>
      <c r="G120" s="370"/>
      <c r="H120" s="377"/>
      <c r="I120" s="377"/>
      <c r="J120" s="378"/>
      <c r="K120" s="378"/>
      <c r="L120" s="370"/>
      <c r="M120" s="371"/>
      <c r="N120" s="371"/>
      <c r="O120" s="370"/>
      <c r="P120" s="369"/>
      <c r="Q120" s="369"/>
      <c r="R120" s="370"/>
    </row>
    <row r="121" spans="5:18">
      <c r="E121" s="365"/>
      <c r="F121" s="365"/>
      <c r="G121" s="366"/>
      <c r="H121" s="375"/>
      <c r="I121" s="375"/>
      <c r="J121" s="376"/>
      <c r="K121" s="376"/>
      <c r="L121" s="366"/>
      <c r="M121" s="367"/>
      <c r="N121" s="367"/>
      <c r="O121" s="366"/>
      <c r="P121" s="365"/>
      <c r="Q121" s="365"/>
      <c r="R121" s="366"/>
    </row>
    <row r="122" spans="5:18">
      <c r="E122" s="369"/>
      <c r="F122" s="369"/>
      <c r="G122" s="370"/>
      <c r="H122" s="377"/>
      <c r="I122" s="377"/>
      <c r="J122" s="378"/>
      <c r="K122" s="378"/>
      <c r="L122" s="370"/>
      <c r="M122" s="371"/>
      <c r="N122" s="371"/>
      <c r="O122" s="370"/>
      <c r="P122" s="369"/>
      <c r="Q122" s="369"/>
      <c r="R122" s="370"/>
    </row>
    <row r="123" spans="5:18">
      <c r="E123" s="365"/>
      <c r="F123" s="365"/>
      <c r="G123" s="366"/>
      <c r="H123" s="375"/>
      <c r="I123" s="375"/>
      <c r="J123" s="376"/>
      <c r="K123" s="376"/>
      <c r="L123" s="366"/>
      <c r="M123" s="367"/>
      <c r="N123" s="367"/>
      <c r="O123" s="366"/>
      <c r="P123" s="365"/>
      <c r="Q123" s="365"/>
      <c r="R123" s="366"/>
    </row>
    <row r="124" spans="5:18">
      <c r="E124" s="369"/>
      <c r="F124" s="369"/>
      <c r="G124" s="370"/>
      <c r="H124" s="377"/>
      <c r="I124" s="377"/>
      <c r="J124" s="378"/>
      <c r="K124" s="378"/>
      <c r="L124" s="370"/>
      <c r="M124" s="371"/>
      <c r="N124" s="371"/>
      <c r="O124" s="370"/>
      <c r="P124" s="369"/>
      <c r="Q124" s="369"/>
      <c r="R124" s="370"/>
    </row>
    <row r="125" spans="5:18"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</row>
    <row r="126" spans="5:18">
      <c r="E126" s="369"/>
      <c r="F126" s="369"/>
      <c r="G126" s="370"/>
      <c r="H126" s="377"/>
      <c r="I126" s="377"/>
      <c r="J126" s="378"/>
      <c r="K126" s="378"/>
      <c r="L126" s="370"/>
      <c r="M126" s="371"/>
      <c r="N126" s="371"/>
      <c r="O126" s="370"/>
      <c r="P126" s="369"/>
      <c r="Q126" s="369"/>
      <c r="R126" s="370"/>
    </row>
    <row r="127" spans="5:18">
      <c r="E127" s="365"/>
      <c r="F127" s="365"/>
      <c r="G127" s="366"/>
      <c r="H127" s="375"/>
      <c r="I127" s="375"/>
      <c r="J127" s="376"/>
      <c r="K127" s="376"/>
      <c r="L127" s="366"/>
      <c r="M127" s="367"/>
      <c r="N127" s="367"/>
      <c r="O127" s="366"/>
      <c r="P127" s="365"/>
      <c r="Q127" s="365"/>
      <c r="R127" s="366"/>
    </row>
    <row r="128" spans="5:18">
      <c r="E128" s="374"/>
      <c r="F128" s="374"/>
      <c r="G128" s="374"/>
      <c r="H128" s="374"/>
      <c r="I128" s="374"/>
      <c r="J128" s="374"/>
      <c r="K128" s="374"/>
      <c r="L128" s="374"/>
      <c r="M128" s="374"/>
      <c r="N128" s="374"/>
      <c r="O128" s="374"/>
      <c r="P128" s="374"/>
      <c r="Q128" s="374"/>
      <c r="R128" s="374"/>
    </row>
    <row r="129" spans="5:18">
      <c r="E129" s="365"/>
      <c r="F129" s="365"/>
      <c r="G129" s="366"/>
      <c r="H129" s="375"/>
      <c r="I129" s="375"/>
      <c r="J129" s="376"/>
      <c r="K129" s="376"/>
      <c r="L129" s="366"/>
      <c r="M129" s="367"/>
      <c r="N129" s="367"/>
      <c r="O129" s="366"/>
      <c r="P129" s="365"/>
      <c r="Q129" s="365"/>
      <c r="R129" s="366"/>
    </row>
    <row r="130" spans="5:18">
      <c r="E130" s="369"/>
      <c r="F130" s="369"/>
      <c r="G130" s="370"/>
      <c r="H130" s="377"/>
      <c r="I130" s="377"/>
      <c r="J130" s="378"/>
      <c r="K130" s="378"/>
      <c r="L130" s="370"/>
      <c r="M130" s="371"/>
      <c r="N130" s="371"/>
      <c r="O130" s="370"/>
      <c r="P130" s="369"/>
      <c r="Q130" s="369"/>
      <c r="R130" s="370"/>
    </row>
    <row r="131" spans="5:18">
      <c r="E131" s="365"/>
      <c r="F131" s="365"/>
      <c r="G131" s="366"/>
      <c r="H131" s="375"/>
      <c r="I131" s="375"/>
      <c r="J131" s="376"/>
      <c r="K131" s="376"/>
      <c r="L131" s="366"/>
      <c r="M131" s="367"/>
      <c r="N131" s="367"/>
      <c r="O131" s="366"/>
      <c r="P131" s="365"/>
      <c r="Q131" s="365"/>
      <c r="R131" s="366"/>
    </row>
    <row r="132" spans="5:18">
      <c r="E132" s="369"/>
      <c r="F132" s="369"/>
      <c r="G132" s="370"/>
      <c r="H132" s="377"/>
      <c r="I132" s="377"/>
      <c r="J132" s="378"/>
      <c r="K132" s="378"/>
      <c r="L132" s="370"/>
      <c r="M132" s="371"/>
      <c r="N132" s="371"/>
      <c r="O132" s="370"/>
      <c r="P132" s="369"/>
      <c r="Q132" s="369"/>
      <c r="R132" s="370"/>
    </row>
    <row r="133" spans="5:18">
      <c r="E133" s="365"/>
      <c r="F133" s="365"/>
      <c r="G133" s="366"/>
      <c r="H133" s="375"/>
      <c r="I133" s="375"/>
      <c r="J133" s="376"/>
      <c r="K133" s="376"/>
      <c r="L133" s="366"/>
      <c r="M133" s="367"/>
      <c r="N133" s="367"/>
      <c r="O133" s="366"/>
      <c r="P133" s="365"/>
      <c r="Q133" s="365"/>
      <c r="R133" s="366"/>
    </row>
    <row r="134" spans="5:18"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374"/>
      <c r="Q134" s="374"/>
      <c r="R134" s="374"/>
    </row>
    <row r="135" spans="5:18">
      <c r="E135" s="365"/>
      <c r="F135" s="365"/>
      <c r="G135" s="366"/>
      <c r="H135" s="375"/>
      <c r="I135" s="375"/>
      <c r="J135" s="376"/>
      <c r="K135" s="376"/>
      <c r="L135" s="366"/>
      <c r="M135" s="367"/>
      <c r="N135" s="367"/>
      <c r="O135" s="366"/>
      <c r="P135" s="365"/>
      <c r="Q135" s="365"/>
      <c r="R135" s="366"/>
    </row>
    <row r="136" spans="5:18">
      <c r="E136" s="369"/>
      <c r="F136" s="369"/>
      <c r="G136" s="370"/>
      <c r="H136" s="377"/>
      <c r="I136" s="377"/>
      <c r="J136" s="378"/>
      <c r="K136" s="378"/>
      <c r="L136" s="370"/>
      <c r="M136" s="371"/>
      <c r="N136" s="371"/>
      <c r="O136" s="370"/>
      <c r="P136" s="369"/>
      <c r="Q136" s="369"/>
      <c r="R136" s="370"/>
    </row>
    <row r="137" spans="5:18">
      <c r="E137" s="365"/>
      <c r="F137" s="365"/>
      <c r="G137" s="366"/>
      <c r="H137" s="375"/>
      <c r="I137" s="375"/>
      <c r="J137" s="376"/>
      <c r="K137" s="376"/>
      <c r="L137" s="366"/>
      <c r="M137" s="367"/>
      <c r="N137" s="367"/>
      <c r="O137" s="366"/>
      <c r="P137" s="365"/>
      <c r="Q137" s="365"/>
      <c r="R137" s="366"/>
    </row>
    <row r="138" spans="5:18">
      <c r="E138" s="369"/>
      <c r="F138" s="369"/>
      <c r="G138" s="370"/>
      <c r="H138" s="377"/>
      <c r="I138" s="377"/>
      <c r="J138" s="378"/>
      <c r="K138" s="378"/>
      <c r="L138" s="370"/>
      <c r="M138" s="371"/>
      <c r="N138" s="371"/>
      <c r="O138" s="370"/>
      <c r="P138" s="369"/>
      <c r="Q138" s="369"/>
      <c r="R138" s="370"/>
    </row>
    <row r="139" spans="5:18">
      <c r="E139" s="365"/>
      <c r="F139" s="365"/>
      <c r="G139" s="366"/>
      <c r="H139" s="375"/>
      <c r="I139" s="375"/>
      <c r="J139" s="376"/>
      <c r="K139" s="376"/>
      <c r="L139" s="366"/>
      <c r="M139" s="367"/>
      <c r="N139" s="367"/>
      <c r="O139" s="366"/>
      <c r="P139" s="365"/>
      <c r="Q139" s="365"/>
      <c r="R139" s="366"/>
    </row>
    <row r="140" spans="5:18">
      <c r="E140" s="369"/>
      <c r="F140" s="369"/>
      <c r="G140" s="370"/>
      <c r="H140" s="377"/>
      <c r="I140" s="377"/>
      <c r="J140" s="378"/>
      <c r="K140" s="378"/>
      <c r="L140" s="370"/>
      <c r="M140" s="371"/>
      <c r="N140" s="371"/>
      <c r="O140" s="370"/>
      <c r="P140" s="369"/>
      <c r="Q140" s="369"/>
      <c r="R140" s="370"/>
    </row>
    <row r="141" spans="5:18">
      <c r="E141" s="365"/>
      <c r="F141" s="365"/>
      <c r="G141" s="366"/>
      <c r="H141" s="375"/>
      <c r="I141" s="375"/>
      <c r="J141" s="376"/>
      <c r="K141" s="376"/>
      <c r="L141" s="366"/>
      <c r="M141" s="367"/>
      <c r="N141" s="367"/>
      <c r="O141" s="366"/>
      <c r="P141" s="365"/>
      <c r="Q141" s="365"/>
      <c r="R141" s="366"/>
    </row>
    <row r="142" spans="5:18">
      <c r="E142" s="369"/>
      <c r="F142" s="369"/>
      <c r="G142" s="370"/>
      <c r="H142" s="377"/>
      <c r="I142" s="377"/>
      <c r="J142" s="378"/>
      <c r="K142" s="378"/>
      <c r="L142" s="370"/>
      <c r="M142" s="371"/>
      <c r="N142" s="371"/>
      <c r="O142" s="370"/>
      <c r="P142" s="369"/>
      <c r="Q142" s="369"/>
      <c r="R142" s="370"/>
    </row>
    <row r="143" spans="5:18">
      <c r="E143" s="365"/>
      <c r="F143" s="365"/>
      <c r="G143" s="366"/>
      <c r="H143" s="375"/>
      <c r="I143" s="375"/>
      <c r="J143" s="376"/>
      <c r="K143" s="376"/>
      <c r="L143" s="366"/>
      <c r="M143" s="367"/>
      <c r="N143" s="367"/>
      <c r="O143" s="366"/>
      <c r="P143" s="365"/>
      <c r="Q143" s="365"/>
      <c r="R143" s="366"/>
    </row>
    <row r="144" spans="5:18">
      <c r="E144" s="369"/>
      <c r="F144" s="369"/>
      <c r="G144" s="370"/>
      <c r="H144" s="377"/>
      <c r="I144" s="377"/>
      <c r="J144" s="378"/>
      <c r="K144" s="378"/>
      <c r="L144" s="370"/>
      <c r="M144" s="371"/>
      <c r="N144" s="371"/>
      <c r="O144" s="370"/>
      <c r="P144" s="369"/>
      <c r="Q144" s="369"/>
      <c r="R144" s="370"/>
    </row>
    <row r="145" spans="5:18">
      <c r="E145" s="365"/>
      <c r="F145" s="365"/>
      <c r="G145" s="366"/>
      <c r="H145" s="375"/>
      <c r="I145" s="375"/>
      <c r="J145" s="376"/>
      <c r="K145" s="376"/>
      <c r="L145" s="366"/>
      <c r="M145" s="367"/>
      <c r="N145" s="367"/>
      <c r="O145" s="366"/>
      <c r="P145" s="365"/>
      <c r="Q145" s="365"/>
      <c r="R145" s="366"/>
    </row>
    <row r="146" spans="5:18">
      <c r="E146" s="369"/>
      <c r="F146" s="369"/>
      <c r="G146" s="374"/>
      <c r="H146" s="377"/>
      <c r="I146" s="377"/>
      <c r="J146" s="378"/>
      <c r="K146" s="378"/>
      <c r="L146" s="374"/>
      <c r="M146" s="371"/>
      <c r="N146" s="371"/>
      <c r="O146" s="374"/>
      <c r="P146" s="369"/>
      <c r="Q146" s="369"/>
      <c r="R146" s="374"/>
    </row>
    <row r="147" spans="5:18">
      <c r="E147" s="365"/>
      <c r="F147" s="365"/>
      <c r="G147" s="366"/>
      <c r="H147" s="375"/>
      <c r="I147" s="375"/>
      <c r="J147" s="376"/>
      <c r="K147" s="376"/>
      <c r="L147" s="366"/>
      <c r="M147" s="367"/>
      <c r="N147" s="367"/>
      <c r="O147" s="366"/>
      <c r="P147" s="365"/>
      <c r="Q147" s="365"/>
      <c r="R147" s="366"/>
    </row>
    <row r="148" spans="5:18">
      <c r="E148" s="369"/>
      <c r="F148" s="369"/>
      <c r="G148" s="370"/>
      <c r="H148" s="377"/>
      <c r="I148" s="377"/>
      <c r="J148" s="378"/>
      <c r="K148" s="378"/>
      <c r="L148" s="370"/>
      <c r="M148" s="371"/>
      <c r="N148" s="371"/>
      <c r="O148" s="370"/>
      <c r="P148" s="369"/>
      <c r="Q148" s="369"/>
      <c r="R148" s="370"/>
    </row>
    <row r="149" spans="5:18"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</row>
    <row r="150" spans="5:18">
      <c r="E150" s="369"/>
      <c r="F150" s="369"/>
      <c r="G150" s="370"/>
      <c r="H150" s="377"/>
      <c r="I150" s="377"/>
      <c r="J150" s="378"/>
      <c r="K150" s="378"/>
      <c r="L150" s="370"/>
      <c r="M150" s="371"/>
      <c r="N150" s="371"/>
      <c r="O150" s="370"/>
      <c r="P150" s="369"/>
      <c r="Q150" s="369"/>
      <c r="R150" s="370"/>
    </row>
    <row r="151" spans="5:18">
      <c r="E151" s="365"/>
      <c r="F151" s="365"/>
      <c r="G151" s="366"/>
      <c r="H151" s="375"/>
      <c r="I151" s="375"/>
      <c r="J151" s="376"/>
      <c r="K151" s="376"/>
      <c r="L151" s="366"/>
      <c r="M151" s="367"/>
      <c r="N151" s="367"/>
      <c r="O151" s="366"/>
      <c r="P151" s="365"/>
      <c r="Q151" s="365"/>
      <c r="R151" s="366"/>
    </row>
    <row r="152" spans="5:18">
      <c r="E152" s="369"/>
      <c r="F152" s="369"/>
      <c r="G152" s="370"/>
      <c r="H152" s="377"/>
      <c r="I152" s="377"/>
      <c r="J152" s="378"/>
      <c r="K152" s="378"/>
      <c r="L152" s="370"/>
      <c r="M152" s="371"/>
      <c r="N152" s="371"/>
      <c r="O152" s="370"/>
      <c r="P152" s="369"/>
      <c r="Q152" s="369"/>
      <c r="R152" s="370"/>
    </row>
    <row r="153" spans="5:18">
      <c r="E153" s="365"/>
      <c r="F153" s="365"/>
      <c r="G153" s="366"/>
      <c r="H153" s="375"/>
      <c r="I153" s="375"/>
      <c r="J153" s="376"/>
      <c r="K153" s="376"/>
      <c r="L153" s="366"/>
      <c r="M153" s="367"/>
      <c r="N153" s="367"/>
      <c r="O153" s="366"/>
      <c r="P153" s="365"/>
      <c r="Q153" s="365"/>
      <c r="R153" s="366"/>
    </row>
    <row r="154" spans="5:18">
      <c r="E154" s="369"/>
      <c r="F154" s="369"/>
      <c r="G154" s="370"/>
      <c r="H154" s="377"/>
      <c r="I154" s="377"/>
      <c r="J154" s="378"/>
      <c r="K154" s="378"/>
      <c r="L154" s="370"/>
      <c r="M154" s="371"/>
      <c r="N154" s="371"/>
      <c r="O154" s="370"/>
      <c r="P154" s="369"/>
      <c r="Q154" s="369"/>
      <c r="R154" s="370"/>
    </row>
    <row r="155" spans="5:18"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</row>
    <row r="156" spans="5:18">
      <c r="E156" s="369"/>
      <c r="F156" s="369"/>
      <c r="G156" s="370"/>
      <c r="H156" s="377"/>
      <c r="I156" s="377"/>
      <c r="J156" s="378"/>
      <c r="K156" s="378"/>
      <c r="L156" s="370"/>
      <c r="M156" s="371"/>
      <c r="N156" s="371"/>
      <c r="O156" s="370"/>
      <c r="P156" s="369"/>
      <c r="Q156" s="369"/>
      <c r="R156" s="370"/>
    </row>
    <row r="157" spans="5:18">
      <c r="E157" s="365"/>
      <c r="F157" s="365"/>
      <c r="G157" s="366"/>
      <c r="H157" s="375"/>
      <c r="I157" s="375"/>
      <c r="J157" s="376"/>
      <c r="K157" s="376"/>
      <c r="L157" s="366"/>
      <c r="M157" s="367"/>
      <c r="N157" s="367"/>
      <c r="O157" s="366"/>
      <c r="P157" s="365"/>
      <c r="Q157" s="365"/>
      <c r="R157" s="366"/>
    </row>
    <row r="158" spans="5:18"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374"/>
      <c r="Q158" s="374"/>
      <c r="R158" s="374"/>
    </row>
    <row r="159" spans="5:18">
      <c r="E159" s="365"/>
      <c r="F159" s="365"/>
      <c r="G159" s="366"/>
      <c r="H159" s="375"/>
      <c r="I159" s="375"/>
      <c r="J159" s="376"/>
      <c r="K159" s="376"/>
      <c r="L159" s="366"/>
      <c r="M159" s="367"/>
      <c r="N159" s="367"/>
      <c r="O159" s="366"/>
      <c r="P159" s="365"/>
      <c r="Q159" s="365"/>
      <c r="R159" s="366"/>
    </row>
    <row r="160" spans="5:18">
      <c r="E160" s="369"/>
      <c r="F160" s="369"/>
      <c r="G160" s="370"/>
      <c r="H160" s="377"/>
      <c r="I160" s="377"/>
      <c r="J160" s="378"/>
      <c r="K160" s="378"/>
      <c r="L160" s="370"/>
      <c r="M160" s="371"/>
      <c r="N160" s="371"/>
      <c r="O160" s="370"/>
      <c r="P160" s="369"/>
      <c r="Q160" s="369"/>
      <c r="R160" s="370"/>
    </row>
    <row r="161" spans="5:18">
      <c r="E161" s="365"/>
      <c r="F161" s="365"/>
      <c r="G161" s="366"/>
      <c r="H161" s="375"/>
      <c r="I161" s="375"/>
      <c r="J161" s="376"/>
      <c r="K161" s="376"/>
      <c r="L161" s="366"/>
      <c r="M161" s="367"/>
      <c r="N161" s="367"/>
      <c r="O161" s="366"/>
      <c r="P161" s="365"/>
      <c r="Q161" s="365"/>
      <c r="R161" s="366"/>
    </row>
    <row r="162" spans="5:18">
      <c r="E162" s="369"/>
      <c r="F162" s="369"/>
      <c r="G162" s="370"/>
      <c r="H162" s="377"/>
      <c r="I162" s="377"/>
      <c r="J162" s="378"/>
      <c r="K162" s="378"/>
      <c r="L162" s="370"/>
      <c r="M162" s="371"/>
      <c r="N162" s="371"/>
      <c r="O162" s="370"/>
      <c r="P162" s="369"/>
      <c r="Q162" s="369"/>
      <c r="R162" s="370"/>
    </row>
    <row r="163" spans="5:18">
      <c r="E163" s="365"/>
      <c r="F163" s="365"/>
      <c r="G163" s="366"/>
      <c r="H163" s="375"/>
      <c r="I163" s="375"/>
      <c r="J163" s="376"/>
      <c r="K163" s="376"/>
      <c r="L163" s="366"/>
      <c r="M163" s="367"/>
      <c r="N163" s="367"/>
      <c r="O163" s="366"/>
      <c r="P163" s="365"/>
      <c r="Q163" s="365"/>
      <c r="R163" s="366"/>
    </row>
    <row r="164" spans="5:18">
      <c r="E164" s="374"/>
      <c r="F164" s="374"/>
      <c r="G164" s="374"/>
      <c r="H164" s="374"/>
      <c r="I164" s="374"/>
      <c r="J164" s="374"/>
      <c r="K164" s="374"/>
      <c r="L164" s="374"/>
      <c r="M164" s="374"/>
      <c r="N164" s="374"/>
      <c r="O164" s="374"/>
      <c r="P164" s="374"/>
      <c r="Q164" s="374"/>
      <c r="R164" s="374"/>
    </row>
    <row r="165" spans="5:18">
      <c r="E165" s="365"/>
      <c r="F165" s="365"/>
      <c r="G165" s="366"/>
      <c r="H165" s="375"/>
      <c r="I165" s="375"/>
      <c r="J165" s="376"/>
      <c r="K165" s="376"/>
      <c r="L165" s="366"/>
      <c r="M165" s="367"/>
      <c r="N165" s="367"/>
      <c r="O165" s="366"/>
      <c r="P165" s="365"/>
      <c r="Q165" s="365"/>
      <c r="R165" s="366"/>
    </row>
    <row r="166" spans="5:18">
      <c r="E166" s="369"/>
      <c r="F166" s="369"/>
      <c r="G166" s="370"/>
      <c r="H166" s="377"/>
      <c r="I166" s="377"/>
      <c r="J166" s="378"/>
      <c r="K166" s="378"/>
      <c r="L166" s="370"/>
      <c r="M166" s="371"/>
      <c r="N166" s="371"/>
      <c r="O166" s="370"/>
      <c r="P166" s="369"/>
      <c r="Q166" s="369"/>
      <c r="R166" s="370"/>
    </row>
    <row r="167" spans="5:18">
      <c r="E167" s="365"/>
      <c r="F167" s="365"/>
      <c r="G167" s="366"/>
      <c r="H167" s="375"/>
      <c r="I167" s="375"/>
      <c r="J167" s="376"/>
      <c r="K167" s="376"/>
      <c r="L167" s="366"/>
      <c r="M167" s="367"/>
      <c r="N167" s="367"/>
      <c r="O167" s="366"/>
      <c r="P167" s="365"/>
      <c r="Q167" s="365"/>
      <c r="R167" s="366"/>
    </row>
    <row r="168" spans="5:18">
      <c r="E168" s="369"/>
      <c r="F168" s="369"/>
      <c r="G168" s="370"/>
      <c r="H168" s="377"/>
      <c r="I168" s="377"/>
      <c r="J168" s="378"/>
      <c r="K168" s="378"/>
      <c r="L168" s="370"/>
      <c r="M168" s="371"/>
      <c r="N168" s="371"/>
      <c r="O168" s="370"/>
      <c r="P168" s="369"/>
      <c r="Q168" s="369"/>
      <c r="R168" s="370"/>
    </row>
    <row r="169" spans="5:18">
      <c r="E169" s="365"/>
      <c r="F169" s="365"/>
      <c r="G169" s="366"/>
      <c r="H169" s="375"/>
      <c r="I169" s="375"/>
      <c r="J169" s="376"/>
      <c r="K169" s="376"/>
      <c r="L169" s="366"/>
      <c r="M169" s="367"/>
      <c r="N169" s="367"/>
      <c r="O169" s="366"/>
      <c r="P169" s="365"/>
      <c r="Q169" s="365"/>
      <c r="R169" s="366"/>
    </row>
    <row r="170" spans="5:18">
      <c r="E170" s="369"/>
      <c r="F170" s="369"/>
      <c r="G170" s="370"/>
      <c r="H170" s="377"/>
      <c r="I170" s="377"/>
      <c r="J170" s="378"/>
      <c r="K170" s="378"/>
      <c r="L170" s="370"/>
      <c r="M170" s="371"/>
      <c r="N170" s="371"/>
      <c r="O170" s="370"/>
      <c r="P170" s="369"/>
      <c r="Q170" s="369"/>
      <c r="R170" s="370"/>
    </row>
    <row r="171" spans="5:18">
      <c r="E171" s="365"/>
      <c r="F171" s="365"/>
      <c r="G171" s="366"/>
      <c r="H171" s="375"/>
      <c r="I171" s="375"/>
      <c r="J171" s="376"/>
      <c r="K171" s="376"/>
      <c r="L171" s="366"/>
      <c r="M171" s="367"/>
      <c r="N171" s="367"/>
      <c r="O171" s="366"/>
      <c r="P171" s="365"/>
      <c r="Q171" s="365"/>
      <c r="R171" s="366"/>
    </row>
    <row r="172" spans="5:18">
      <c r="E172" s="369"/>
      <c r="F172" s="369"/>
      <c r="G172" s="370"/>
      <c r="H172" s="377"/>
      <c r="I172" s="377"/>
      <c r="J172" s="378"/>
      <c r="K172" s="378"/>
      <c r="L172" s="370"/>
      <c r="M172" s="371"/>
      <c r="N172" s="371"/>
      <c r="O172" s="370"/>
      <c r="P172" s="369"/>
      <c r="Q172" s="369"/>
      <c r="R172" s="370"/>
    </row>
    <row r="173" spans="5:18">
      <c r="E173" s="365"/>
      <c r="F173" s="365"/>
      <c r="G173" s="366"/>
      <c r="H173" s="375"/>
      <c r="I173" s="375"/>
      <c r="J173" s="376"/>
      <c r="K173" s="376"/>
      <c r="L173" s="366"/>
      <c r="M173" s="367"/>
      <c r="N173" s="367"/>
      <c r="O173" s="366"/>
      <c r="P173" s="365"/>
      <c r="Q173" s="365"/>
      <c r="R173" s="366"/>
    </row>
    <row r="174" spans="5:18">
      <c r="E174" s="369"/>
      <c r="F174" s="369"/>
      <c r="G174" s="370"/>
      <c r="H174" s="377"/>
      <c r="I174" s="377"/>
      <c r="J174" s="378"/>
      <c r="K174" s="378"/>
      <c r="L174" s="370"/>
      <c r="M174" s="371"/>
      <c r="N174" s="371"/>
      <c r="O174" s="370"/>
      <c r="P174" s="369"/>
      <c r="Q174" s="369"/>
      <c r="R174" s="370"/>
    </row>
    <row r="175" spans="5:18">
      <c r="E175" s="365"/>
      <c r="F175" s="365"/>
      <c r="G175" s="366"/>
      <c r="H175" s="375"/>
      <c r="I175" s="375"/>
      <c r="J175" s="376"/>
      <c r="K175" s="376"/>
      <c r="L175" s="366"/>
      <c r="M175" s="367"/>
      <c r="N175" s="367"/>
      <c r="O175" s="366"/>
      <c r="P175" s="365"/>
      <c r="Q175" s="365"/>
      <c r="R175" s="366"/>
    </row>
    <row r="176" spans="5:18">
      <c r="E176" s="369"/>
      <c r="F176" s="369"/>
      <c r="G176" s="374"/>
      <c r="H176" s="377"/>
      <c r="I176" s="377"/>
      <c r="J176" s="378"/>
      <c r="K176" s="378"/>
      <c r="L176" s="374"/>
      <c r="M176" s="371"/>
      <c r="N176" s="371"/>
      <c r="O176" s="374"/>
      <c r="P176" s="369"/>
      <c r="Q176" s="369"/>
      <c r="R176" s="374"/>
    </row>
    <row r="177" spans="5:18">
      <c r="E177" s="365"/>
      <c r="F177" s="365"/>
      <c r="G177" s="366"/>
      <c r="H177" s="375"/>
      <c r="I177" s="375"/>
      <c r="J177" s="376"/>
      <c r="K177" s="376"/>
      <c r="L177" s="366"/>
      <c r="M177" s="367"/>
      <c r="N177" s="367"/>
      <c r="O177" s="366"/>
      <c r="P177" s="365"/>
      <c r="Q177" s="365"/>
      <c r="R177" s="366"/>
    </row>
    <row r="178" spans="5:18">
      <c r="E178" s="369"/>
      <c r="F178" s="369"/>
      <c r="G178" s="370"/>
      <c r="H178" s="377"/>
      <c r="I178" s="377"/>
      <c r="J178" s="378"/>
      <c r="K178" s="378"/>
      <c r="L178" s="370"/>
      <c r="M178" s="371"/>
      <c r="N178" s="371"/>
      <c r="O178" s="370"/>
      <c r="P178" s="369"/>
      <c r="Q178" s="369"/>
      <c r="R178" s="370"/>
    </row>
    <row r="179" spans="5:18"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</row>
    <row r="180" spans="5:18">
      <c r="E180" s="369"/>
      <c r="F180" s="369"/>
      <c r="G180" s="370"/>
      <c r="H180" s="377"/>
      <c r="I180" s="377"/>
      <c r="J180" s="378"/>
      <c r="K180" s="378"/>
      <c r="L180" s="370"/>
      <c r="M180" s="371"/>
      <c r="N180" s="371"/>
      <c r="O180" s="370"/>
      <c r="P180" s="369"/>
      <c r="Q180" s="369"/>
      <c r="R180" s="370"/>
    </row>
    <row r="181" spans="5:18">
      <c r="E181" s="365"/>
      <c r="F181" s="365"/>
      <c r="G181" s="366"/>
      <c r="H181" s="375"/>
      <c r="I181" s="375"/>
      <c r="J181" s="376"/>
      <c r="K181" s="376"/>
      <c r="L181" s="366"/>
      <c r="M181" s="367"/>
      <c r="N181" s="367"/>
      <c r="O181" s="366"/>
      <c r="P181" s="365"/>
      <c r="Q181" s="365"/>
      <c r="R181" s="366"/>
    </row>
    <row r="182" spans="5:18">
      <c r="E182" s="369"/>
      <c r="F182" s="369"/>
      <c r="G182" s="370"/>
      <c r="H182" s="377"/>
      <c r="I182" s="377"/>
      <c r="J182" s="378"/>
      <c r="K182" s="378"/>
      <c r="L182" s="370"/>
      <c r="M182" s="371"/>
      <c r="N182" s="371"/>
      <c r="O182" s="370"/>
      <c r="P182" s="369"/>
      <c r="Q182" s="369"/>
      <c r="R182" s="370"/>
    </row>
    <row r="183" spans="5:18">
      <c r="E183" s="365"/>
      <c r="F183" s="365"/>
      <c r="G183" s="366"/>
      <c r="H183" s="375"/>
      <c r="I183" s="375"/>
      <c r="J183" s="376"/>
      <c r="K183" s="376"/>
      <c r="L183" s="366"/>
      <c r="M183" s="367"/>
      <c r="N183" s="367"/>
      <c r="O183" s="366"/>
      <c r="P183" s="365"/>
      <c r="Q183" s="365"/>
      <c r="R183" s="366"/>
    </row>
    <row r="184" spans="5:18">
      <c r="E184" s="369"/>
      <c r="F184" s="369"/>
      <c r="G184" s="370"/>
      <c r="H184" s="377"/>
      <c r="I184" s="377"/>
      <c r="J184" s="378"/>
      <c r="K184" s="378"/>
      <c r="L184" s="370"/>
      <c r="M184" s="371"/>
      <c r="N184" s="371"/>
      <c r="O184" s="370"/>
      <c r="P184" s="369"/>
      <c r="Q184" s="369"/>
      <c r="R184" s="370"/>
    </row>
    <row r="185" spans="5:18"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</row>
    <row r="186" spans="5:18">
      <c r="E186" s="369"/>
      <c r="F186" s="369"/>
      <c r="G186" s="370"/>
      <c r="H186" s="377"/>
      <c r="I186" s="377"/>
      <c r="J186" s="378"/>
      <c r="K186" s="378"/>
      <c r="L186" s="370"/>
      <c r="M186" s="371"/>
      <c r="N186" s="371"/>
      <c r="O186" s="370"/>
      <c r="P186" s="369"/>
      <c r="Q186" s="369"/>
      <c r="R186" s="370"/>
    </row>
    <row r="187" spans="5:18">
      <c r="E187" s="365"/>
      <c r="F187" s="365"/>
      <c r="G187" s="366"/>
      <c r="H187" s="375"/>
      <c r="I187" s="375"/>
      <c r="J187" s="376"/>
      <c r="K187" s="376"/>
      <c r="L187" s="366"/>
      <c r="M187" s="367"/>
      <c r="N187" s="367"/>
      <c r="O187" s="366"/>
      <c r="P187" s="365"/>
      <c r="Q187" s="365"/>
      <c r="R187" s="366"/>
    </row>
    <row r="188" spans="5:18">
      <c r="E188" s="374"/>
      <c r="F188" s="374"/>
      <c r="G188" s="374"/>
      <c r="H188" s="374"/>
      <c r="I188" s="374"/>
      <c r="J188" s="374"/>
      <c r="K188" s="374"/>
      <c r="L188" s="374"/>
      <c r="M188" s="374"/>
      <c r="N188" s="374"/>
      <c r="O188" s="374"/>
      <c r="P188" s="374"/>
      <c r="Q188" s="374"/>
      <c r="R188" s="374"/>
    </row>
    <row r="189" spans="5:18">
      <c r="E189" s="365"/>
      <c r="F189" s="365"/>
      <c r="G189" s="366"/>
      <c r="H189" s="375"/>
      <c r="I189" s="375"/>
      <c r="J189" s="376"/>
      <c r="K189" s="376"/>
      <c r="L189" s="366"/>
      <c r="M189" s="367"/>
      <c r="N189" s="367"/>
      <c r="O189" s="366"/>
      <c r="P189" s="365"/>
      <c r="Q189" s="365"/>
      <c r="R189" s="366"/>
    </row>
    <row r="190" spans="5:18">
      <c r="E190" s="369"/>
      <c r="F190" s="369"/>
      <c r="G190" s="370"/>
      <c r="H190" s="377"/>
      <c r="I190" s="377"/>
      <c r="J190" s="378"/>
      <c r="K190" s="378"/>
      <c r="L190" s="370"/>
      <c r="M190" s="371"/>
      <c r="N190" s="371"/>
      <c r="O190" s="370"/>
      <c r="P190" s="369"/>
      <c r="Q190" s="369"/>
      <c r="R190" s="370"/>
    </row>
    <row r="191" spans="5:18">
      <c r="E191" s="365"/>
      <c r="F191" s="365"/>
      <c r="G191" s="366"/>
      <c r="H191" s="375"/>
      <c r="I191" s="375"/>
      <c r="J191" s="376"/>
      <c r="K191" s="376"/>
      <c r="L191" s="366"/>
      <c r="M191" s="367"/>
      <c r="N191" s="367"/>
      <c r="O191" s="366"/>
      <c r="P191" s="365"/>
      <c r="Q191" s="365"/>
      <c r="R191" s="366"/>
    </row>
    <row r="192" spans="5:18">
      <c r="E192" s="369"/>
      <c r="F192" s="369"/>
      <c r="G192" s="370"/>
      <c r="H192" s="377"/>
      <c r="I192" s="377"/>
      <c r="J192" s="378"/>
      <c r="K192" s="378"/>
      <c r="L192" s="370"/>
      <c r="M192" s="371"/>
      <c r="N192" s="371"/>
      <c r="O192" s="370"/>
      <c r="P192" s="369"/>
      <c r="Q192" s="369"/>
      <c r="R192" s="370"/>
    </row>
    <row r="193" spans="5:18">
      <c r="E193" s="365"/>
      <c r="F193" s="365"/>
      <c r="G193" s="366"/>
      <c r="H193" s="375"/>
      <c r="I193" s="375"/>
      <c r="J193" s="376"/>
      <c r="K193" s="376"/>
      <c r="L193" s="366"/>
      <c r="M193" s="367"/>
      <c r="N193" s="367"/>
      <c r="O193" s="366"/>
      <c r="P193" s="365"/>
      <c r="Q193" s="365"/>
      <c r="R193" s="366"/>
    </row>
    <row r="194" spans="5:18"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</row>
    <row r="195" spans="5:18">
      <c r="E195" s="365"/>
      <c r="F195" s="365"/>
      <c r="G195" s="366"/>
      <c r="H195" s="375"/>
      <c r="I195" s="375"/>
      <c r="J195" s="376"/>
      <c r="K195" s="376"/>
      <c r="L195" s="366"/>
      <c r="M195" s="367"/>
      <c r="N195" s="367"/>
      <c r="O195" s="366"/>
      <c r="P195" s="365"/>
      <c r="Q195" s="365"/>
      <c r="R195" s="366"/>
    </row>
    <row r="196" spans="5:18">
      <c r="E196" s="369"/>
      <c r="F196" s="369"/>
      <c r="G196" s="370"/>
      <c r="H196" s="377"/>
      <c r="I196" s="377"/>
      <c r="J196" s="378"/>
      <c r="K196" s="378"/>
      <c r="L196" s="370"/>
      <c r="M196" s="371"/>
      <c r="N196" s="371"/>
      <c r="O196" s="370"/>
      <c r="P196" s="369"/>
      <c r="Q196" s="369"/>
      <c r="R196" s="370"/>
    </row>
    <row r="197" spans="5:18">
      <c r="E197" s="365"/>
      <c r="F197" s="365"/>
      <c r="G197" s="366"/>
      <c r="H197" s="375"/>
      <c r="I197" s="375"/>
      <c r="J197" s="376"/>
      <c r="K197" s="376"/>
      <c r="L197" s="366"/>
      <c r="M197" s="367"/>
      <c r="N197" s="367"/>
      <c r="O197" s="366"/>
      <c r="P197" s="365"/>
      <c r="Q197" s="365"/>
      <c r="R197" s="366"/>
    </row>
    <row r="198" spans="5:18">
      <c r="E198" s="369"/>
      <c r="F198" s="369"/>
      <c r="G198" s="370"/>
      <c r="H198" s="377"/>
      <c r="I198" s="377"/>
      <c r="J198" s="378"/>
      <c r="K198" s="378"/>
      <c r="L198" s="370"/>
      <c r="M198" s="371"/>
      <c r="N198" s="371"/>
      <c r="O198" s="370"/>
      <c r="P198" s="369"/>
      <c r="Q198" s="369"/>
      <c r="R198" s="370"/>
    </row>
    <row r="199" spans="5:18">
      <c r="E199" s="365"/>
      <c r="F199" s="365"/>
      <c r="G199" s="366"/>
      <c r="H199" s="375"/>
      <c r="I199" s="375"/>
      <c r="J199" s="376"/>
      <c r="K199" s="376"/>
      <c r="L199" s="366"/>
      <c r="M199" s="367"/>
      <c r="N199" s="367"/>
      <c r="O199" s="366"/>
      <c r="P199" s="365"/>
      <c r="Q199" s="365"/>
      <c r="R199" s="366"/>
    </row>
    <row r="200" spans="5:18">
      <c r="E200" s="369"/>
      <c r="F200" s="369"/>
      <c r="G200" s="370"/>
      <c r="H200" s="377"/>
      <c r="I200" s="377"/>
      <c r="J200" s="378"/>
      <c r="K200" s="378"/>
      <c r="L200" s="370"/>
      <c r="M200" s="371"/>
      <c r="N200" s="371"/>
      <c r="O200" s="370"/>
      <c r="P200" s="369"/>
      <c r="Q200" s="369"/>
      <c r="R200" s="370"/>
    </row>
    <row r="201" spans="5:18">
      <c r="E201" s="365"/>
      <c r="F201" s="365"/>
      <c r="G201" s="366"/>
      <c r="H201" s="375"/>
      <c r="I201" s="375"/>
      <c r="J201" s="376"/>
      <c r="K201" s="376"/>
      <c r="L201" s="366"/>
      <c r="M201" s="367"/>
      <c r="N201" s="367"/>
      <c r="O201" s="366"/>
      <c r="P201" s="365"/>
      <c r="Q201" s="365"/>
      <c r="R201" s="366"/>
    </row>
    <row r="202" spans="5:18">
      <c r="E202" s="369"/>
      <c r="F202" s="369"/>
      <c r="G202" s="370"/>
      <c r="H202" s="377"/>
      <c r="I202" s="377"/>
      <c r="J202" s="378"/>
      <c r="K202" s="378"/>
      <c r="L202" s="370"/>
      <c r="M202" s="371"/>
      <c r="N202" s="371"/>
      <c r="O202" s="370"/>
      <c r="P202" s="369"/>
      <c r="Q202" s="369"/>
      <c r="R202" s="370"/>
    </row>
    <row r="203" spans="5:18">
      <c r="E203" s="365"/>
      <c r="F203" s="365"/>
      <c r="G203" s="366"/>
      <c r="H203" s="375"/>
      <c r="I203" s="375"/>
      <c r="J203" s="376"/>
      <c r="K203" s="376"/>
      <c r="L203" s="366"/>
      <c r="M203" s="367"/>
      <c r="N203" s="367"/>
      <c r="O203" s="366"/>
      <c r="P203" s="365"/>
      <c r="Q203" s="365"/>
      <c r="R203" s="366"/>
    </row>
    <row r="204" spans="5:18">
      <c r="E204" s="369"/>
      <c r="F204" s="369"/>
      <c r="G204" s="370"/>
      <c r="H204" s="377"/>
      <c r="I204" s="377"/>
      <c r="J204" s="378"/>
      <c r="K204" s="378"/>
      <c r="L204" s="370"/>
      <c r="M204" s="371"/>
      <c r="N204" s="371"/>
      <c r="O204" s="370"/>
      <c r="P204" s="369"/>
      <c r="Q204" s="369"/>
      <c r="R204" s="370"/>
    </row>
    <row r="205" spans="5:18">
      <c r="E205" s="365"/>
      <c r="F205" s="365"/>
      <c r="G205" s="366"/>
      <c r="H205" s="375"/>
      <c r="I205" s="375"/>
      <c r="J205" s="376"/>
      <c r="K205" s="376"/>
      <c r="L205" s="366"/>
      <c r="M205" s="367"/>
      <c r="N205" s="367"/>
      <c r="O205" s="366"/>
      <c r="P205" s="365"/>
      <c r="Q205" s="365"/>
      <c r="R205" s="366"/>
    </row>
    <row r="206" spans="5:18">
      <c r="E206" s="369"/>
      <c r="F206" s="369"/>
      <c r="G206" s="374"/>
      <c r="H206" s="377"/>
      <c r="I206" s="377"/>
      <c r="J206" s="378"/>
      <c r="K206" s="378"/>
      <c r="L206" s="374"/>
      <c r="M206" s="371"/>
      <c r="N206" s="371"/>
      <c r="O206" s="374"/>
      <c r="P206" s="369"/>
      <c r="Q206" s="369"/>
      <c r="R206" s="374"/>
    </row>
    <row r="207" spans="5:18">
      <c r="E207" s="365"/>
      <c r="F207" s="365"/>
      <c r="G207" s="366"/>
      <c r="H207" s="375"/>
      <c r="I207" s="375"/>
      <c r="J207" s="376"/>
      <c r="K207" s="376"/>
      <c r="L207" s="366"/>
      <c r="M207" s="367"/>
      <c r="N207" s="367"/>
      <c r="O207" s="366"/>
      <c r="P207" s="365"/>
      <c r="Q207" s="365"/>
      <c r="R207" s="366"/>
    </row>
    <row r="208" spans="5:18">
      <c r="E208" s="369"/>
      <c r="F208" s="369"/>
      <c r="G208" s="370"/>
      <c r="H208" s="377"/>
      <c r="I208" s="377"/>
      <c r="J208" s="378"/>
      <c r="K208" s="378"/>
      <c r="L208" s="370"/>
      <c r="M208" s="371"/>
      <c r="N208" s="371"/>
      <c r="O208" s="370"/>
      <c r="P208" s="369"/>
      <c r="Q208" s="369"/>
      <c r="R208" s="370"/>
    </row>
    <row r="209" spans="5:18"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</row>
    <row r="210" spans="5:18">
      <c r="E210" s="369"/>
      <c r="F210" s="369"/>
      <c r="G210" s="370"/>
      <c r="H210" s="377"/>
      <c r="I210" s="377"/>
      <c r="J210" s="378"/>
      <c r="K210" s="378"/>
      <c r="L210" s="370"/>
      <c r="M210" s="371"/>
      <c r="N210" s="371"/>
      <c r="O210" s="370"/>
      <c r="P210" s="369"/>
      <c r="Q210" s="369"/>
      <c r="R210" s="370"/>
    </row>
    <row r="211" spans="5:18">
      <c r="E211" s="365"/>
      <c r="F211" s="365"/>
      <c r="G211" s="366"/>
      <c r="H211" s="375"/>
      <c r="I211" s="375"/>
      <c r="J211" s="376"/>
      <c r="K211" s="376"/>
      <c r="L211" s="366"/>
      <c r="M211" s="367"/>
      <c r="N211" s="367"/>
      <c r="O211" s="366"/>
      <c r="P211" s="365"/>
      <c r="Q211" s="365"/>
      <c r="R211" s="366"/>
    </row>
    <row r="212" spans="5:18">
      <c r="E212" s="369"/>
      <c r="F212" s="369"/>
      <c r="G212" s="370"/>
      <c r="H212" s="377"/>
      <c r="I212" s="377"/>
      <c r="J212" s="378"/>
      <c r="K212" s="378"/>
      <c r="L212" s="370"/>
      <c r="M212" s="371"/>
      <c r="N212" s="371"/>
      <c r="O212" s="370"/>
      <c r="P212" s="369"/>
      <c r="Q212" s="369"/>
      <c r="R212" s="370"/>
    </row>
    <row r="213" spans="5:18">
      <c r="E213" s="365"/>
      <c r="F213" s="365"/>
      <c r="G213" s="366"/>
      <c r="H213" s="375"/>
      <c r="I213" s="375"/>
      <c r="J213" s="376"/>
      <c r="K213" s="376"/>
      <c r="L213" s="366"/>
      <c r="M213" s="367"/>
      <c r="N213" s="367"/>
      <c r="O213" s="366"/>
      <c r="P213" s="365"/>
      <c r="Q213" s="365"/>
      <c r="R213" s="366"/>
    </row>
    <row r="214" spans="5:18">
      <c r="E214" s="369"/>
      <c r="F214" s="369"/>
      <c r="G214" s="370"/>
      <c r="H214" s="377"/>
      <c r="I214" s="377"/>
      <c r="J214" s="378"/>
      <c r="K214" s="378"/>
      <c r="L214" s="370"/>
      <c r="M214" s="371"/>
      <c r="N214" s="371"/>
      <c r="O214" s="370"/>
      <c r="P214" s="369"/>
      <c r="Q214" s="369"/>
      <c r="R214" s="370"/>
    </row>
    <row r="215" spans="5:18"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</row>
    <row r="216" spans="5:18">
      <c r="E216" s="369"/>
      <c r="F216" s="369"/>
      <c r="G216" s="370"/>
      <c r="H216" s="377"/>
      <c r="I216" s="377"/>
      <c r="J216" s="378"/>
      <c r="K216" s="378"/>
      <c r="L216" s="370"/>
      <c r="M216" s="371"/>
      <c r="N216" s="371"/>
      <c r="O216" s="370"/>
      <c r="P216" s="369"/>
      <c r="Q216" s="369"/>
      <c r="R216" s="370"/>
    </row>
    <row r="217" spans="5:18">
      <c r="E217" s="365"/>
      <c r="F217" s="365"/>
      <c r="G217" s="366"/>
      <c r="H217" s="375"/>
      <c r="I217" s="375"/>
      <c r="J217" s="376"/>
      <c r="K217" s="376"/>
      <c r="L217" s="366"/>
      <c r="M217" s="367"/>
      <c r="N217" s="367"/>
      <c r="O217" s="366"/>
      <c r="P217" s="365"/>
      <c r="Q217" s="365"/>
      <c r="R217" s="366"/>
    </row>
    <row r="218" spans="5:18">
      <c r="E218" s="374"/>
      <c r="F218" s="374"/>
      <c r="G218" s="374"/>
      <c r="H218" s="374"/>
      <c r="I218" s="374"/>
      <c r="J218" s="374"/>
      <c r="K218" s="374"/>
      <c r="L218" s="374"/>
      <c r="M218" s="374"/>
      <c r="N218" s="374"/>
      <c r="O218" s="374"/>
      <c r="P218" s="374"/>
      <c r="Q218" s="374"/>
      <c r="R218" s="374"/>
    </row>
    <row r="219" spans="5:18">
      <c r="E219" s="365"/>
      <c r="F219" s="365"/>
      <c r="G219" s="366"/>
      <c r="H219" s="375"/>
      <c r="I219" s="375"/>
      <c r="J219" s="376"/>
      <c r="K219" s="376"/>
      <c r="L219" s="366"/>
      <c r="M219" s="367"/>
      <c r="N219" s="367"/>
      <c r="O219" s="366"/>
      <c r="P219" s="365"/>
      <c r="Q219" s="365"/>
      <c r="R219" s="366"/>
    </row>
    <row r="220" spans="5:18">
      <c r="E220" s="369"/>
      <c r="F220" s="369"/>
      <c r="G220" s="370"/>
      <c r="H220" s="377"/>
      <c r="I220" s="377"/>
      <c r="J220" s="378"/>
      <c r="K220" s="378"/>
      <c r="L220" s="370"/>
      <c r="M220" s="371"/>
      <c r="N220" s="371"/>
      <c r="O220" s="370"/>
      <c r="P220" s="369"/>
      <c r="Q220" s="369"/>
      <c r="R220" s="370"/>
    </row>
    <row r="221" spans="5:18">
      <c r="E221" s="365"/>
      <c r="F221" s="365"/>
      <c r="G221" s="366"/>
      <c r="H221" s="375"/>
      <c r="I221" s="375"/>
      <c r="J221" s="376"/>
      <c r="K221" s="376"/>
      <c r="L221" s="366"/>
      <c r="M221" s="367"/>
      <c r="N221" s="367"/>
      <c r="O221" s="366"/>
      <c r="P221" s="365"/>
      <c r="Q221" s="365"/>
      <c r="R221" s="366"/>
    </row>
    <row r="222" spans="5:18">
      <c r="E222" s="369"/>
      <c r="F222" s="369"/>
      <c r="G222" s="370"/>
      <c r="H222" s="377"/>
      <c r="I222" s="377"/>
      <c r="J222" s="378"/>
      <c r="K222" s="378"/>
      <c r="L222" s="370"/>
      <c r="M222" s="371"/>
      <c r="N222" s="371"/>
      <c r="O222" s="370"/>
      <c r="P222" s="369"/>
      <c r="Q222" s="369"/>
      <c r="R222" s="370"/>
    </row>
    <row r="223" spans="5:18">
      <c r="E223" s="365"/>
      <c r="F223" s="365"/>
      <c r="G223" s="366"/>
      <c r="H223" s="375"/>
      <c r="I223" s="375"/>
      <c r="J223" s="376"/>
      <c r="K223" s="376"/>
      <c r="L223" s="366"/>
      <c r="M223" s="367"/>
      <c r="N223" s="367"/>
      <c r="O223" s="366"/>
      <c r="P223" s="365"/>
      <c r="Q223" s="365"/>
      <c r="R223" s="366"/>
    </row>
    <row r="224" spans="5:18">
      <c r="E224" s="374"/>
      <c r="F224" s="374"/>
      <c r="G224" s="374"/>
      <c r="H224" s="374"/>
      <c r="I224" s="374"/>
      <c r="J224" s="374"/>
      <c r="K224" s="374"/>
      <c r="L224" s="374"/>
      <c r="M224" s="374"/>
      <c r="N224" s="374"/>
      <c r="O224" s="374"/>
      <c r="P224" s="374"/>
      <c r="Q224" s="374"/>
      <c r="R224" s="374"/>
    </row>
    <row r="225" spans="5:18">
      <c r="E225" s="365"/>
      <c r="F225" s="365"/>
      <c r="G225" s="366"/>
      <c r="H225" s="375"/>
      <c r="I225" s="375"/>
      <c r="J225" s="376"/>
      <c r="K225" s="376"/>
      <c r="L225" s="366"/>
      <c r="M225" s="367"/>
      <c r="N225" s="367"/>
      <c r="O225" s="366"/>
      <c r="P225" s="365"/>
      <c r="Q225" s="365"/>
      <c r="R225" s="366"/>
    </row>
    <row r="226" spans="5:18">
      <c r="E226" s="369"/>
      <c r="F226" s="369"/>
      <c r="G226" s="370"/>
      <c r="H226" s="377"/>
      <c r="I226" s="377"/>
      <c r="J226" s="378"/>
      <c r="K226" s="378"/>
      <c r="L226" s="370"/>
      <c r="M226" s="371"/>
      <c r="N226" s="371"/>
      <c r="O226" s="370"/>
      <c r="P226" s="369"/>
      <c r="Q226" s="369"/>
      <c r="R226" s="370"/>
    </row>
    <row r="227" spans="5:18">
      <c r="E227" s="365"/>
      <c r="F227" s="365"/>
      <c r="G227" s="366"/>
      <c r="H227" s="375"/>
      <c r="I227" s="375"/>
      <c r="J227" s="376"/>
      <c r="K227" s="376"/>
      <c r="L227" s="366"/>
      <c r="M227" s="367"/>
      <c r="N227" s="367"/>
      <c r="O227" s="366"/>
      <c r="P227" s="365"/>
      <c r="Q227" s="365"/>
      <c r="R227" s="366"/>
    </row>
    <row r="228" spans="5:18">
      <c r="E228" s="369"/>
      <c r="F228" s="369"/>
      <c r="G228" s="370"/>
      <c r="H228" s="377"/>
      <c r="I228" s="377"/>
      <c r="J228" s="378"/>
      <c r="K228" s="378"/>
      <c r="L228" s="370"/>
      <c r="M228" s="371"/>
      <c r="N228" s="371"/>
      <c r="O228" s="370"/>
      <c r="P228" s="369"/>
      <c r="Q228" s="369"/>
      <c r="R228" s="370"/>
    </row>
    <row r="229" spans="5:18">
      <c r="E229" s="365"/>
      <c r="F229" s="365"/>
      <c r="G229" s="366"/>
      <c r="H229" s="375"/>
      <c r="I229" s="375"/>
      <c r="J229" s="376"/>
      <c r="K229" s="376"/>
      <c r="L229" s="366"/>
      <c r="M229" s="367"/>
      <c r="N229" s="367"/>
      <c r="O229" s="366"/>
      <c r="P229" s="365"/>
      <c r="Q229" s="365"/>
      <c r="R229" s="366"/>
    </row>
    <row r="230" spans="5:18">
      <c r="E230" s="369"/>
      <c r="F230" s="369"/>
      <c r="G230" s="370"/>
      <c r="H230" s="377"/>
      <c r="I230" s="377"/>
      <c r="J230" s="378"/>
      <c r="K230" s="378"/>
      <c r="L230" s="370"/>
      <c r="M230" s="371"/>
      <c r="N230" s="371"/>
      <c r="O230" s="370"/>
      <c r="P230" s="369"/>
      <c r="Q230" s="369"/>
      <c r="R230" s="370"/>
    </row>
    <row r="231" spans="5:18">
      <c r="E231" s="365"/>
      <c r="F231" s="365"/>
      <c r="G231" s="366"/>
      <c r="H231" s="375"/>
      <c r="I231" s="375"/>
      <c r="J231" s="376"/>
      <c r="K231" s="376"/>
      <c r="L231" s="366"/>
      <c r="M231" s="367"/>
      <c r="N231" s="367"/>
      <c r="O231" s="366"/>
      <c r="P231" s="365"/>
      <c r="Q231" s="365"/>
      <c r="R231" s="366"/>
    </row>
    <row r="232" spans="5:18">
      <c r="E232" s="369"/>
      <c r="F232" s="369"/>
      <c r="G232" s="370"/>
      <c r="H232" s="377"/>
      <c r="I232" s="377"/>
      <c r="J232" s="378"/>
      <c r="K232" s="378"/>
      <c r="L232" s="370"/>
      <c r="M232" s="371"/>
      <c r="N232" s="371"/>
      <c r="O232" s="370"/>
      <c r="P232" s="369"/>
      <c r="Q232" s="369"/>
      <c r="R232" s="370"/>
    </row>
    <row r="233" spans="5:18">
      <c r="E233" s="365"/>
      <c r="F233" s="365"/>
      <c r="G233" s="366"/>
      <c r="H233" s="375"/>
      <c r="I233" s="375"/>
      <c r="J233" s="376"/>
      <c r="K233" s="376"/>
      <c r="L233" s="366"/>
      <c r="M233" s="367"/>
      <c r="N233" s="367"/>
      <c r="O233" s="366"/>
      <c r="P233" s="365"/>
      <c r="Q233" s="365"/>
      <c r="R233" s="366"/>
    </row>
    <row r="234" spans="5:18">
      <c r="E234" s="369"/>
      <c r="F234" s="369"/>
      <c r="G234" s="370"/>
      <c r="H234" s="377"/>
      <c r="I234" s="377"/>
      <c r="J234" s="378"/>
      <c r="K234" s="378"/>
      <c r="L234" s="370"/>
      <c r="M234" s="371"/>
      <c r="N234" s="371"/>
      <c r="O234" s="370"/>
      <c r="P234" s="369"/>
      <c r="Q234" s="369"/>
      <c r="R234" s="370"/>
    </row>
    <row r="235" spans="5:18">
      <c r="E235" s="365"/>
      <c r="F235" s="365"/>
      <c r="G235" s="366"/>
      <c r="H235" s="375"/>
      <c r="I235" s="375"/>
      <c r="J235" s="376"/>
      <c r="K235" s="376"/>
      <c r="L235" s="366"/>
      <c r="M235" s="367"/>
      <c r="N235" s="367"/>
      <c r="O235" s="366"/>
      <c r="P235" s="365"/>
      <c r="Q235" s="365"/>
      <c r="R235" s="366"/>
    </row>
    <row r="236" spans="5:18">
      <c r="E236" s="369"/>
      <c r="F236" s="369"/>
      <c r="G236" s="374"/>
      <c r="H236" s="377"/>
      <c r="I236" s="377"/>
      <c r="J236" s="378"/>
      <c r="K236" s="378"/>
      <c r="L236" s="374"/>
      <c r="M236" s="371"/>
      <c r="N236" s="371"/>
      <c r="O236" s="374"/>
      <c r="P236" s="369"/>
      <c r="Q236" s="369"/>
      <c r="R236" s="374"/>
    </row>
    <row r="237" spans="5:18">
      <c r="E237" s="365"/>
      <c r="F237" s="365"/>
      <c r="G237" s="366"/>
      <c r="H237" s="375"/>
      <c r="I237" s="375"/>
      <c r="J237" s="376"/>
      <c r="K237" s="376"/>
      <c r="L237" s="366"/>
      <c r="M237" s="367"/>
      <c r="N237" s="367"/>
      <c r="O237" s="366"/>
      <c r="P237" s="365"/>
      <c r="Q237" s="365"/>
      <c r="R237" s="366"/>
    </row>
    <row r="238" spans="5:18">
      <c r="E238" s="369"/>
      <c r="F238" s="369"/>
      <c r="G238" s="370"/>
      <c r="H238" s="377"/>
      <c r="I238" s="377"/>
      <c r="J238" s="378"/>
      <c r="K238" s="378"/>
      <c r="L238" s="370"/>
      <c r="M238" s="371"/>
      <c r="N238" s="371"/>
      <c r="O238" s="370"/>
      <c r="P238" s="369"/>
      <c r="Q238" s="369"/>
      <c r="R238" s="370"/>
    </row>
    <row r="239" spans="5:18"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</row>
    <row r="240" spans="5:18">
      <c r="E240" s="369"/>
      <c r="F240" s="369"/>
      <c r="G240" s="370"/>
      <c r="H240" s="377"/>
      <c r="I240" s="377"/>
      <c r="J240" s="378"/>
      <c r="K240" s="378"/>
      <c r="L240" s="370"/>
      <c r="M240" s="371"/>
      <c r="N240" s="371"/>
      <c r="O240" s="370"/>
      <c r="P240" s="369"/>
      <c r="Q240" s="369"/>
      <c r="R240" s="370"/>
    </row>
    <row r="241" spans="5:18">
      <c r="E241" s="365"/>
      <c r="F241" s="365"/>
      <c r="G241" s="366"/>
      <c r="H241" s="375"/>
      <c r="I241" s="375"/>
      <c r="J241" s="376"/>
      <c r="K241" s="376"/>
      <c r="L241" s="366"/>
      <c r="M241" s="367"/>
      <c r="N241" s="367"/>
      <c r="O241" s="366"/>
      <c r="P241" s="365"/>
      <c r="Q241" s="365"/>
      <c r="R241" s="366"/>
    </row>
    <row r="242" spans="5:18">
      <c r="E242" s="369"/>
      <c r="F242" s="369"/>
      <c r="G242" s="370"/>
      <c r="H242" s="377"/>
      <c r="I242" s="377"/>
      <c r="J242" s="378"/>
      <c r="K242" s="378"/>
      <c r="L242" s="370"/>
      <c r="M242" s="371"/>
      <c r="N242" s="371"/>
      <c r="O242" s="370"/>
      <c r="P242" s="369"/>
      <c r="Q242" s="369"/>
      <c r="R242" s="370"/>
    </row>
    <row r="243" spans="5:18">
      <c r="E243" s="365"/>
      <c r="F243" s="365"/>
      <c r="G243" s="366"/>
      <c r="H243" s="375"/>
      <c r="I243" s="375"/>
      <c r="J243" s="376"/>
      <c r="K243" s="376"/>
      <c r="L243" s="366"/>
      <c r="M243" s="367"/>
      <c r="N243" s="367"/>
      <c r="O243" s="366"/>
      <c r="P243" s="365"/>
      <c r="Q243" s="365"/>
      <c r="R243" s="366"/>
    </row>
    <row r="244" spans="5:18">
      <c r="E244" s="369"/>
      <c r="F244" s="369"/>
      <c r="G244" s="370"/>
      <c r="H244" s="377"/>
      <c r="I244" s="377"/>
      <c r="J244" s="378"/>
      <c r="K244" s="378"/>
      <c r="L244" s="370"/>
      <c r="M244" s="371"/>
      <c r="N244" s="371"/>
      <c r="O244" s="370"/>
      <c r="P244" s="369"/>
      <c r="Q244" s="369"/>
      <c r="R244" s="370"/>
    </row>
    <row r="245" spans="5:18"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</row>
    <row r="246" spans="5:18">
      <c r="E246" s="369"/>
      <c r="F246" s="369"/>
      <c r="G246" s="370"/>
      <c r="H246" s="377"/>
      <c r="I246" s="377"/>
      <c r="J246" s="378"/>
      <c r="K246" s="378"/>
      <c r="L246" s="370"/>
      <c r="M246" s="371"/>
      <c r="N246" s="371"/>
      <c r="O246" s="370"/>
      <c r="P246" s="369"/>
      <c r="Q246" s="369"/>
      <c r="R246" s="370"/>
    </row>
    <row r="247" spans="5:18">
      <c r="E247" s="365"/>
      <c r="F247" s="365"/>
      <c r="G247" s="366"/>
      <c r="H247" s="375"/>
      <c r="I247" s="375"/>
      <c r="J247" s="376"/>
      <c r="K247" s="376"/>
      <c r="L247" s="366"/>
      <c r="M247" s="367"/>
      <c r="N247" s="367"/>
      <c r="O247" s="366"/>
      <c r="P247" s="365"/>
      <c r="Q247" s="365"/>
      <c r="R247" s="366"/>
    </row>
    <row r="248" spans="5:18">
      <c r="E248" s="374"/>
      <c r="F248" s="374"/>
      <c r="G248" s="374"/>
      <c r="H248" s="374"/>
      <c r="I248" s="374"/>
      <c r="J248" s="374"/>
      <c r="K248" s="374"/>
      <c r="L248" s="374"/>
      <c r="M248" s="374"/>
      <c r="N248" s="374"/>
      <c r="O248" s="374"/>
      <c r="P248" s="374"/>
      <c r="Q248" s="374"/>
      <c r="R248" s="374"/>
    </row>
    <row r="249" spans="5:18">
      <c r="E249" s="365"/>
      <c r="F249" s="365"/>
      <c r="G249" s="366"/>
      <c r="H249" s="375"/>
      <c r="I249" s="375"/>
      <c r="J249" s="376"/>
      <c r="K249" s="376"/>
      <c r="L249" s="366"/>
      <c r="M249" s="367"/>
      <c r="N249" s="367"/>
      <c r="O249" s="366"/>
      <c r="P249" s="365"/>
      <c r="Q249" s="365"/>
      <c r="R249" s="366"/>
    </row>
    <row r="250" spans="5:18">
      <c r="E250" s="369"/>
      <c r="F250" s="369"/>
      <c r="G250" s="370"/>
      <c r="H250" s="377"/>
      <c r="I250" s="377"/>
      <c r="J250" s="378"/>
      <c r="K250" s="378"/>
      <c r="L250" s="370"/>
      <c r="M250" s="371"/>
      <c r="N250" s="371"/>
      <c r="O250" s="370"/>
      <c r="P250" s="369"/>
      <c r="Q250" s="369"/>
      <c r="R250" s="370"/>
    </row>
    <row r="251" spans="5:18">
      <c r="E251" s="365"/>
      <c r="F251" s="365"/>
      <c r="G251" s="366"/>
      <c r="H251" s="375"/>
      <c r="I251" s="375"/>
      <c r="J251" s="376"/>
      <c r="K251" s="376"/>
      <c r="L251" s="366"/>
      <c r="M251" s="367"/>
      <c r="N251" s="367"/>
      <c r="O251" s="366"/>
      <c r="P251" s="365"/>
      <c r="Q251" s="365"/>
      <c r="R251" s="366"/>
    </row>
    <row r="252" spans="5:18">
      <c r="E252" s="369"/>
      <c r="F252" s="369"/>
      <c r="G252" s="370"/>
      <c r="H252" s="377"/>
      <c r="I252" s="377"/>
      <c r="J252" s="378"/>
      <c r="K252" s="378"/>
      <c r="L252" s="370"/>
      <c r="M252" s="371"/>
      <c r="N252" s="371"/>
      <c r="O252" s="370"/>
      <c r="P252" s="369"/>
      <c r="Q252" s="369"/>
      <c r="R252" s="370"/>
    </row>
    <row r="253" spans="5:18">
      <c r="E253" s="365"/>
      <c r="F253" s="365"/>
      <c r="G253" s="366"/>
      <c r="H253" s="375"/>
      <c r="I253" s="375"/>
      <c r="J253" s="376"/>
      <c r="K253" s="376"/>
      <c r="L253" s="366"/>
      <c r="M253" s="367"/>
      <c r="N253" s="367"/>
      <c r="O253" s="366"/>
      <c r="P253" s="365"/>
      <c r="Q253" s="365"/>
      <c r="R253" s="366"/>
    </row>
    <row r="254" spans="5:18">
      <c r="E254" s="374"/>
      <c r="F254" s="374"/>
      <c r="G254" s="374"/>
      <c r="H254" s="374"/>
      <c r="I254" s="374"/>
      <c r="J254" s="374"/>
      <c r="K254" s="374"/>
      <c r="L254" s="374"/>
      <c r="M254" s="374"/>
      <c r="N254" s="374"/>
      <c r="O254" s="374"/>
      <c r="P254" s="374"/>
      <c r="Q254" s="374"/>
      <c r="R254" s="374"/>
    </row>
    <row r="255" spans="5:18">
      <c r="E255" s="365"/>
      <c r="F255" s="365"/>
      <c r="G255" s="366"/>
      <c r="H255" s="375"/>
      <c r="I255" s="375"/>
      <c r="J255" s="376"/>
      <c r="K255" s="376"/>
      <c r="L255" s="366"/>
      <c r="M255" s="367"/>
      <c r="N255" s="367"/>
      <c r="O255" s="366"/>
      <c r="P255" s="365"/>
      <c r="Q255" s="365"/>
      <c r="R255" s="366"/>
    </row>
    <row r="256" spans="5:18">
      <c r="E256" s="369"/>
      <c r="F256" s="369"/>
      <c r="G256" s="370"/>
      <c r="H256" s="377"/>
      <c r="I256" s="377"/>
      <c r="J256" s="378"/>
      <c r="K256" s="378"/>
      <c r="L256" s="370"/>
      <c r="M256" s="371"/>
      <c r="N256" s="371"/>
      <c r="O256" s="370"/>
      <c r="P256" s="369"/>
      <c r="Q256" s="369"/>
      <c r="R256" s="370"/>
    </row>
    <row r="257" spans="5:18">
      <c r="E257" s="365"/>
      <c r="F257" s="365"/>
      <c r="G257" s="366"/>
      <c r="H257" s="375"/>
      <c r="I257" s="375"/>
      <c r="J257" s="376"/>
      <c r="K257" s="376"/>
      <c r="L257" s="366"/>
      <c r="M257" s="367"/>
      <c r="N257" s="367"/>
      <c r="O257" s="366"/>
      <c r="P257" s="365"/>
      <c r="Q257" s="365"/>
      <c r="R257" s="366"/>
    </row>
    <row r="258" spans="5:18">
      <c r="E258" s="369"/>
      <c r="F258" s="369"/>
      <c r="G258" s="370"/>
      <c r="H258" s="377"/>
      <c r="I258" s="377"/>
      <c r="J258" s="378"/>
      <c r="K258" s="378"/>
      <c r="L258" s="370"/>
      <c r="M258" s="371"/>
      <c r="N258" s="371"/>
      <c r="O258" s="370"/>
      <c r="P258" s="369"/>
      <c r="Q258" s="369"/>
      <c r="R258" s="370"/>
    </row>
    <row r="259" spans="5:18">
      <c r="E259" s="365"/>
      <c r="F259" s="365"/>
      <c r="G259" s="366"/>
      <c r="H259" s="375"/>
      <c r="I259" s="375"/>
      <c r="J259" s="376"/>
      <c r="K259" s="376"/>
      <c r="L259" s="366"/>
      <c r="M259" s="367"/>
      <c r="N259" s="367"/>
      <c r="O259" s="366"/>
      <c r="P259" s="365"/>
      <c r="Q259" s="365"/>
      <c r="R259" s="366"/>
    </row>
    <row r="260" spans="5:18">
      <c r="E260" s="369"/>
      <c r="F260" s="369"/>
      <c r="G260" s="370"/>
      <c r="H260" s="377"/>
      <c r="I260" s="377"/>
      <c r="J260" s="378"/>
      <c r="K260" s="378"/>
      <c r="L260" s="370"/>
      <c r="M260" s="371"/>
      <c r="N260" s="371"/>
      <c r="O260" s="370"/>
      <c r="P260" s="369"/>
      <c r="Q260" s="369"/>
      <c r="R260" s="370"/>
    </row>
    <row r="261" spans="5:18">
      <c r="E261" s="365"/>
      <c r="F261" s="365"/>
      <c r="G261" s="366"/>
      <c r="H261" s="375"/>
      <c r="I261" s="375"/>
      <c r="J261" s="376"/>
      <c r="K261" s="376"/>
      <c r="L261" s="366"/>
      <c r="M261" s="367"/>
      <c r="N261" s="367"/>
      <c r="O261" s="366"/>
      <c r="P261" s="365"/>
      <c r="Q261" s="365"/>
      <c r="R261" s="366"/>
    </row>
    <row r="262" spans="5:18">
      <c r="E262" s="369"/>
      <c r="F262" s="369"/>
      <c r="G262" s="370"/>
      <c r="H262" s="377"/>
      <c r="I262" s="377"/>
      <c r="J262" s="378"/>
      <c r="K262" s="378"/>
      <c r="L262" s="370"/>
      <c r="M262" s="371"/>
      <c r="N262" s="371"/>
      <c r="O262" s="370"/>
      <c r="P262" s="369"/>
      <c r="Q262" s="369"/>
      <c r="R262" s="370"/>
    </row>
    <row r="263" spans="5:18">
      <c r="E263" s="365"/>
      <c r="F263" s="365"/>
      <c r="G263" s="366"/>
      <c r="H263" s="375"/>
      <c r="I263" s="375"/>
      <c r="J263" s="376"/>
      <c r="K263" s="376"/>
      <c r="L263" s="366"/>
      <c r="M263" s="367"/>
      <c r="N263" s="367"/>
      <c r="O263" s="366"/>
      <c r="P263" s="365"/>
      <c r="Q263" s="365"/>
      <c r="R263" s="366"/>
    </row>
    <row r="264" spans="5:18">
      <c r="E264" s="369"/>
      <c r="F264" s="369"/>
      <c r="G264" s="370"/>
      <c r="H264" s="377"/>
      <c r="I264" s="377"/>
      <c r="J264" s="378"/>
      <c r="K264" s="378"/>
      <c r="L264" s="370"/>
      <c r="M264" s="371"/>
      <c r="N264" s="371"/>
      <c r="O264" s="370"/>
      <c r="P264" s="369"/>
      <c r="Q264" s="369"/>
      <c r="R264" s="370"/>
    </row>
    <row r="265" spans="5:18">
      <c r="E265" s="365"/>
      <c r="F265" s="365"/>
      <c r="G265" s="366"/>
      <c r="H265" s="375"/>
      <c r="I265" s="375"/>
      <c r="J265" s="376"/>
      <c r="K265" s="376"/>
      <c r="L265" s="366"/>
      <c r="M265" s="367"/>
      <c r="N265" s="367"/>
      <c r="O265" s="366"/>
      <c r="P265" s="365"/>
      <c r="Q265" s="365"/>
      <c r="R265" s="366"/>
    </row>
    <row r="266" spans="5:18">
      <c r="E266" s="369"/>
      <c r="F266" s="369"/>
      <c r="G266" s="374"/>
      <c r="H266" s="377"/>
      <c r="I266" s="377"/>
      <c r="J266" s="378"/>
      <c r="K266" s="378"/>
      <c r="L266" s="374"/>
      <c r="M266" s="371"/>
      <c r="N266" s="371"/>
      <c r="O266" s="374"/>
      <c r="P266" s="369"/>
      <c r="Q266" s="369"/>
      <c r="R266" s="374"/>
    </row>
    <row r="267" spans="5:18">
      <c r="E267" s="365"/>
      <c r="F267" s="365"/>
      <c r="G267" s="366"/>
      <c r="H267" s="375"/>
      <c r="I267" s="375"/>
      <c r="J267" s="376"/>
      <c r="K267" s="376"/>
      <c r="L267" s="366"/>
      <c r="M267" s="367"/>
      <c r="N267" s="367"/>
      <c r="O267" s="366"/>
      <c r="P267" s="365"/>
      <c r="Q267" s="365"/>
      <c r="R267" s="366"/>
    </row>
    <row r="268" spans="5:18">
      <c r="E268" s="369"/>
      <c r="F268" s="369"/>
      <c r="G268" s="370"/>
      <c r="H268" s="377"/>
      <c r="I268" s="377"/>
      <c r="J268" s="378"/>
      <c r="K268" s="378"/>
      <c r="L268" s="370"/>
      <c r="M268" s="371"/>
      <c r="N268" s="371"/>
      <c r="O268" s="370"/>
      <c r="P268" s="369"/>
      <c r="Q268" s="369"/>
      <c r="R268" s="370"/>
    </row>
    <row r="269" spans="5:18"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</row>
    <row r="270" spans="5:18">
      <c r="E270" s="369"/>
      <c r="F270" s="369"/>
      <c r="G270" s="370"/>
      <c r="H270" s="377"/>
      <c r="I270" s="377"/>
      <c r="J270" s="378"/>
      <c r="K270" s="378"/>
      <c r="L270" s="370"/>
      <c r="M270" s="371"/>
      <c r="N270" s="371"/>
      <c r="O270" s="370"/>
      <c r="P270" s="369"/>
      <c r="Q270" s="369"/>
      <c r="R270" s="370"/>
    </row>
    <row r="271" spans="5:18">
      <c r="E271" s="365"/>
      <c r="F271" s="365"/>
      <c r="G271" s="366"/>
      <c r="H271" s="375"/>
      <c r="I271" s="375"/>
      <c r="J271" s="376"/>
      <c r="K271" s="376"/>
      <c r="L271" s="366"/>
      <c r="M271" s="367"/>
      <c r="N271" s="367"/>
      <c r="O271" s="366"/>
      <c r="P271" s="365"/>
      <c r="Q271" s="365"/>
      <c r="R271" s="366"/>
    </row>
    <row r="272" spans="5:18">
      <c r="E272" s="369"/>
      <c r="F272" s="369"/>
      <c r="G272" s="370"/>
      <c r="H272" s="377"/>
      <c r="I272" s="377"/>
      <c r="J272" s="378"/>
      <c r="K272" s="378"/>
      <c r="L272" s="370"/>
      <c r="M272" s="371"/>
      <c r="N272" s="371"/>
      <c r="O272" s="370"/>
      <c r="P272" s="369"/>
      <c r="Q272" s="369"/>
      <c r="R272" s="370"/>
    </row>
    <row r="273" spans="5:18">
      <c r="E273" s="365"/>
      <c r="F273" s="365"/>
      <c r="G273" s="366"/>
      <c r="H273" s="375"/>
      <c r="I273" s="375"/>
      <c r="J273" s="376"/>
      <c r="K273" s="376"/>
      <c r="L273" s="366"/>
      <c r="M273" s="367"/>
      <c r="N273" s="367"/>
      <c r="O273" s="366"/>
      <c r="P273" s="365"/>
      <c r="Q273" s="365"/>
      <c r="R273" s="366"/>
    </row>
    <row r="274" spans="5:18">
      <c r="E274" s="369"/>
      <c r="F274" s="369"/>
      <c r="G274" s="370"/>
      <c r="H274" s="377"/>
      <c r="I274" s="377"/>
      <c r="J274" s="378"/>
      <c r="K274" s="378"/>
      <c r="L274" s="370"/>
      <c r="M274" s="371"/>
      <c r="N274" s="371"/>
      <c r="O274" s="370"/>
      <c r="P274" s="369"/>
      <c r="Q274" s="369"/>
      <c r="R274" s="370"/>
    </row>
    <row r="275" spans="5:18"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</row>
    <row r="276" spans="5:18">
      <c r="E276" s="369"/>
      <c r="F276" s="369"/>
      <c r="G276" s="370"/>
      <c r="H276" s="377"/>
      <c r="I276" s="377"/>
      <c r="J276" s="378"/>
      <c r="K276" s="378"/>
      <c r="L276" s="370"/>
      <c r="M276" s="371"/>
      <c r="N276" s="371"/>
      <c r="O276" s="370"/>
      <c r="P276" s="369"/>
      <c r="Q276" s="369"/>
      <c r="R276" s="370"/>
    </row>
    <row r="277" spans="5:18">
      <c r="E277" s="365"/>
      <c r="F277" s="365"/>
      <c r="G277" s="366"/>
      <c r="H277" s="375"/>
      <c r="I277" s="375"/>
      <c r="J277" s="376"/>
      <c r="K277" s="376"/>
      <c r="L277" s="366"/>
      <c r="M277" s="367"/>
      <c r="N277" s="367"/>
      <c r="O277" s="366"/>
      <c r="P277" s="365"/>
      <c r="Q277" s="365"/>
      <c r="R277" s="366"/>
    </row>
    <row r="278" spans="5:18">
      <c r="E278" s="374"/>
      <c r="F278" s="374"/>
      <c r="G278" s="374"/>
      <c r="H278" s="374"/>
      <c r="I278" s="374"/>
      <c r="J278" s="374"/>
      <c r="K278" s="374"/>
      <c r="L278" s="374"/>
      <c r="M278" s="374"/>
      <c r="N278" s="374"/>
      <c r="O278" s="374"/>
      <c r="P278" s="374"/>
      <c r="Q278" s="374"/>
      <c r="R278" s="374"/>
    </row>
    <row r="279" spans="5:18">
      <c r="E279" s="365"/>
      <c r="F279" s="365"/>
      <c r="G279" s="366"/>
      <c r="H279" s="375"/>
      <c r="I279" s="375"/>
      <c r="J279" s="376"/>
      <c r="K279" s="376"/>
      <c r="L279" s="366"/>
      <c r="M279" s="367"/>
      <c r="N279" s="367"/>
      <c r="O279" s="366"/>
      <c r="P279" s="365"/>
      <c r="Q279" s="365"/>
      <c r="R279" s="366"/>
    </row>
    <row r="280" spans="5:18">
      <c r="E280" s="369"/>
      <c r="F280" s="369"/>
      <c r="G280" s="370"/>
      <c r="H280" s="377"/>
      <c r="I280" s="377"/>
      <c r="J280" s="378"/>
      <c r="K280" s="378"/>
      <c r="L280" s="370"/>
      <c r="M280" s="371"/>
      <c r="N280" s="371"/>
      <c r="O280" s="370"/>
      <c r="P280" s="369"/>
      <c r="Q280" s="369"/>
      <c r="R280" s="370"/>
    </row>
    <row r="281" spans="5:18">
      <c r="E281" s="365"/>
      <c r="F281" s="365"/>
      <c r="G281" s="366"/>
      <c r="H281" s="375"/>
      <c r="I281" s="375"/>
      <c r="J281" s="376"/>
      <c r="K281" s="376"/>
      <c r="L281" s="366"/>
      <c r="M281" s="367"/>
      <c r="N281" s="367"/>
      <c r="O281" s="366"/>
      <c r="P281" s="365"/>
      <c r="Q281" s="365"/>
      <c r="R281" s="366"/>
    </row>
    <row r="282" spans="5:18">
      <c r="E282" s="369"/>
      <c r="F282" s="369"/>
      <c r="G282" s="370"/>
      <c r="H282" s="377"/>
      <c r="I282" s="377"/>
      <c r="J282" s="378"/>
      <c r="K282" s="378"/>
      <c r="L282" s="370"/>
      <c r="M282" s="371"/>
      <c r="N282" s="371"/>
      <c r="O282" s="370"/>
      <c r="P282" s="369"/>
      <c r="Q282" s="369"/>
      <c r="R282" s="370"/>
    </row>
    <row r="283" spans="5:18">
      <c r="E283" s="365"/>
      <c r="F283" s="365"/>
      <c r="G283" s="366"/>
      <c r="H283" s="375"/>
      <c r="I283" s="375"/>
      <c r="J283" s="376"/>
      <c r="K283" s="376"/>
      <c r="L283" s="366"/>
      <c r="M283" s="367"/>
      <c r="N283" s="367"/>
      <c r="O283" s="366"/>
      <c r="P283" s="365"/>
      <c r="Q283" s="365"/>
      <c r="R283" s="366"/>
    </row>
    <row r="284" spans="5:18"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4"/>
      <c r="R284" s="374"/>
    </row>
    <row r="285" spans="5:18">
      <c r="E285" s="365"/>
      <c r="F285" s="365"/>
      <c r="G285" s="366"/>
      <c r="H285" s="375"/>
      <c r="I285" s="375"/>
      <c r="J285" s="376"/>
      <c r="K285" s="376"/>
      <c r="L285" s="366"/>
      <c r="M285" s="367"/>
      <c r="N285" s="367"/>
      <c r="O285" s="366"/>
      <c r="P285" s="365"/>
      <c r="Q285" s="365"/>
      <c r="R285" s="366"/>
    </row>
    <row r="286" spans="5:18">
      <c r="E286" s="369"/>
      <c r="F286" s="369"/>
      <c r="G286" s="370"/>
      <c r="H286" s="377"/>
      <c r="I286" s="377"/>
      <c r="J286" s="378"/>
      <c r="K286" s="378"/>
      <c r="L286" s="370"/>
      <c r="M286" s="371"/>
      <c r="N286" s="371"/>
      <c r="O286" s="370"/>
      <c r="P286" s="369"/>
      <c r="Q286" s="369"/>
      <c r="R286" s="370"/>
    </row>
    <row r="287" spans="5:18">
      <c r="E287" s="365"/>
      <c r="F287" s="365"/>
      <c r="G287" s="373"/>
      <c r="H287" s="375"/>
      <c r="I287" s="375"/>
      <c r="J287" s="376"/>
      <c r="K287" s="376"/>
      <c r="L287" s="373"/>
      <c r="M287" s="367"/>
      <c r="N287" s="367"/>
      <c r="O287" s="373"/>
      <c r="P287" s="365"/>
      <c r="Q287" s="365"/>
      <c r="R287" s="373"/>
    </row>
    <row r="288" spans="5:18">
      <c r="E288" s="369"/>
      <c r="F288" s="369"/>
      <c r="G288" s="374"/>
      <c r="H288" s="377"/>
      <c r="I288" s="377"/>
      <c r="J288" s="378"/>
      <c r="K288" s="378"/>
      <c r="L288" s="374"/>
      <c r="M288" s="371"/>
      <c r="N288" s="371"/>
      <c r="O288" s="374"/>
      <c r="P288" s="369"/>
      <c r="Q288" s="369"/>
      <c r="R288" s="374"/>
    </row>
    <row r="289" spans="5:18">
      <c r="E289" s="373"/>
      <c r="F289" s="373"/>
      <c r="G289" s="373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</row>
    <row r="290" spans="5:18">
      <c r="E290" s="369"/>
      <c r="F290" s="369"/>
      <c r="G290" s="374"/>
      <c r="H290" s="377"/>
      <c r="I290" s="377"/>
      <c r="J290" s="378"/>
      <c r="K290" s="378"/>
      <c r="L290" s="374"/>
      <c r="M290" s="371"/>
      <c r="N290" s="371"/>
      <c r="O290" s="374"/>
      <c r="P290" s="369"/>
      <c r="Q290" s="369"/>
      <c r="R290" s="374"/>
    </row>
    <row r="291" spans="5:18">
      <c r="E291" s="365"/>
      <c r="F291" s="365"/>
      <c r="G291" s="366"/>
      <c r="H291" s="375"/>
      <c r="I291" s="375"/>
      <c r="J291" s="376"/>
      <c r="K291" s="376"/>
      <c r="L291" s="366"/>
      <c r="M291" s="367"/>
      <c r="N291" s="367"/>
      <c r="O291" s="366"/>
      <c r="P291" s="365"/>
      <c r="Q291" s="365"/>
      <c r="R291" s="366"/>
    </row>
    <row r="292" spans="5:18">
      <c r="E292" s="369"/>
      <c r="F292" s="369"/>
      <c r="G292" s="370"/>
      <c r="H292" s="377"/>
      <c r="I292" s="377"/>
      <c r="J292" s="378"/>
      <c r="K292" s="378"/>
      <c r="L292" s="370"/>
      <c r="M292" s="371"/>
      <c r="N292" s="371"/>
      <c r="O292" s="370"/>
      <c r="P292" s="369"/>
      <c r="Q292" s="369"/>
      <c r="R292" s="370"/>
    </row>
    <row r="293" spans="5:18"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</row>
    <row r="294" spans="5:18">
      <c r="E294" s="369"/>
      <c r="F294" s="369"/>
      <c r="G294" s="370"/>
      <c r="H294" s="377"/>
      <c r="I294" s="377"/>
      <c r="J294" s="378"/>
      <c r="K294" s="378"/>
      <c r="L294" s="370"/>
      <c r="M294" s="371"/>
      <c r="N294" s="371"/>
      <c r="O294" s="370"/>
      <c r="P294" s="369"/>
      <c r="Q294" s="369"/>
      <c r="R294" s="370"/>
    </row>
    <row r="295" spans="5:18">
      <c r="E295" s="365"/>
      <c r="F295" s="365"/>
      <c r="G295" s="366"/>
      <c r="H295" s="375"/>
      <c r="I295" s="375"/>
      <c r="J295" s="376"/>
      <c r="K295" s="376"/>
      <c r="L295" s="366"/>
      <c r="M295" s="367"/>
      <c r="N295" s="367"/>
      <c r="O295" s="366"/>
      <c r="P295" s="365"/>
      <c r="Q295" s="365"/>
      <c r="R295" s="366"/>
    </row>
    <row r="296" spans="5:18">
      <c r="E296" s="374"/>
      <c r="F296" s="374"/>
      <c r="G296" s="374"/>
      <c r="H296" s="374"/>
      <c r="I296" s="374"/>
      <c r="J296" s="374"/>
      <c r="K296" s="374"/>
      <c r="L296" s="374"/>
      <c r="M296" s="374"/>
      <c r="N296" s="374"/>
      <c r="O296" s="374"/>
      <c r="P296" s="374"/>
      <c r="Q296" s="374"/>
      <c r="R296" s="374"/>
    </row>
    <row r="297" spans="5:18">
      <c r="E297" s="365"/>
      <c r="F297" s="365"/>
      <c r="G297" s="366"/>
      <c r="H297" s="375"/>
      <c r="I297" s="375"/>
      <c r="J297" s="376"/>
      <c r="K297" s="376"/>
      <c r="L297" s="366"/>
      <c r="M297" s="367"/>
      <c r="N297" s="367"/>
      <c r="O297" s="366"/>
      <c r="P297" s="365"/>
      <c r="Q297" s="365"/>
      <c r="R297" s="366"/>
    </row>
    <row r="298" spans="5:18">
      <c r="E298" s="369"/>
      <c r="F298" s="369"/>
      <c r="G298" s="370"/>
      <c r="H298" s="377"/>
      <c r="I298" s="377"/>
      <c r="J298" s="378"/>
      <c r="K298" s="378"/>
      <c r="L298" s="370"/>
      <c r="M298" s="371"/>
      <c r="N298" s="371"/>
      <c r="O298" s="370"/>
      <c r="P298" s="369"/>
      <c r="Q298" s="369"/>
      <c r="R298" s="370"/>
    </row>
    <row r="299" spans="5:18"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</row>
    <row r="300" spans="5:18">
      <c r="E300" s="369"/>
      <c r="F300" s="369"/>
      <c r="G300" s="370"/>
      <c r="H300" s="377"/>
      <c r="I300" s="377"/>
      <c r="J300" s="378"/>
      <c r="K300" s="378"/>
      <c r="L300" s="370"/>
      <c r="M300" s="371"/>
      <c r="N300" s="371"/>
      <c r="O300" s="370"/>
      <c r="P300" s="369"/>
      <c r="Q300" s="369"/>
      <c r="R300" s="370"/>
    </row>
    <row r="301" spans="5:18">
      <c r="E301" s="365"/>
      <c r="F301" s="365"/>
      <c r="G301" s="366"/>
      <c r="H301" s="375"/>
      <c r="I301" s="375"/>
      <c r="J301" s="376"/>
      <c r="K301" s="376"/>
      <c r="L301" s="366"/>
      <c r="M301" s="367"/>
      <c r="N301" s="367"/>
      <c r="O301" s="366"/>
      <c r="P301" s="365"/>
      <c r="Q301" s="365"/>
      <c r="R301" s="366"/>
    </row>
    <row r="302" spans="5:18">
      <c r="E302" s="369"/>
      <c r="F302" s="369"/>
      <c r="G302" s="370"/>
      <c r="H302" s="377"/>
      <c r="I302" s="377"/>
      <c r="J302" s="378"/>
      <c r="K302" s="378"/>
      <c r="L302" s="370"/>
      <c r="M302" s="371"/>
      <c r="N302" s="371"/>
      <c r="O302" s="370"/>
      <c r="P302" s="369"/>
      <c r="Q302" s="369"/>
      <c r="R302" s="370"/>
    </row>
    <row r="303" spans="5:18"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</row>
    <row r="304" spans="5:18">
      <c r="E304" s="374"/>
      <c r="F304" s="374"/>
      <c r="G304" s="374"/>
      <c r="H304" s="374"/>
      <c r="I304" s="374"/>
      <c r="J304" s="374"/>
      <c r="K304" s="374"/>
      <c r="L304" s="374"/>
      <c r="M304" s="374"/>
      <c r="N304" s="374"/>
      <c r="O304" s="374"/>
      <c r="P304" s="374"/>
      <c r="Q304" s="374"/>
      <c r="R304" s="374"/>
    </row>
    <row r="305" spans="5:18"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</row>
    <row r="306" spans="5:18">
      <c r="E306" s="369"/>
      <c r="F306" s="369"/>
      <c r="G306" s="370"/>
      <c r="H306" s="377"/>
      <c r="I306" s="377"/>
      <c r="J306" s="378"/>
      <c r="K306" s="378"/>
      <c r="L306" s="370"/>
      <c r="M306" s="371"/>
      <c r="N306" s="371"/>
      <c r="O306" s="370"/>
      <c r="P306" s="369"/>
      <c r="Q306" s="369"/>
      <c r="R306" s="370"/>
    </row>
    <row r="307" spans="5:18">
      <c r="E307" s="365"/>
      <c r="F307" s="365"/>
      <c r="G307" s="366"/>
      <c r="H307" s="375"/>
      <c r="I307" s="375"/>
      <c r="J307" s="376"/>
      <c r="K307" s="376"/>
      <c r="L307" s="366"/>
      <c r="M307" s="367"/>
      <c r="N307" s="367"/>
      <c r="O307" s="366"/>
      <c r="P307" s="365"/>
      <c r="Q307" s="365"/>
      <c r="R307" s="366"/>
    </row>
    <row r="308" spans="5:18">
      <c r="E308" s="374"/>
      <c r="F308" s="374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4"/>
      <c r="R308" s="374"/>
    </row>
    <row r="309" spans="5:18">
      <c r="E309" s="365"/>
      <c r="F309" s="365"/>
      <c r="G309" s="366"/>
      <c r="H309" s="375"/>
      <c r="I309" s="375"/>
      <c r="J309" s="376"/>
      <c r="K309" s="376"/>
      <c r="L309" s="366"/>
      <c r="M309" s="367"/>
      <c r="N309" s="367"/>
      <c r="O309" s="366"/>
      <c r="P309" s="365"/>
      <c r="Q309" s="365"/>
      <c r="R309" s="366"/>
    </row>
    <row r="310" spans="5:18">
      <c r="E310" s="369"/>
      <c r="F310" s="369"/>
      <c r="G310" s="370"/>
      <c r="H310" s="377"/>
      <c r="I310" s="377"/>
      <c r="J310" s="378"/>
      <c r="K310" s="378"/>
      <c r="L310" s="370"/>
      <c r="M310" s="371"/>
      <c r="N310" s="371"/>
      <c r="O310" s="370"/>
      <c r="P310" s="369"/>
      <c r="Q310" s="369"/>
      <c r="R310" s="370"/>
    </row>
    <row r="311" spans="5:18">
      <c r="E311" s="365"/>
      <c r="F311" s="365"/>
      <c r="G311" s="366"/>
      <c r="H311" s="375"/>
      <c r="I311" s="375"/>
      <c r="J311" s="376"/>
      <c r="K311" s="376"/>
      <c r="L311" s="366"/>
      <c r="M311" s="367"/>
      <c r="N311" s="367"/>
      <c r="O311" s="366"/>
      <c r="P311" s="365"/>
      <c r="Q311" s="365"/>
      <c r="R311" s="366"/>
    </row>
    <row r="312" spans="5:18">
      <c r="E312" s="369"/>
      <c r="F312" s="369"/>
      <c r="G312" s="370"/>
      <c r="H312" s="377"/>
      <c r="I312" s="377"/>
      <c r="J312" s="378"/>
      <c r="K312" s="378"/>
      <c r="L312" s="370"/>
      <c r="M312" s="371"/>
      <c r="N312" s="371"/>
      <c r="O312" s="370"/>
      <c r="P312" s="369"/>
      <c r="Q312" s="369"/>
      <c r="R312" s="370"/>
    </row>
    <row r="313" spans="5:18">
      <c r="E313" s="365"/>
      <c r="F313" s="365"/>
      <c r="G313" s="366"/>
      <c r="H313" s="375"/>
      <c r="I313" s="375"/>
      <c r="J313" s="376"/>
      <c r="K313" s="376"/>
      <c r="L313" s="366"/>
      <c r="M313" s="367"/>
      <c r="N313" s="367"/>
      <c r="O313" s="366"/>
      <c r="P313" s="365"/>
      <c r="Q313" s="365"/>
      <c r="R313" s="366"/>
    </row>
    <row r="314" spans="5:18">
      <c r="E314" s="374"/>
      <c r="F314" s="374"/>
      <c r="G314" s="374"/>
      <c r="H314" s="374"/>
      <c r="I314" s="374"/>
      <c r="J314" s="374"/>
      <c r="K314" s="374"/>
      <c r="L314" s="374"/>
      <c r="M314" s="374"/>
      <c r="N314" s="374"/>
      <c r="O314" s="374"/>
      <c r="P314" s="374"/>
      <c r="Q314" s="374"/>
      <c r="R314" s="374"/>
    </row>
    <row r="315" spans="5:18">
      <c r="E315" s="365"/>
      <c r="F315" s="365"/>
      <c r="G315" s="366"/>
      <c r="H315" s="375"/>
      <c r="I315" s="375"/>
      <c r="J315" s="376"/>
      <c r="K315" s="376"/>
      <c r="L315" s="366"/>
      <c r="M315" s="367"/>
      <c r="N315" s="367"/>
      <c r="O315" s="366"/>
      <c r="P315" s="365"/>
      <c r="Q315" s="365"/>
      <c r="R315" s="366"/>
    </row>
    <row r="316" spans="5:18">
      <c r="E316" s="369"/>
      <c r="F316" s="369"/>
      <c r="G316" s="370"/>
      <c r="H316" s="377"/>
      <c r="I316" s="377"/>
      <c r="J316" s="378"/>
      <c r="K316" s="378"/>
      <c r="L316" s="370"/>
      <c r="M316" s="371"/>
      <c r="N316" s="371"/>
      <c r="O316" s="370"/>
      <c r="P316" s="369"/>
      <c r="Q316" s="369"/>
      <c r="R316" s="370"/>
    </row>
    <row r="317" spans="5:18">
      <c r="E317" s="365"/>
      <c r="F317" s="365"/>
      <c r="G317" s="366"/>
      <c r="H317" s="375"/>
      <c r="I317" s="375"/>
      <c r="J317" s="376"/>
      <c r="K317" s="376"/>
      <c r="L317" s="366"/>
      <c r="M317" s="367"/>
      <c r="N317" s="367"/>
      <c r="O317" s="366"/>
      <c r="P317" s="365"/>
      <c r="Q317" s="365"/>
      <c r="R317" s="366"/>
    </row>
    <row r="318" spans="5:18">
      <c r="E318" s="369"/>
      <c r="F318" s="369"/>
      <c r="G318" s="370"/>
      <c r="H318" s="377"/>
      <c r="I318" s="377"/>
      <c r="J318" s="378"/>
      <c r="K318" s="378"/>
      <c r="L318" s="370"/>
      <c r="M318" s="371"/>
      <c r="N318" s="371"/>
      <c r="O318" s="370"/>
      <c r="P318" s="369"/>
      <c r="Q318" s="369"/>
      <c r="R318" s="370"/>
    </row>
    <row r="319" spans="5:18">
      <c r="E319" s="365"/>
      <c r="F319" s="365"/>
      <c r="G319" s="366"/>
      <c r="H319" s="375"/>
      <c r="I319" s="375"/>
      <c r="J319" s="376"/>
      <c r="K319" s="376"/>
      <c r="L319" s="366"/>
      <c r="M319" s="367"/>
      <c r="N319" s="367"/>
      <c r="O319" s="366"/>
      <c r="P319" s="365"/>
      <c r="Q319" s="365"/>
      <c r="R319" s="366"/>
    </row>
    <row r="320" spans="5:18">
      <c r="E320" s="369"/>
      <c r="F320" s="369"/>
      <c r="G320" s="374"/>
      <c r="H320" s="377"/>
      <c r="I320" s="377"/>
      <c r="J320" s="378"/>
      <c r="K320" s="378"/>
      <c r="L320" s="374"/>
      <c r="M320" s="371"/>
      <c r="N320" s="371"/>
      <c r="O320" s="374"/>
      <c r="P320" s="369"/>
      <c r="Q320" s="369"/>
      <c r="R320" s="374"/>
    </row>
    <row r="321" spans="5:18">
      <c r="E321" s="365"/>
      <c r="F321" s="365"/>
      <c r="G321" s="366"/>
      <c r="H321" s="375"/>
      <c r="I321" s="375"/>
      <c r="J321" s="376"/>
      <c r="K321" s="376"/>
      <c r="L321" s="366"/>
      <c r="M321" s="367"/>
      <c r="N321" s="367"/>
      <c r="O321" s="366"/>
      <c r="P321" s="365"/>
      <c r="Q321" s="365"/>
      <c r="R321" s="366"/>
    </row>
    <row r="322" spans="5:18">
      <c r="E322" s="369"/>
      <c r="F322" s="369"/>
      <c r="G322" s="370"/>
      <c r="H322" s="377"/>
      <c r="I322" s="377"/>
      <c r="J322" s="378"/>
      <c r="K322" s="378"/>
      <c r="L322" s="370"/>
      <c r="M322" s="371"/>
      <c r="N322" s="371"/>
      <c r="O322" s="370"/>
      <c r="P322" s="369"/>
      <c r="Q322" s="369"/>
      <c r="R322" s="370"/>
    </row>
    <row r="323" spans="5:18">
      <c r="E323" s="365"/>
      <c r="F323" s="365"/>
      <c r="G323" s="373"/>
      <c r="H323" s="375"/>
      <c r="I323" s="375"/>
      <c r="J323" s="376"/>
      <c r="K323" s="376"/>
      <c r="L323" s="373"/>
      <c r="M323" s="367"/>
      <c r="N323" s="367"/>
      <c r="O323" s="373"/>
      <c r="P323" s="365"/>
      <c r="Q323" s="365"/>
      <c r="R323" s="373"/>
    </row>
    <row r="324" spans="5:18">
      <c r="E324" s="369"/>
      <c r="F324" s="369"/>
      <c r="G324" s="370"/>
      <c r="H324" s="377"/>
      <c r="I324" s="377"/>
      <c r="J324" s="378"/>
      <c r="K324" s="378"/>
      <c r="L324" s="370"/>
      <c r="M324" s="371"/>
      <c r="N324" s="371"/>
      <c r="O324" s="370"/>
      <c r="P324" s="369"/>
      <c r="Q324" s="369"/>
      <c r="R324" s="370"/>
    </row>
    <row r="325" spans="5:18">
      <c r="E325" s="365"/>
      <c r="F325" s="365"/>
      <c r="G325" s="366"/>
      <c r="H325" s="375"/>
      <c r="I325" s="375"/>
      <c r="J325" s="376"/>
      <c r="K325" s="376"/>
      <c r="L325" s="366"/>
      <c r="M325" s="367"/>
      <c r="N325" s="367"/>
      <c r="O325" s="366"/>
      <c r="P325" s="365"/>
      <c r="Q325" s="365"/>
      <c r="R325" s="366"/>
    </row>
    <row r="326" spans="5:18">
      <c r="E326" s="374"/>
      <c r="F326" s="374"/>
      <c r="G326" s="374"/>
      <c r="H326" s="374"/>
      <c r="I326" s="374"/>
      <c r="J326" s="374"/>
      <c r="K326" s="374"/>
      <c r="L326" s="374"/>
      <c r="M326" s="374"/>
      <c r="N326" s="374"/>
      <c r="O326" s="374"/>
      <c r="P326" s="374"/>
      <c r="Q326" s="374"/>
      <c r="R326" s="374"/>
    </row>
    <row r="327" spans="5:18">
      <c r="E327" s="365"/>
      <c r="F327" s="365"/>
      <c r="G327" s="366"/>
      <c r="H327" s="375"/>
      <c r="I327" s="375"/>
      <c r="J327" s="376"/>
      <c r="K327" s="376"/>
      <c r="L327" s="366"/>
      <c r="M327" s="367"/>
      <c r="N327" s="367"/>
      <c r="O327" s="366"/>
      <c r="P327" s="365"/>
      <c r="Q327" s="365"/>
      <c r="R327" s="366"/>
    </row>
    <row r="328" spans="5:18">
      <c r="E328" s="369"/>
      <c r="F328" s="369"/>
      <c r="G328" s="370"/>
      <c r="H328" s="377"/>
      <c r="I328" s="377"/>
      <c r="J328" s="378"/>
      <c r="K328" s="378"/>
      <c r="L328" s="370"/>
      <c r="M328" s="371"/>
      <c r="N328" s="371"/>
      <c r="O328" s="370"/>
      <c r="P328" s="369"/>
      <c r="Q328" s="369"/>
      <c r="R328" s="370"/>
    </row>
    <row r="329" spans="5:18"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</row>
    <row r="330" spans="5:18">
      <c r="E330" s="369"/>
      <c r="F330" s="369"/>
      <c r="G330" s="370"/>
      <c r="H330" s="377"/>
      <c r="I330" s="377"/>
      <c r="J330" s="378"/>
      <c r="K330" s="378"/>
      <c r="L330" s="370"/>
      <c r="M330" s="371"/>
      <c r="N330" s="371"/>
      <c r="O330" s="370"/>
      <c r="P330" s="369"/>
      <c r="Q330" s="369"/>
      <c r="R330" s="370"/>
    </row>
    <row r="331" spans="5:18">
      <c r="E331" s="365"/>
      <c r="F331" s="365"/>
      <c r="G331" s="366"/>
      <c r="H331" s="375"/>
      <c r="I331" s="375"/>
      <c r="J331" s="376"/>
      <c r="K331" s="376"/>
      <c r="L331" s="366"/>
      <c r="M331" s="367"/>
      <c r="N331" s="367"/>
      <c r="O331" s="366"/>
      <c r="P331" s="365"/>
      <c r="Q331" s="365"/>
      <c r="R331" s="366"/>
    </row>
    <row r="332" spans="5:18">
      <c r="E332" s="369"/>
      <c r="F332" s="369"/>
      <c r="G332" s="370"/>
      <c r="H332" s="377"/>
      <c r="I332" s="377"/>
      <c r="J332" s="378"/>
      <c r="K332" s="378"/>
      <c r="L332" s="370"/>
      <c r="M332" s="371"/>
      <c r="N332" s="371"/>
      <c r="O332" s="370"/>
      <c r="P332" s="369"/>
      <c r="Q332" s="369"/>
      <c r="R332" s="370"/>
    </row>
    <row r="333" spans="5:18">
      <c r="E333" s="365"/>
      <c r="F333" s="365"/>
      <c r="G333" s="366"/>
      <c r="H333" s="375"/>
      <c r="I333" s="375"/>
      <c r="J333" s="376"/>
      <c r="K333" s="376"/>
      <c r="L333" s="366"/>
      <c r="M333" s="367"/>
      <c r="N333" s="367"/>
      <c r="O333" s="366"/>
      <c r="P333" s="365"/>
      <c r="Q333" s="365"/>
      <c r="R333" s="366"/>
    </row>
    <row r="334" spans="5:18">
      <c r="E334" s="369"/>
      <c r="F334" s="369"/>
      <c r="G334" s="370"/>
      <c r="H334" s="377"/>
      <c r="I334" s="377"/>
      <c r="J334" s="378"/>
      <c r="K334" s="378"/>
      <c r="L334" s="370"/>
      <c r="M334" s="371"/>
      <c r="N334" s="371"/>
      <c r="O334" s="370"/>
      <c r="P334" s="369"/>
      <c r="Q334" s="369"/>
      <c r="R334" s="370"/>
    </row>
    <row r="335" spans="5:18"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</row>
    <row r="336" spans="5:18">
      <c r="E336" s="369"/>
      <c r="F336" s="369"/>
      <c r="G336" s="370"/>
      <c r="H336" s="377"/>
      <c r="I336" s="377"/>
      <c r="J336" s="378"/>
      <c r="K336" s="378"/>
      <c r="L336" s="370"/>
      <c r="M336" s="371"/>
      <c r="N336" s="371"/>
      <c r="O336" s="370"/>
      <c r="P336" s="369"/>
      <c r="Q336" s="369"/>
      <c r="R336" s="370"/>
    </row>
    <row r="337" spans="5:18">
      <c r="E337" s="365"/>
      <c r="F337" s="365"/>
      <c r="G337" s="366"/>
      <c r="H337" s="375"/>
      <c r="I337" s="375"/>
      <c r="J337" s="376"/>
      <c r="K337" s="376"/>
      <c r="L337" s="366"/>
      <c r="M337" s="367"/>
      <c r="N337" s="367"/>
      <c r="O337" s="366"/>
      <c r="P337" s="365"/>
      <c r="Q337" s="365"/>
      <c r="R337" s="366"/>
    </row>
    <row r="338" spans="5:18">
      <c r="E338" s="374"/>
      <c r="F338" s="374"/>
      <c r="G338" s="374"/>
      <c r="H338" s="374"/>
      <c r="I338" s="374"/>
      <c r="J338" s="374"/>
      <c r="K338" s="374"/>
      <c r="L338" s="374"/>
      <c r="M338" s="374"/>
      <c r="N338" s="374"/>
      <c r="O338" s="374"/>
      <c r="P338" s="374"/>
      <c r="Q338" s="374"/>
      <c r="R338" s="374"/>
    </row>
    <row r="339" spans="5:18">
      <c r="E339" s="365"/>
      <c r="F339" s="365"/>
      <c r="G339" s="366"/>
      <c r="H339" s="375"/>
      <c r="I339" s="375"/>
      <c r="J339" s="376"/>
      <c r="K339" s="376"/>
      <c r="L339" s="366"/>
      <c r="M339" s="367"/>
      <c r="N339" s="367"/>
      <c r="O339" s="366"/>
      <c r="P339" s="365"/>
      <c r="Q339" s="365"/>
      <c r="R339" s="366"/>
    </row>
    <row r="340" spans="5:18">
      <c r="E340" s="369"/>
      <c r="F340" s="369"/>
      <c r="G340" s="370"/>
      <c r="H340" s="377"/>
      <c r="I340" s="377"/>
      <c r="J340" s="378"/>
      <c r="K340" s="378"/>
      <c r="L340" s="370"/>
      <c r="M340" s="371"/>
      <c r="N340" s="371"/>
      <c r="O340" s="370"/>
      <c r="P340" s="369"/>
      <c r="Q340" s="369"/>
      <c r="R340" s="370"/>
    </row>
    <row r="341" spans="5:18">
      <c r="E341" s="365"/>
      <c r="F341" s="365"/>
      <c r="G341" s="366"/>
      <c r="H341" s="375"/>
      <c r="I341" s="375"/>
      <c r="J341" s="376"/>
      <c r="K341" s="376"/>
      <c r="L341" s="366"/>
      <c r="M341" s="367"/>
      <c r="N341" s="367"/>
      <c r="O341" s="366"/>
      <c r="P341" s="365"/>
      <c r="Q341" s="365"/>
      <c r="R341" s="366"/>
    </row>
    <row r="342" spans="5:18">
      <c r="E342" s="369"/>
      <c r="F342" s="369"/>
      <c r="G342" s="370"/>
      <c r="H342" s="377"/>
      <c r="I342" s="377"/>
      <c r="J342" s="378"/>
      <c r="K342" s="378"/>
      <c r="L342" s="370"/>
      <c r="M342" s="371"/>
      <c r="N342" s="371"/>
      <c r="O342" s="370"/>
      <c r="P342" s="369"/>
      <c r="Q342" s="369"/>
      <c r="R342" s="370"/>
    </row>
    <row r="343" spans="5:18">
      <c r="E343" s="365"/>
      <c r="F343" s="365"/>
      <c r="G343" s="366"/>
      <c r="H343" s="375"/>
      <c r="I343" s="375"/>
      <c r="J343" s="376"/>
      <c r="K343" s="376"/>
      <c r="L343" s="366"/>
      <c r="M343" s="367"/>
      <c r="N343" s="367"/>
      <c r="O343" s="366"/>
      <c r="P343" s="365"/>
      <c r="Q343" s="365"/>
      <c r="R343" s="366"/>
    </row>
    <row r="344" spans="5:18">
      <c r="E344" s="374"/>
      <c r="F344" s="374"/>
      <c r="G344" s="374"/>
      <c r="H344" s="374"/>
      <c r="I344" s="374"/>
      <c r="J344" s="374"/>
      <c r="K344" s="374"/>
      <c r="L344" s="374"/>
      <c r="M344" s="374"/>
      <c r="N344" s="374"/>
      <c r="O344" s="374"/>
      <c r="P344" s="374"/>
      <c r="Q344" s="374"/>
      <c r="R344" s="374"/>
    </row>
    <row r="345" spans="5:18">
      <c r="E345" s="365"/>
      <c r="F345" s="365"/>
      <c r="G345" s="366"/>
      <c r="H345" s="375"/>
      <c r="I345" s="375"/>
      <c r="J345" s="376"/>
      <c r="K345" s="376"/>
      <c r="L345" s="366"/>
      <c r="M345" s="367"/>
      <c r="N345" s="367"/>
      <c r="O345" s="366"/>
      <c r="P345" s="365"/>
      <c r="Q345" s="365"/>
      <c r="R345" s="366"/>
    </row>
    <row r="346" spans="5:18">
      <c r="E346" s="369"/>
      <c r="F346" s="369"/>
      <c r="G346" s="370"/>
      <c r="H346" s="377"/>
      <c r="I346" s="377"/>
      <c r="J346" s="378"/>
      <c r="K346" s="378"/>
      <c r="L346" s="370"/>
      <c r="M346" s="371"/>
      <c r="N346" s="371"/>
      <c r="O346" s="370"/>
      <c r="P346" s="369"/>
      <c r="Q346" s="369"/>
      <c r="R346" s="370"/>
    </row>
    <row r="347" spans="5:18">
      <c r="E347" s="365"/>
      <c r="F347" s="365"/>
      <c r="G347" s="366"/>
      <c r="H347" s="375"/>
      <c r="I347" s="375"/>
      <c r="J347" s="376"/>
      <c r="K347" s="376"/>
      <c r="L347" s="366"/>
      <c r="M347" s="367"/>
      <c r="N347" s="367"/>
      <c r="O347" s="366"/>
      <c r="P347" s="365"/>
      <c r="Q347" s="365"/>
      <c r="R347" s="366"/>
    </row>
    <row r="348" spans="5:18">
      <c r="E348" s="369"/>
      <c r="F348" s="369"/>
      <c r="G348" s="370"/>
      <c r="H348" s="377"/>
      <c r="I348" s="377"/>
      <c r="J348" s="378"/>
      <c r="K348" s="378"/>
      <c r="L348" s="370"/>
      <c r="M348" s="371"/>
      <c r="N348" s="371"/>
      <c r="O348" s="370"/>
      <c r="P348" s="369"/>
      <c r="Q348" s="369"/>
      <c r="R348" s="370"/>
    </row>
    <row r="349" spans="5:18">
      <c r="E349" s="373"/>
      <c r="F349" s="365"/>
      <c r="G349" s="366"/>
      <c r="H349" s="373"/>
      <c r="I349" s="375"/>
      <c r="J349" s="373"/>
      <c r="K349" s="376"/>
      <c r="L349" s="366"/>
      <c r="M349" s="373"/>
      <c r="N349" s="367"/>
      <c r="O349" s="366"/>
      <c r="P349" s="373"/>
      <c r="Q349" s="365"/>
      <c r="R349" s="366"/>
    </row>
    <row r="350" spans="5:18">
      <c r="E350" s="369"/>
      <c r="F350" s="369"/>
      <c r="G350" s="374"/>
      <c r="H350" s="377"/>
      <c r="I350" s="377"/>
      <c r="J350" s="378"/>
      <c r="K350" s="378"/>
      <c r="L350" s="374"/>
      <c r="M350" s="371"/>
      <c r="N350" s="371"/>
      <c r="O350" s="374"/>
      <c r="P350" s="369"/>
      <c r="Q350" s="369"/>
      <c r="R350" s="374"/>
    </row>
    <row r="351" spans="5:18">
      <c r="E351" s="365"/>
      <c r="F351" s="365"/>
      <c r="G351" s="366"/>
      <c r="H351" s="375"/>
      <c r="I351" s="375"/>
      <c r="J351" s="376"/>
      <c r="K351" s="376"/>
      <c r="L351" s="366"/>
      <c r="M351" s="367"/>
      <c r="N351" s="367"/>
      <c r="O351" s="366"/>
      <c r="P351" s="365"/>
      <c r="Q351" s="365"/>
      <c r="R351" s="366"/>
    </row>
    <row r="352" spans="5:18">
      <c r="E352" s="369"/>
      <c r="F352" s="369"/>
      <c r="G352" s="370"/>
      <c r="H352" s="377"/>
      <c r="I352" s="377"/>
      <c r="J352" s="378"/>
      <c r="K352" s="378"/>
      <c r="L352" s="370"/>
      <c r="M352" s="371"/>
      <c r="N352" s="371"/>
      <c r="O352" s="370"/>
      <c r="P352" s="369"/>
      <c r="Q352" s="369"/>
      <c r="R352" s="370"/>
    </row>
    <row r="353" spans="5:18">
      <c r="E353" s="373"/>
      <c r="F353" s="373"/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</row>
    <row r="354" spans="5:18">
      <c r="E354" s="369"/>
      <c r="F354" s="369"/>
      <c r="G354" s="370"/>
      <c r="H354" s="377"/>
      <c r="I354" s="377"/>
      <c r="J354" s="378"/>
      <c r="K354" s="378"/>
      <c r="L354" s="370"/>
      <c r="M354" s="371"/>
      <c r="N354" s="371"/>
      <c r="O354" s="370"/>
      <c r="P354" s="369"/>
      <c r="Q354" s="369"/>
      <c r="R354" s="370"/>
    </row>
    <row r="355" spans="5:18">
      <c r="E355" s="365"/>
      <c r="F355" s="365"/>
      <c r="G355" s="366"/>
      <c r="H355" s="375"/>
      <c r="I355" s="375"/>
      <c r="J355" s="376"/>
      <c r="K355" s="376"/>
      <c r="L355" s="366"/>
      <c r="M355" s="367"/>
      <c r="N355" s="367"/>
      <c r="O355" s="366"/>
      <c r="P355" s="365"/>
      <c r="Q355" s="365"/>
      <c r="R355" s="366"/>
    </row>
    <row r="356" spans="5:18">
      <c r="E356" s="374"/>
      <c r="F356" s="374"/>
      <c r="G356" s="374"/>
      <c r="H356" s="374"/>
      <c r="I356" s="374"/>
      <c r="J356" s="374"/>
      <c r="K356" s="374"/>
      <c r="L356" s="374"/>
      <c r="M356" s="374"/>
      <c r="N356" s="374"/>
      <c r="O356" s="374"/>
      <c r="P356" s="374"/>
      <c r="Q356" s="374"/>
      <c r="R356" s="374"/>
    </row>
    <row r="357" spans="5:18">
      <c r="E357" s="365"/>
      <c r="F357" s="365"/>
      <c r="G357" s="366"/>
      <c r="H357" s="375"/>
      <c r="I357" s="375"/>
      <c r="J357" s="376"/>
      <c r="K357" s="376"/>
      <c r="L357" s="366"/>
      <c r="M357" s="367"/>
      <c r="N357" s="367"/>
      <c r="O357" s="366"/>
      <c r="P357" s="365"/>
      <c r="Q357" s="365"/>
      <c r="R357" s="366"/>
    </row>
    <row r="358" spans="5:18">
      <c r="E358" s="369"/>
      <c r="F358" s="369"/>
      <c r="G358" s="370"/>
      <c r="H358" s="377"/>
      <c r="I358" s="377"/>
      <c r="J358" s="378"/>
      <c r="K358" s="378"/>
      <c r="L358" s="370"/>
      <c r="M358" s="371"/>
      <c r="N358" s="371"/>
      <c r="O358" s="370"/>
      <c r="P358" s="369"/>
      <c r="Q358" s="369"/>
      <c r="R358" s="370"/>
    </row>
    <row r="359" spans="5:18"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</row>
    <row r="360" spans="5:18">
      <c r="E360" s="369"/>
      <c r="F360" s="369"/>
      <c r="G360" s="370"/>
      <c r="H360" s="377"/>
      <c r="I360" s="377"/>
      <c r="J360" s="378"/>
      <c r="K360" s="378"/>
      <c r="L360" s="370"/>
      <c r="M360" s="371"/>
      <c r="N360" s="371"/>
      <c r="O360" s="370"/>
      <c r="P360" s="369"/>
      <c r="Q360" s="369"/>
      <c r="R360" s="370"/>
    </row>
    <row r="361" spans="5:18">
      <c r="E361" s="365"/>
      <c r="F361" s="365"/>
      <c r="G361" s="366"/>
      <c r="H361" s="375"/>
      <c r="I361" s="375"/>
      <c r="J361" s="376"/>
      <c r="K361" s="376"/>
      <c r="L361" s="366"/>
      <c r="M361" s="367"/>
      <c r="N361" s="367"/>
      <c r="O361" s="366"/>
      <c r="P361" s="365"/>
      <c r="Q361" s="365"/>
      <c r="R361" s="366"/>
    </row>
    <row r="362" spans="5:18">
      <c r="E362" s="369"/>
      <c r="F362" s="369"/>
      <c r="G362" s="370"/>
      <c r="H362" s="377"/>
      <c r="I362" s="377"/>
      <c r="J362" s="378"/>
      <c r="K362" s="378"/>
      <c r="L362" s="370"/>
      <c r="M362" s="371"/>
      <c r="N362" s="371"/>
      <c r="O362" s="370"/>
      <c r="P362" s="369"/>
      <c r="Q362" s="369"/>
      <c r="R362" s="370"/>
    </row>
    <row r="363" spans="5:18">
      <c r="E363" s="373"/>
      <c r="F363" s="373"/>
      <c r="G363" s="373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</row>
    <row r="364" spans="5:18">
      <c r="E364" s="374"/>
      <c r="F364" s="374"/>
      <c r="G364" s="374"/>
      <c r="H364" s="374"/>
      <c r="I364" s="374"/>
      <c r="J364" s="374"/>
      <c r="K364" s="374"/>
      <c r="L364" s="374"/>
      <c r="M364" s="374"/>
      <c r="N364" s="374"/>
      <c r="O364" s="374"/>
      <c r="P364" s="374"/>
      <c r="Q364" s="374"/>
      <c r="R364" s="374"/>
    </row>
    <row r="365" spans="5:18"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</row>
    <row r="366" spans="5:18">
      <c r="E366" s="369"/>
      <c r="F366" s="369"/>
      <c r="G366" s="370"/>
      <c r="H366" s="377"/>
      <c r="I366" s="377"/>
      <c r="J366" s="378"/>
      <c r="K366" s="378"/>
      <c r="L366" s="370"/>
      <c r="M366" s="371"/>
      <c r="N366" s="371"/>
      <c r="O366" s="370"/>
      <c r="P366" s="369"/>
      <c r="Q366" s="369"/>
      <c r="R366" s="370"/>
    </row>
    <row r="367" spans="5:18">
      <c r="E367" s="365"/>
      <c r="F367" s="365"/>
      <c r="G367" s="366"/>
      <c r="H367" s="375"/>
      <c r="I367" s="375"/>
      <c r="J367" s="376"/>
      <c r="K367" s="376"/>
      <c r="L367" s="366"/>
      <c r="M367" s="367"/>
      <c r="N367" s="367"/>
      <c r="O367" s="366"/>
      <c r="P367" s="365"/>
      <c r="Q367" s="365"/>
      <c r="R367" s="366"/>
    </row>
    <row r="368" spans="5:18">
      <c r="E368" s="374"/>
      <c r="F368" s="374"/>
      <c r="G368" s="374"/>
      <c r="H368" s="374"/>
      <c r="I368" s="374"/>
      <c r="J368" s="374"/>
      <c r="K368" s="374"/>
      <c r="L368" s="374"/>
      <c r="M368" s="374"/>
      <c r="N368" s="374"/>
      <c r="O368" s="374"/>
      <c r="P368" s="374"/>
      <c r="Q368" s="374"/>
      <c r="R368" s="374"/>
    </row>
    <row r="369" spans="5:18">
      <c r="E369" s="365"/>
      <c r="F369" s="365"/>
      <c r="G369" s="366"/>
      <c r="H369" s="375"/>
      <c r="I369" s="375"/>
      <c r="J369" s="376"/>
      <c r="K369" s="376"/>
      <c r="L369" s="366"/>
      <c r="M369" s="367"/>
      <c r="N369" s="367"/>
      <c r="O369" s="366"/>
      <c r="P369" s="365"/>
      <c r="Q369" s="365"/>
      <c r="R369" s="366"/>
    </row>
    <row r="370" spans="5:18">
      <c r="E370" s="369"/>
      <c r="F370" s="369"/>
      <c r="G370" s="370"/>
      <c r="H370" s="377"/>
      <c r="I370" s="377"/>
      <c r="J370" s="378"/>
      <c r="K370" s="378"/>
      <c r="L370" s="370"/>
      <c r="M370" s="371"/>
      <c r="N370" s="371"/>
      <c r="O370" s="370"/>
      <c r="P370" s="369"/>
      <c r="Q370" s="369"/>
      <c r="R370" s="370"/>
    </row>
    <row r="371" spans="5:18">
      <c r="E371" s="365"/>
      <c r="F371" s="365"/>
      <c r="G371" s="366"/>
      <c r="H371" s="375"/>
      <c r="I371" s="375"/>
      <c r="J371" s="376"/>
      <c r="K371" s="376"/>
      <c r="L371" s="366"/>
      <c r="M371" s="367"/>
      <c r="N371" s="367"/>
      <c r="O371" s="366"/>
      <c r="P371" s="365"/>
      <c r="Q371" s="365"/>
      <c r="R371" s="366"/>
    </row>
    <row r="372" spans="5:18">
      <c r="E372" s="369"/>
      <c r="F372" s="369"/>
      <c r="G372" s="370"/>
      <c r="H372" s="377"/>
      <c r="I372" s="377"/>
      <c r="J372" s="378"/>
      <c r="K372" s="378"/>
      <c r="L372" s="370"/>
      <c r="M372" s="371"/>
      <c r="N372" s="371"/>
      <c r="O372" s="370"/>
      <c r="P372" s="369"/>
      <c r="Q372" s="369"/>
      <c r="R372" s="370"/>
    </row>
    <row r="373" spans="5:18">
      <c r="E373" s="365"/>
      <c r="F373" s="365"/>
      <c r="G373" s="366"/>
      <c r="H373" s="375"/>
      <c r="I373" s="375"/>
      <c r="J373" s="376"/>
      <c r="K373" s="376"/>
      <c r="L373" s="366"/>
      <c r="M373" s="367"/>
      <c r="N373" s="367"/>
      <c r="O373" s="366"/>
      <c r="P373" s="365"/>
      <c r="Q373" s="365"/>
      <c r="R373" s="366"/>
    </row>
    <row r="374" spans="5:18">
      <c r="E374" s="374"/>
      <c r="F374" s="374"/>
      <c r="G374" s="374"/>
      <c r="H374" s="374"/>
      <c r="I374" s="374"/>
      <c r="J374" s="374"/>
      <c r="K374" s="374"/>
      <c r="L374" s="374"/>
      <c r="M374" s="374"/>
      <c r="N374" s="374"/>
      <c r="O374" s="374"/>
      <c r="P374" s="374"/>
      <c r="Q374" s="374"/>
      <c r="R374" s="374"/>
    </row>
    <row r="375" spans="5:18">
      <c r="E375" s="365"/>
      <c r="F375" s="365"/>
      <c r="G375" s="366"/>
      <c r="H375" s="375"/>
      <c r="I375" s="375"/>
      <c r="J375" s="376"/>
      <c r="K375" s="376"/>
      <c r="L375" s="366"/>
      <c r="M375" s="367"/>
      <c r="N375" s="367"/>
      <c r="O375" s="366"/>
      <c r="P375" s="365"/>
      <c r="Q375" s="365"/>
      <c r="R375" s="366"/>
    </row>
    <row r="376" spans="5:18">
      <c r="E376" s="369"/>
      <c r="F376" s="369"/>
      <c r="G376" s="370"/>
      <c r="H376" s="377"/>
      <c r="I376" s="377"/>
      <c r="J376" s="378"/>
      <c r="K376" s="378"/>
      <c r="L376" s="370"/>
      <c r="M376" s="371"/>
      <c r="N376" s="371"/>
      <c r="O376" s="370"/>
      <c r="P376" s="369"/>
      <c r="Q376" s="369"/>
      <c r="R376" s="370"/>
    </row>
    <row r="377" spans="5:18">
      <c r="E377" s="365"/>
      <c r="F377" s="365"/>
      <c r="G377" s="366"/>
      <c r="H377" s="375"/>
      <c r="I377" s="375"/>
      <c r="J377" s="376"/>
      <c r="K377" s="376"/>
      <c r="L377" s="366"/>
      <c r="M377" s="367"/>
      <c r="N377" s="367"/>
      <c r="O377" s="366"/>
      <c r="P377" s="365"/>
      <c r="Q377" s="365"/>
      <c r="R377" s="366"/>
    </row>
    <row r="378" spans="5:18">
      <c r="E378" s="369"/>
      <c r="F378" s="369"/>
      <c r="G378" s="370"/>
      <c r="H378" s="377"/>
      <c r="I378" s="377"/>
      <c r="J378" s="378"/>
      <c r="K378" s="378"/>
      <c r="L378" s="370"/>
      <c r="M378" s="371"/>
      <c r="N378" s="371"/>
      <c r="O378" s="370"/>
      <c r="P378" s="369"/>
      <c r="Q378" s="369"/>
      <c r="R378" s="370"/>
    </row>
    <row r="379" spans="5:18">
      <c r="E379" s="365"/>
      <c r="F379" s="365"/>
      <c r="G379" s="366"/>
      <c r="H379" s="375"/>
      <c r="I379" s="375"/>
      <c r="J379" s="376"/>
      <c r="K379" s="376"/>
      <c r="L379" s="366"/>
      <c r="M379" s="367"/>
      <c r="N379" s="367"/>
      <c r="O379" s="366"/>
      <c r="P379" s="365"/>
      <c r="Q379" s="365"/>
      <c r="R379" s="366"/>
    </row>
    <row r="380" spans="5:18">
      <c r="E380" s="369"/>
      <c r="F380" s="369"/>
      <c r="G380" s="370"/>
      <c r="H380" s="377"/>
      <c r="I380" s="377"/>
      <c r="J380" s="378"/>
      <c r="K380" s="378"/>
      <c r="L380" s="370"/>
      <c r="M380" s="371"/>
      <c r="N380" s="371"/>
      <c r="O380" s="370"/>
      <c r="P380" s="369"/>
      <c r="Q380" s="369"/>
      <c r="R380" s="370"/>
    </row>
    <row r="381" spans="5:18">
      <c r="E381" s="365"/>
      <c r="F381" s="365"/>
      <c r="G381" s="366"/>
      <c r="H381" s="375"/>
      <c r="I381" s="375"/>
      <c r="J381" s="376"/>
      <c r="K381" s="376"/>
      <c r="L381" s="366"/>
      <c r="M381" s="367"/>
      <c r="N381" s="367"/>
      <c r="O381" s="366"/>
      <c r="P381" s="365"/>
      <c r="Q381" s="365"/>
      <c r="R381" s="366"/>
    </row>
    <row r="382" spans="5:18">
      <c r="E382" s="369"/>
      <c r="F382" s="369"/>
      <c r="G382" s="370"/>
      <c r="H382" s="377"/>
      <c r="I382" s="377"/>
      <c r="J382" s="378"/>
      <c r="K382" s="378"/>
      <c r="L382" s="370"/>
      <c r="M382" s="371"/>
      <c r="N382" s="371"/>
      <c r="O382" s="370"/>
      <c r="P382" s="369"/>
      <c r="Q382" s="369"/>
      <c r="R382" s="370"/>
    </row>
    <row r="383" spans="5:18">
      <c r="E383" s="365"/>
      <c r="F383" s="365"/>
      <c r="G383" s="366"/>
      <c r="H383" s="375"/>
      <c r="I383" s="375"/>
      <c r="J383" s="376"/>
      <c r="K383" s="376"/>
      <c r="L383" s="366"/>
      <c r="M383" s="367"/>
      <c r="N383" s="367"/>
      <c r="O383" s="366"/>
      <c r="P383" s="365"/>
      <c r="Q383" s="365"/>
      <c r="R383" s="366"/>
    </row>
    <row r="384" spans="5:18">
      <c r="E384" s="369"/>
      <c r="F384" s="369"/>
      <c r="G384" s="370"/>
      <c r="H384" s="377"/>
      <c r="I384" s="377"/>
      <c r="J384" s="378"/>
      <c r="K384" s="378"/>
      <c r="L384" s="370"/>
      <c r="M384" s="371"/>
      <c r="N384" s="371"/>
      <c r="O384" s="370"/>
      <c r="P384" s="369"/>
      <c r="Q384" s="369"/>
      <c r="R384" s="370"/>
    </row>
    <row r="385" spans="5:18">
      <c r="E385" s="365"/>
      <c r="F385" s="365"/>
      <c r="G385" s="366"/>
      <c r="H385" s="375"/>
      <c r="I385" s="375"/>
      <c r="J385" s="376"/>
      <c r="K385" s="376"/>
      <c r="L385" s="366"/>
      <c r="M385" s="367"/>
      <c r="N385" s="367"/>
      <c r="O385" s="366"/>
      <c r="P385" s="365"/>
      <c r="Q385" s="365"/>
      <c r="R385" s="366"/>
    </row>
    <row r="386" spans="5:18">
      <c r="E386" s="369"/>
      <c r="F386" s="369"/>
      <c r="G386" s="374"/>
      <c r="H386" s="377"/>
      <c r="I386" s="377"/>
      <c r="J386" s="378"/>
      <c r="K386" s="378"/>
      <c r="L386" s="374"/>
      <c r="M386" s="371"/>
      <c r="N386" s="371"/>
      <c r="O386" s="374"/>
      <c r="P386" s="369"/>
      <c r="Q386" s="369"/>
      <c r="R386" s="374"/>
    </row>
    <row r="387" spans="5:18">
      <c r="E387" s="365"/>
      <c r="F387" s="365"/>
      <c r="G387" s="366"/>
      <c r="H387" s="375"/>
      <c r="I387" s="375"/>
      <c r="J387" s="376"/>
      <c r="K387" s="376"/>
      <c r="L387" s="366"/>
      <c r="M387" s="367"/>
      <c r="N387" s="367"/>
      <c r="O387" s="366"/>
      <c r="P387" s="365"/>
      <c r="Q387" s="365"/>
      <c r="R387" s="366"/>
    </row>
    <row r="388" spans="5:18">
      <c r="E388" s="369"/>
      <c r="F388" s="369"/>
      <c r="G388" s="370"/>
      <c r="H388" s="377"/>
      <c r="I388" s="377"/>
      <c r="J388" s="378"/>
      <c r="K388" s="378"/>
      <c r="L388" s="370"/>
      <c r="M388" s="371"/>
      <c r="N388" s="371"/>
      <c r="O388" s="370"/>
      <c r="P388" s="369"/>
      <c r="Q388" s="369"/>
      <c r="R388" s="370"/>
    </row>
    <row r="389" spans="5:18"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</row>
    <row r="390" spans="5:18">
      <c r="E390" s="369"/>
      <c r="F390" s="369"/>
      <c r="G390" s="370"/>
      <c r="H390" s="377"/>
      <c r="I390" s="377"/>
      <c r="J390" s="378"/>
      <c r="K390" s="378"/>
      <c r="L390" s="370"/>
      <c r="M390" s="371"/>
      <c r="N390" s="371"/>
      <c r="O390" s="370"/>
      <c r="P390" s="369"/>
      <c r="Q390" s="369"/>
      <c r="R390" s="370"/>
    </row>
    <row r="391" spans="5:18">
      <c r="E391" s="365"/>
      <c r="F391" s="365"/>
      <c r="G391" s="366"/>
      <c r="H391" s="375"/>
      <c r="I391" s="375"/>
      <c r="J391" s="376"/>
      <c r="K391" s="376"/>
      <c r="L391" s="366"/>
      <c r="M391" s="367"/>
      <c r="N391" s="367"/>
      <c r="O391" s="366"/>
      <c r="P391" s="365"/>
      <c r="Q391" s="365"/>
      <c r="R391" s="366"/>
    </row>
    <row r="392" spans="5:18">
      <c r="E392" s="369"/>
      <c r="F392" s="369"/>
      <c r="G392" s="370"/>
      <c r="H392" s="377"/>
      <c r="I392" s="377"/>
      <c r="J392" s="374"/>
      <c r="K392" s="378"/>
      <c r="L392" s="370"/>
      <c r="M392" s="371"/>
      <c r="N392" s="371"/>
      <c r="O392" s="370"/>
      <c r="P392" s="369"/>
      <c r="Q392" s="369"/>
      <c r="R392" s="370"/>
    </row>
    <row r="393" spans="5:18">
      <c r="E393" s="365"/>
      <c r="F393" s="365"/>
      <c r="G393" s="366"/>
      <c r="H393" s="375"/>
      <c r="I393" s="375"/>
      <c r="J393" s="376"/>
      <c r="K393" s="376"/>
      <c r="L393" s="366"/>
      <c r="M393" s="367"/>
      <c r="N393" s="367"/>
      <c r="O393" s="366"/>
      <c r="P393" s="365"/>
      <c r="Q393" s="365"/>
      <c r="R393" s="366"/>
    </row>
    <row r="394" spans="5:18">
      <c r="E394" s="369"/>
      <c r="F394" s="369"/>
      <c r="G394" s="370"/>
      <c r="H394" s="377"/>
      <c r="I394" s="377"/>
      <c r="J394" s="378"/>
      <c r="K394" s="378"/>
      <c r="L394" s="370"/>
      <c r="M394" s="371"/>
      <c r="N394" s="371"/>
      <c r="O394" s="370"/>
      <c r="P394" s="369"/>
      <c r="Q394" s="369"/>
      <c r="R394" s="370"/>
    </row>
    <row r="395" spans="5:18"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</row>
    <row r="396" spans="5:18">
      <c r="E396" s="369"/>
      <c r="F396" s="369"/>
      <c r="G396" s="370"/>
      <c r="H396" s="377"/>
      <c r="I396" s="377"/>
      <c r="J396" s="378"/>
      <c r="K396" s="378"/>
      <c r="L396" s="370"/>
      <c r="M396" s="371"/>
      <c r="N396" s="371"/>
      <c r="O396" s="370"/>
      <c r="P396" s="369"/>
      <c r="Q396" s="369"/>
      <c r="R396" s="370"/>
    </row>
    <row r="397" spans="5:18">
      <c r="E397" s="365"/>
      <c r="F397" s="365"/>
      <c r="G397" s="366"/>
      <c r="H397" s="375"/>
      <c r="I397" s="375"/>
      <c r="J397" s="376"/>
      <c r="K397" s="376"/>
      <c r="L397" s="366"/>
      <c r="M397" s="367"/>
      <c r="N397" s="367"/>
      <c r="O397" s="366"/>
      <c r="P397" s="365"/>
      <c r="Q397" s="365"/>
      <c r="R397" s="366"/>
    </row>
    <row r="398" spans="5:18">
      <c r="E398" s="374"/>
      <c r="F398" s="374"/>
      <c r="G398" s="374"/>
      <c r="H398" s="374"/>
      <c r="I398" s="374"/>
      <c r="J398" s="374"/>
      <c r="K398" s="374"/>
      <c r="L398" s="374"/>
      <c r="M398" s="374"/>
      <c r="N398" s="374"/>
      <c r="O398" s="374"/>
      <c r="P398" s="374"/>
      <c r="Q398" s="374"/>
      <c r="R398" s="374"/>
    </row>
    <row r="399" spans="5:18">
      <c r="E399" s="365"/>
      <c r="F399" s="365"/>
      <c r="G399" s="366"/>
      <c r="H399" s="375"/>
      <c r="I399" s="375"/>
      <c r="J399" s="376"/>
      <c r="K399" s="376"/>
      <c r="L399" s="366"/>
      <c r="M399" s="367"/>
      <c r="N399" s="367"/>
      <c r="O399" s="366"/>
      <c r="P399" s="365"/>
      <c r="Q399" s="365"/>
      <c r="R399" s="366"/>
    </row>
    <row r="400" spans="5:18">
      <c r="E400" s="369"/>
      <c r="F400" s="369"/>
      <c r="G400" s="370"/>
      <c r="H400" s="377"/>
      <c r="I400" s="377"/>
      <c r="J400" s="378"/>
      <c r="K400" s="378"/>
      <c r="L400" s="370"/>
      <c r="M400" s="371"/>
      <c r="N400" s="371"/>
      <c r="O400" s="370"/>
      <c r="P400" s="369"/>
      <c r="Q400" s="369"/>
      <c r="R400" s="370"/>
    </row>
    <row r="401" spans="5:18">
      <c r="E401" s="365"/>
      <c r="F401" s="365"/>
      <c r="G401" s="366"/>
      <c r="H401" s="375"/>
      <c r="I401" s="375"/>
      <c r="J401" s="376"/>
      <c r="K401" s="376"/>
      <c r="L401" s="366"/>
      <c r="M401" s="367"/>
      <c r="N401" s="367"/>
      <c r="O401" s="366"/>
      <c r="P401" s="365"/>
      <c r="Q401" s="365"/>
      <c r="R401" s="366"/>
    </row>
    <row r="402" spans="5:18">
      <c r="E402" s="369"/>
      <c r="F402" s="369"/>
      <c r="G402" s="370"/>
      <c r="H402" s="377"/>
      <c r="I402" s="377"/>
      <c r="J402" s="378"/>
      <c r="K402" s="378"/>
      <c r="L402" s="370"/>
      <c r="M402" s="371"/>
      <c r="N402" s="371"/>
      <c r="O402" s="370"/>
      <c r="P402" s="369"/>
      <c r="Q402" s="369"/>
      <c r="R402" s="370"/>
    </row>
    <row r="403" spans="5:18">
      <c r="E403" s="365"/>
      <c r="F403" s="365"/>
      <c r="G403" s="366"/>
      <c r="H403" s="375"/>
      <c r="I403" s="375"/>
      <c r="J403" s="376"/>
      <c r="K403" s="376"/>
      <c r="L403" s="366"/>
      <c r="M403" s="367"/>
      <c r="N403" s="367"/>
      <c r="O403" s="366"/>
      <c r="P403" s="365"/>
      <c r="Q403" s="365"/>
      <c r="R403" s="366"/>
    </row>
    <row r="404" spans="5:18">
      <c r="E404" s="374"/>
      <c r="F404" s="374"/>
      <c r="G404" s="374"/>
      <c r="H404" s="374"/>
      <c r="I404" s="374"/>
      <c r="J404" s="374"/>
      <c r="K404" s="374"/>
      <c r="L404" s="374"/>
      <c r="M404" s="374"/>
      <c r="N404" s="374"/>
      <c r="O404" s="374"/>
      <c r="P404" s="374"/>
      <c r="Q404" s="374"/>
      <c r="R404" s="374"/>
    </row>
    <row r="405" spans="5:18">
      <c r="E405" s="365"/>
      <c r="F405" s="365"/>
      <c r="G405" s="366"/>
      <c r="H405" s="375"/>
      <c r="I405" s="375"/>
      <c r="J405" s="376"/>
      <c r="K405" s="376"/>
      <c r="L405" s="366"/>
      <c r="M405" s="367"/>
      <c r="N405" s="367"/>
      <c r="O405" s="366"/>
      <c r="P405" s="365"/>
      <c r="Q405" s="365"/>
      <c r="R405" s="366"/>
    </row>
    <row r="406" spans="5:18">
      <c r="E406" s="369"/>
      <c r="F406" s="369"/>
      <c r="G406" s="370"/>
      <c r="H406" s="377"/>
      <c r="I406" s="377"/>
      <c r="J406" s="378"/>
      <c r="K406" s="378"/>
      <c r="L406" s="370"/>
      <c r="M406" s="371"/>
      <c r="N406" s="371"/>
      <c r="O406" s="370"/>
      <c r="P406" s="369"/>
      <c r="Q406" s="369"/>
      <c r="R406" s="370"/>
    </row>
    <row r="407" spans="5:18">
      <c r="E407" s="365"/>
      <c r="F407" s="365"/>
      <c r="G407" s="366"/>
      <c r="H407" s="375"/>
      <c r="I407" s="375"/>
      <c r="J407" s="376"/>
      <c r="K407" s="376"/>
      <c r="L407" s="366"/>
      <c r="M407" s="367"/>
      <c r="N407" s="367"/>
      <c r="O407" s="366"/>
      <c r="P407" s="365"/>
      <c r="Q407" s="365"/>
      <c r="R407" s="366"/>
    </row>
    <row r="408" spans="5:18">
      <c r="E408" s="369"/>
      <c r="F408" s="369"/>
      <c r="G408" s="370"/>
      <c r="H408" s="377"/>
      <c r="I408" s="377"/>
      <c r="J408" s="378"/>
      <c r="K408" s="378"/>
      <c r="L408" s="370"/>
      <c r="M408" s="371"/>
      <c r="N408" s="371"/>
      <c r="O408" s="370"/>
      <c r="P408" s="369"/>
      <c r="Q408" s="369"/>
      <c r="R408" s="370"/>
    </row>
    <row r="409" spans="5:18">
      <c r="E409" s="365"/>
      <c r="F409" s="365"/>
      <c r="G409" s="366"/>
      <c r="H409" s="375"/>
      <c r="I409" s="375"/>
      <c r="J409" s="376"/>
      <c r="K409" s="376"/>
      <c r="L409" s="366"/>
      <c r="M409" s="367"/>
      <c r="N409" s="367"/>
      <c r="O409" s="366"/>
      <c r="P409" s="365"/>
      <c r="Q409" s="365"/>
      <c r="R409" s="366"/>
    </row>
    <row r="410" spans="5:18">
      <c r="E410" s="369"/>
      <c r="F410" s="369"/>
      <c r="G410" s="370"/>
      <c r="H410" s="377"/>
      <c r="I410" s="377"/>
      <c r="J410" s="378"/>
      <c r="K410" s="378"/>
      <c r="L410" s="370"/>
      <c r="M410" s="371"/>
      <c r="N410" s="371"/>
      <c r="O410" s="370"/>
      <c r="P410" s="369"/>
      <c r="Q410" s="369"/>
      <c r="R410" s="370"/>
    </row>
    <row r="411" spans="5:18">
      <c r="E411" s="365"/>
      <c r="F411" s="365"/>
      <c r="G411" s="366"/>
      <c r="H411" s="375"/>
      <c r="I411" s="375"/>
      <c r="J411" s="376"/>
      <c r="K411" s="376"/>
      <c r="L411" s="366"/>
      <c r="M411" s="367"/>
      <c r="N411" s="367"/>
      <c r="O411" s="366"/>
      <c r="P411" s="365"/>
      <c r="Q411" s="365"/>
      <c r="R411" s="366"/>
    </row>
    <row r="412" spans="5:18">
      <c r="E412" s="369"/>
      <c r="F412" s="369"/>
      <c r="G412" s="370"/>
      <c r="H412" s="377"/>
      <c r="I412" s="377"/>
      <c r="J412" s="378"/>
      <c r="K412" s="378"/>
      <c r="L412" s="370"/>
      <c r="M412" s="371"/>
      <c r="N412" s="371"/>
      <c r="O412" s="370"/>
      <c r="P412" s="369"/>
      <c r="Q412" s="369"/>
      <c r="R412" s="370"/>
    </row>
    <row r="413" spans="5:18">
      <c r="E413" s="365"/>
      <c r="F413" s="365"/>
      <c r="G413" s="366"/>
      <c r="H413" s="375"/>
      <c r="I413" s="375"/>
      <c r="J413" s="376"/>
      <c r="K413" s="376"/>
      <c r="L413" s="366"/>
      <c r="M413" s="367"/>
      <c r="N413" s="367"/>
      <c r="O413" s="366"/>
      <c r="P413" s="365"/>
      <c r="Q413" s="365"/>
      <c r="R413" s="366"/>
    </row>
    <row r="414" spans="5:18">
      <c r="E414" s="369"/>
      <c r="F414" s="369"/>
      <c r="G414" s="370"/>
      <c r="H414" s="377"/>
      <c r="I414" s="377"/>
      <c r="J414" s="378"/>
      <c r="K414" s="378"/>
      <c r="L414" s="370"/>
      <c r="M414" s="371"/>
      <c r="N414" s="371"/>
      <c r="O414" s="370"/>
      <c r="P414" s="369"/>
      <c r="Q414" s="369"/>
      <c r="R414" s="370"/>
    </row>
    <row r="415" spans="5:18">
      <c r="E415" s="365"/>
      <c r="F415" s="365"/>
      <c r="G415" s="366"/>
      <c r="H415" s="375"/>
      <c r="I415" s="375"/>
      <c r="J415" s="376"/>
      <c r="K415" s="376"/>
      <c r="L415" s="366"/>
      <c r="M415" s="367"/>
      <c r="N415" s="367"/>
      <c r="O415" s="366"/>
      <c r="P415" s="365"/>
      <c r="Q415" s="365"/>
      <c r="R415" s="366"/>
    </row>
    <row r="416" spans="5:18">
      <c r="E416" s="369"/>
      <c r="F416" s="369"/>
      <c r="G416" s="374"/>
      <c r="H416" s="377"/>
      <c r="I416" s="377"/>
      <c r="J416" s="378"/>
      <c r="K416" s="378"/>
      <c r="L416" s="374"/>
      <c r="M416" s="371"/>
      <c r="N416" s="371"/>
      <c r="O416" s="374"/>
      <c r="P416" s="369"/>
      <c r="Q416" s="369"/>
      <c r="R416" s="374"/>
    </row>
    <row r="417" spans="5:18">
      <c r="E417" s="365"/>
      <c r="F417" s="365"/>
      <c r="G417" s="366"/>
      <c r="H417" s="375"/>
      <c r="I417" s="375"/>
      <c r="J417" s="376"/>
      <c r="K417" s="376"/>
      <c r="L417" s="366"/>
      <c r="M417" s="367"/>
      <c r="N417" s="367"/>
      <c r="O417" s="366"/>
      <c r="P417" s="365"/>
      <c r="Q417" s="365"/>
      <c r="R417" s="366"/>
    </row>
    <row r="418" spans="5:18">
      <c r="E418" s="369"/>
      <c r="F418" s="369"/>
      <c r="G418" s="370"/>
      <c r="H418" s="377"/>
      <c r="I418" s="377"/>
      <c r="J418" s="378"/>
      <c r="K418" s="378"/>
      <c r="L418" s="370"/>
      <c r="M418" s="371"/>
      <c r="N418" s="371"/>
      <c r="O418" s="370"/>
      <c r="P418" s="369"/>
      <c r="Q418" s="369"/>
      <c r="R418" s="370"/>
    </row>
    <row r="419" spans="5:18"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</row>
    <row r="420" spans="5:18">
      <c r="E420" s="369"/>
      <c r="F420" s="369"/>
      <c r="G420" s="370"/>
      <c r="H420" s="377"/>
      <c r="I420" s="377"/>
      <c r="J420" s="378"/>
      <c r="K420" s="378"/>
      <c r="L420" s="370"/>
      <c r="M420" s="371"/>
      <c r="N420" s="371"/>
      <c r="O420" s="370"/>
      <c r="P420" s="369"/>
      <c r="Q420" s="369"/>
      <c r="R420" s="370"/>
    </row>
    <row r="421" spans="5:18">
      <c r="E421" s="365"/>
      <c r="F421" s="365"/>
      <c r="G421" s="366"/>
      <c r="H421" s="375"/>
      <c r="I421" s="375"/>
      <c r="J421" s="376"/>
      <c r="K421" s="376"/>
      <c r="L421" s="366"/>
      <c r="M421" s="367"/>
      <c r="N421" s="367"/>
      <c r="O421" s="366"/>
      <c r="P421" s="365"/>
      <c r="Q421" s="365"/>
      <c r="R421" s="366"/>
    </row>
    <row r="422" spans="5:18">
      <c r="E422" s="369"/>
      <c r="F422" s="369"/>
      <c r="G422" s="370"/>
      <c r="H422" s="377"/>
      <c r="I422" s="377"/>
      <c r="J422" s="378"/>
      <c r="K422" s="378"/>
      <c r="L422" s="370"/>
      <c r="M422" s="371"/>
      <c r="N422" s="371"/>
      <c r="O422" s="370"/>
      <c r="P422" s="369"/>
      <c r="Q422" s="369"/>
      <c r="R422" s="370"/>
    </row>
    <row r="423" spans="5:18">
      <c r="E423" s="365"/>
      <c r="F423" s="365"/>
      <c r="G423" s="366"/>
      <c r="H423" s="375"/>
      <c r="I423" s="375"/>
      <c r="J423" s="376"/>
      <c r="K423" s="376"/>
      <c r="L423" s="366"/>
      <c r="M423" s="367"/>
      <c r="N423" s="367"/>
      <c r="O423" s="366"/>
      <c r="P423" s="365"/>
      <c r="Q423" s="365"/>
      <c r="R423" s="366"/>
    </row>
    <row r="424" spans="5:18">
      <c r="E424" s="369"/>
      <c r="F424" s="369"/>
      <c r="G424" s="370"/>
      <c r="H424" s="377"/>
      <c r="I424" s="377"/>
      <c r="J424" s="378"/>
      <c r="K424" s="378"/>
      <c r="L424" s="370"/>
      <c r="M424" s="371"/>
      <c r="N424" s="371"/>
      <c r="O424" s="370"/>
      <c r="P424" s="369"/>
      <c r="Q424" s="369"/>
      <c r="R424" s="370"/>
    </row>
    <row r="425" spans="5:18"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</row>
    <row r="426" spans="5:18">
      <c r="E426" s="369"/>
      <c r="F426" s="369"/>
      <c r="G426" s="370"/>
      <c r="H426" s="377"/>
      <c r="I426" s="377"/>
      <c r="J426" s="378"/>
      <c r="K426" s="378"/>
      <c r="L426" s="370"/>
      <c r="M426" s="371"/>
      <c r="N426" s="371"/>
      <c r="O426" s="370"/>
      <c r="P426" s="369"/>
      <c r="Q426" s="369"/>
      <c r="R426" s="370"/>
    </row>
    <row r="427" spans="5:18">
      <c r="E427" s="365"/>
      <c r="F427" s="365"/>
      <c r="G427" s="366"/>
      <c r="H427" s="375"/>
      <c r="I427" s="375"/>
      <c r="J427" s="376"/>
      <c r="K427" s="376"/>
      <c r="L427" s="366"/>
      <c r="M427" s="367"/>
      <c r="N427" s="367"/>
      <c r="O427" s="366"/>
      <c r="P427" s="365"/>
      <c r="Q427" s="365"/>
      <c r="R427" s="366"/>
    </row>
    <row r="428" spans="5:18">
      <c r="E428" s="374"/>
      <c r="F428" s="374"/>
      <c r="G428" s="374"/>
      <c r="H428" s="374"/>
      <c r="I428" s="374"/>
      <c r="J428" s="374"/>
      <c r="K428" s="374"/>
      <c r="L428" s="374"/>
      <c r="M428" s="374"/>
      <c r="N428" s="374"/>
      <c r="O428" s="374"/>
      <c r="P428" s="374"/>
      <c r="Q428" s="374"/>
      <c r="R428" s="374"/>
    </row>
    <row r="429" spans="5:18">
      <c r="E429" s="365"/>
      <c r="F429" s="365"/>
      <c r="G429" s="366"/>
      <c r="H429" s="375"/>
      <c r="I429" s="375"/>
      <c r="J429" s="376"/>
      <c r="K429" s="376"/>
      <c r="L429" s="366"/>
      <c r="M429" s="367"/>
      <c r="N429" s="367"/>
      <c r="O429" s="366"/>
      <c r="P429" s="365"/>
      <c r="Q429" s="365"/>
      <c r="R429" s="366"/>
    </row>
    <row r="430" spans="5:18">
      <c r="E430" s="369"/>
      <c r="F430" s="369"/>
      <c r="G430" s="370"/>
      <c r="H430" s="377"/>
      <c r="I430" s="377"/>
      <c r="J430" s="378"/>
      <c r="K430" s="378"/>
      <c r="L430" s="370"/>
      <c r="M430" s="371"/>
      <c r="N430" s="371"/>
      <c r="O430" s="370"/>
      <c r="P430" s="369"/>
      <c r="Q430" s="369"/>
      <c r="R430" s="370"/>
    </row>
    <row r="431" spans="5:18">
      <c r="E431" s="365"/>
      <c r="F431" s="365"/>
      <c r="G431" s="366"/>
      <c r="H431" s="375"/>
      <c r="I431" s="375"/>
      <c r="J431" s="376"/>
      <c r="K431" s="376"/>
      <c r="L431" s="366"/>
      <c r="M431" s="367"/>
      <c r="N431" s="367"/>
      <c r="O431" s="366"/>
      <c r="P431" s="365"/>
      <c r="Q431" s="365"/>
      <c r="R431" s="366"/>
    </row>
    <row r="432" spans="5:18">
      <c r="E432" s="369"/>
      <c r="F432" s="369"/>
      <c r="G432" s="370"/>
      <c r="H432" s="377"/>
      <c r="I432" s="377"/>
      <c r="J432" s="378"/>
      <c r="K432" s="378"/>
      <c r="L432" s="370"/>
      <c r="M432" s="371"/>
      <c r="N432" s="371"/>
      <c r="O432" s="370"/>
      <c r="P432" s="369"/>
      <c r="Q432" s="369"/>
      <c r="R432" s="370"/>
    </row>
    <row r="433" spans="5:18">
      <c r="E433" s="365"/>
      <c r="F433" s="365"/>
      <c r="G433" s="366"/>
      <c r="H433" s="375"/>
      <c r="I433" s="375"/>
      <c r="J433" s="376"/>
      <c r="K433" s="376"/>
      <c r="L433" s="366"/>
      <c r="M433" s="367"/>
      <c r="N433" s="367"/>
      <c r="O433" s="366"/>
      <c r="P433" s="365"/>
      <c r="Q433" s="365"/>
      <c r="R433" s="366"/>
    </row>
    <row r="434" spans="5:18">
      <c r="E434" s="374"/>
      <c r="F434" s="374"/>
      <c r="G434" s="374"/>
      <c r="H434" s="374"/>
      <c r="I434" s="374"/>
      <c r="J434" s="374"/>
      <c r="K434" s="374"/>
      <c r="L434" s="374"/>
      <c r="M434" s="374"/>
      <c r="N434" s="374"/>
      <c r="O434" s="374"/>
      <c r="P434" s="374"/>
      <c r="Q434" s="374"/>
      <c r="R434" s="374"/>
    </row>
    <row r="435" spans="5:18">
      <c r="E435" s="365"/>
      <c r="F435" s="365"/>
      <c r="G435" s="366"/>
      <c r="H435" s="375"/>
      <c r="I435" s="375"/>
      <c r="J435" s="376"/>
      <c r="K435" s="376"/>
      <c r="L435" s="366"/>
      <c r="M435" s="367"/>
      <c r="N435" s="367"/>
      <c r="O435" s="366"/>
      <c r="P435" s="365"/>
      <c r="Q435" s="365"/>
      <c r="R435" s="366"/>
    </row>
    <row r="436" spans="5:18">
      <c r="E436" s="369"/>
      <c r="F436" s="369"/>
      <c r="G436" s="370"/>
      <c r="H436" s="377"/>
      <c r="I436" s="377"/>
      <c r="J436" s="378"/>
      <c r="K436" s="378"/>
      <c r="L436" s="370"/>
      <c r="M436" s="371"/>
      <c r="N436" s="371"/>
      <c r="O436" s="370"/>
      <c r="P436" s="369"/>
      <c r="Q436" s="369"/>
      <c r="R436" s="370"/>
    </row>
    <row r="437" spans="5:18">
      <c r="E437" s="365"/>
      <c r="F437" s="365"/>
      <c r="G437" s="366"/>
      <c r="H437" s="375"/>
      <c r="I437" s="375"/>
      <c r="J437" s="376"/>
      <c r="K437" s="376"/>
      <c r="L437" s="366"/>
      <c r="M437" s="367"/>
      <c r="N437" s="367"/>
      <c r="O437" s="366"/>
      <c r="P437" s="365"/>
      <c r="Q437" s="365"/>
      <c r="R437" s="366"/>
    </row>
    <row r="438" spans="5:18">
      <c r="E438" s="369"/>
      <c r="F438" s="369"/>
      <c r="G438" s="370"/>
      <c r="H438" s="377"/>
      <c r="I438" s="377"/>
      <c r="J438" s="378"/>
      <c r="K438" s="378"/>
      <c r="L438" s="370"/>
      <c r="M438" s="371"/>
      <c r="N438" s="371"/>
      <c r="O438" s="370"/>
      <c r="P438" s="369"/>
      <c r="Q438" s="369"/>
      <c r="R438" s="370"/>
    </row>
    <row r="439" spans="5:18">
      <c r="E439" s="365"/>
      <c r="F439" s="365"/>
      <c r="G439" s="366"/>
      <c r="H439" s="375"/>
      <c r="I439" s="375"/>
      <c r="J439" s="376"/>
      <c r="K439" s="376"/>
      <c r="L439" s="366"/>
      <c r="M439" s="367"/>
      <c r="N439" s="367"/>
      <c r="O439" s="366"/>
      <c r="P439" s="365"/>
      <c r="Q439" s="365"/>
      <c r="R439" s="366"/>
    </row>
    <row r="440" spans="5:18">
      <c r="E440" s="369"/>
      <c r="F440" s="369"/>
      <c r="G440" s="370"/>
      <c r="H440" s="377"/>
      <c r="I440" s="377"/>
      <c r="J440" s="378"/>
      <c r="K440" s="378"/>
      <c r="L440" s="370"/>
      <c r="M440" s="371"/>
      <c r="N440" s="371"/>
      <c r="O440" s="370"/>
      <c r="P440" s="369"/>
      <c r="Q440" s="369"/>
      <c r="R440" s="370"/>
    </row>
    <row r="441" spans="5:18">
      <c r="E441" s="365"/>
      <c r="F441" s="365"/>
      <c r="G441" s="366"/>
      <c r="H441" s="375"/>
      <c r="I441" s="375"/>
      <c r="J441" s="376"/>
      <c r="K441" s="376"/>
      <c r="L441" s="366"/>
      <c r="M441" s="367"/>
      <c r="N441" s="367"/>
      <c r="O441" s="366"/>
      <c r="P441" s="365"/>
      <c r="Q441" s="365"/>
      <c r="R441" s="366"/>
    </row>
    <row r="442" spans="5:18">
      <c r="E442" s="369"/>
      <c r="F442" s="369"/>
      <c r="G442" s="370"/>
      <c r="H442" s="377"/>
      <c r="I442" s="377"/>
      <c r="J442" s="378"/>
      <c r="K442" s="378"/>
      <c r="L442" s="370"/>
      <c r="M442" s="371"/>
      <c r="N442" s="371"/>
      <c r="O442" s="370"/>
      <c r="P442" s="369"/>
      <c r="Q442" s="369"/>
      <c r="R442" s="370"/>
    </row>
    <row r="443" spans="5:18">
      <c r="E443" s="365"/>
      <c r="F443" s="365"/>
      <c r="G443" s="366"/>
      <c r="H443" s="375"/>
      <c r="I443" s="375"/>
      <c r="J443" s="376"/>
      <c r="K443" s="376"/>
      <c r="L443" s="366"/>
      <c r="M443" s="367"/>
      <c r="N443" s="367"/>
      <c r="O443" s="366"/>
      <c r="P443" s="365"/>
      <c r="Q443" s="365"/>
      <c r="R443" s="366"/>
    </row>
    <row r="444" spans="5:18">
      <c r="E444" s="369"/>
      <c r="F444" s="369"/>
      <c r="G444" s="370"/>
      <c r="H444" s="377"/>
      <c r="I444" s="377"/>
      <c r="J444" s="378"/>
      <c r="K444" s="378"/>
      <c r="L444" s="370"/>
      <c r="M444" s="371"/>
      <c r="N444" s="371"/>
      <c r="O444" s="370"/>
      <c r="P444" s="369"/>
      <c r="Q444" s="369"/>
      <c r="R444" s="370"/>
    </row>
    <row r="445" spans="5:18">
      <c r="E445" s="365"/>
      <c r="F445" s="365"/>
      <c r="G445" s="366"/>
      <c r="H445" s="375"/>
      <c r="I445" s="375"/>
      <c r="J445" s="376"/>
      <c r="K445" s="376"/>
      <c r="L445" s="366"/>
      <c r="M445" s="367"/>
      <c r="N445" s="367"/>
      <c r="O445" s="366"/>
      <c r="P445" s="365"/>
      <c r="Q445" s="365"/>
      <c r="R445" s="366"/>
    </row>
    <row r="446" spans="5:18">
      <c r="E446" s="369"/>
      <c r="F446" s="369"/>
      <c r="G446" s="374"/>
      <c r="H446" s="377"/>
      <c r="I446" s="377"/>
      <c r="J446" s="378"/>
      <c r="K446" s="378"/>
      <c r="L446" s="374"/>
      <c r="M446" s="371"/>
      <c r="N446" s="371"/>
      <c r="O446" s="374"/>
      <c r="P446" s="369"/>
      <c r="Q446" s="369"/>
      <c r="R446" s="374"/>
    </row>
    <row r="447" spans="5:18">
      <c r="E447" s="365"/>
      <c r="F447" s="365"/>
      <c r="G447" s="366"/>
      <c r="H447" s="375"/>
      <c r="I447" s="375"/>
      <c r="J447" s="376"/>
      <c r="K447" s="376"/>
      <c r="L447" s="366"/>
      <c r="M447" s="367"/>
      <c r="N447" s="367"/>
      <c r="O447" s="366"/>
      <c r="P447" s="365"/>
      <c r="Q447" s="365"/>
      <c r="R447" s="366"/>
    </row>
    <row r="448" spans="5:18">
      <c r="E448" s="369"/>
      <c r="F448" s="369"/>
      <c r="G448" s="370"/>
      <c r="H448" s="377"/>
      <c r="I448" s="377"/>
      <c r="J448" s="378"/>
      <c r="K448" s="378"/>
      <c r="L448" s="370"/>
      <c r="M448" s="371"/>
      <c r="N448" s="371"/>
      <c r="O448" s="370"/>
      <c r="P448" s="369"/>
      <c r="Q448" s="369"/>
      <c r="R448" s="370"/>
    </row>
    <row r="449" spans="5:18">
      <c r="E449" s="373"/>
      <c r="F449" s="373"/>
      <c r="G449" s="373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</row>
    <row r="450" spans="5:18">
      <c r="E450" s="369"/>
      <c r="F450" s="369"/>
      <c r="G450" s="370"/>
      <c r="H450" s="377"/>
      <c r="I450" s="377"/>
      <c r="J450" s="378"/>
      <c r="K450" s="378"/>
      <c r="L450" s="370"/>
      <c r="M450" s="371"/>
      <c r="N450" s="371"/>
      <c r="O450" s="370"/>
      <c r="P450" s="369"/>
      <c r="Q450" s="369"/>
      <c r="R450" s="370"/>
    </row>
    <row r="451" spans="5:18">
      <c r="E451" s="365"/>
      <c r="F451" s="365"/>
      <c r="G451" s="366"/>
      <c r="H451" s="375"/>
      <c r="I451" s="375"/>
      <c r="J451" s="376"/>
      <c r="K451" s="376"/>
      <c r="L451" s="366"/>
      <c r="M451" s="367"/>
      <c r="N451" s="367"/>
      <c r="O451" s="366"/>
      <c r="P451" s="365"/>
      <c r="Q451" s="365"/>
      <c r="R451" s="366"/>
    </row>
    <row r="452" spans="5:18">
      <c r="E452" s="369"/>
      <c r="F452" s="369"/>
      <c r="G452" s="370"/>
      <c r="H452" s="377"/>
      <c r="I452" s="377"/>
      <c r="J452" s="378"/>
      <c r="K452" s="378"/>
      <c r="L452" s="370"/>
      <c r="M452" s="371"/>
      <c r="N452" s="371"/>
      <c r="O452" s="370"/>
      <c r="P452" s="369"/>
      <c r="Q452" s="369"/>
      <c r="R452" s="370"/>
    </row>
    <row r="453" spans="5:18">
      <c r="E453" s="365"/>
      <c r="F453" s="365"/>
      <c r="G453" s="366"/>
      <c r="H453" s="375"/>
      <c r="I453" s="375"/>
      <c r="J453" s="376"/>
      <c r="K453" s="376"/>
      <c r="L453" s="366"/>
      <c r="M453" s="367"/>
      <c r="N453" s="367"/>
      <c r="O453" s="366"/>
      <c r="P453" s="365"/>
      <c r="Q453" s="365"/>
      <c r="R453" s="366"/>
    </row>
    <row r="454" spans="5:18">
      <c r="E454" s="369"/>
      <c r="F454" s="369"/>
      <c r="G454" s="370"/>
      <c r="H454" s="377"/>
      <c r="I454" s="377"/>
      <c r="J454" s="378"/>
      <c r="K454" s="378"/>
      <c r="L454" s="370"/>
      <c r="M454" s="371"/>
      <c r="N454" s="371"/>
      <c r="O454" s="370"/>
      <c r="P454" s="369"/>
      <c r="Q454" s="369"/>
      <c r="R454" s="370"/>
    </row>
    <row r="455" spans="5:18">
      <c r="E455" s="373"/>
      <c r="F455" s="373"/>
      <c r="G455" s="373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</row>
    <row r="456" spans="5:18">
      <c r="E456" s="369"/>
      <c r="F456" s="369"/>
      <c r="G456" s="370"/>
      <c r="H456" s="377"/>
      <c r="I456" s="377"/>
      <c r="J456" s="378"/>
      <c r="K456" s="378"/>
      <c r="L456" s="370"/>
      <c r="M456" s="371"/>
      <c r="N456" s="371"/>
      <c r="O456" s="370"/>
      <c r="P456" s="369"/>
      <c r="Q456" s="369"/>
      <c r="R456" s="370"/>
    </row>
    <row r="457" spans="5:18">
      <c r="E457" s="365"/>
      <c r="F457" s="365"/>
      <c r="G457" s="366"/>
      <c r="H457" s="375"/>
      <c r="I457" s="375"/>
      <c r="J457" s="376"/>
      <c r="K457" s="376"/>
      <c r="L457" s="366"/>
      <c r="M457" s="367"/>
      <c r="N457" s="367"/>
      <c r="O457" s="366"/>
      <c r="P457" s="365"/>
      <c r="Q457" s="365"/>
      <c r="R457" s="366"/>
    </row>
  </sheetData>
  <mergeCells count="35">
    <mergeCell ref="C48:C50"/>
    <mergeCell ref="C51:C53"/>
    <mergeCell ref="C42:C44"/>
    <mergeCell ref="C36:C38"/>
    <mergeCell ref="C39:C41"/>
    <mergeCell ref="C45:C47"/>
    <mergeCell ref="A18:A26"/>
    <mergeCell ref="B18:B20"/>
    <mergeCell ref="B21:B23"/>
    <mergeCell ref="C21:C23"/>
    <mergeCell ref="B24:B26"/>
    <mergeCell ref="C24:C26"/>
    <mergeCell ref="C18:C20"/>
    <mergeCell ref="A9:A17"/>
    <mergeCell ref="B9:B11"/>
    <mergeCell ref="C9:C11"/>
    <mergeCell ref="B12:B14"/>
    <mergeCell ref="C12:C14"/>
    <mergeCell ref="B15:B17"/>
    <mergeCell ref="C15:C17"/>
    <mergeCell ref="A27:A35"/>
    <mergeCell ref="B27:B29"/>
    <mergeCell ref="C27:C29"/>
    <mergeCell ref="B30:B32"/>
    <mergeCell ref="C30:C32"/>
    <mergeCell ref="B33:B35"/>
    <mergeCell ref="C33:C35"/>
    <mergeCell ref="A36:A44"/>
    <mergeCell ref="B36:B38"/>
    <mergeCell ref="B39:B41"/>
    <mergeCell ref="B42:B44"/>
    <mergeCell ref="A45:A53"/>
    <mergeCell ref="B45:B47"/>
    <mergeCell ref="B48:B50"/>
    <mergeCell ref="B51:B53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3.2"/>
  <sheetData/>
  <sheetProtection algorithmName="SHA-512" hashValue="lOBc5SFnqo5hRfTSOB9HaZUPgwet4PuBL9LM6CPfs+wHiTFiytRbTEqHHA2jtIdFFrr3zK8cyW/lTfJfLHiLag==" saltValue="OLXGA7Ql/0pIbXRJtKJXFw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="85" zoomScaleNormal="85" workbookViewId="0">
      <selection activeCell="O5" sqref="O5"/>
    </sheetView>
  </sheetViews>
  <sheetFormatPr defaultColWidth="8.77734375" defaultRowHeight="14.4"/>
  <cols>
    <col min="1" max="1" width="8.77734375" style="4"/>
    <col min="2" max="2" width="45" style="4" bestFit="1" customWidth="1"/>
    <col min="3" max="3" width="8.77734375" style="4"/>
    <col min="4" max="4" width="51.77734375" style="4" customWidth="1"/>
    <col min="5" max="7" width="8.77734375" style="4"/>
    <col min="8" max="8" width="34.77734375" style="4" customWidth="1"/>
    <col min="9" max="16384" width="8.77734375" style="4"/>
  </cols>
  <sheetData>
    <row r="2" spans="7:13" ht="15" thickBot="1"/>
    <row r="3" spans="7:13" ht="24" thickBot="1">
      <c r="G3" s="527" t="s">
        <v>250</v>
      </c>
      <c r="H3" s="528"/>
      <c r="I3" s="528"/>
      <c r="J3" s="529"/>
      <c r="K3" s="5"/>
      <c r="L3" s="5"/>
      <c r="M3" s="5"/>
    </row>
    <row r="4" spans="7:13" ht="15.6">
      <c r="G4" s="203"/>
      <c r="H4" s="203"/>
      <c r="I4" s="203"/>
      <c r="J4" s="203"/>
    </row>
    <row r="5" spans="7:13" ht="15.6">
      <c r="G5" s="203"/>
      <c r="H5" s="203" t="s">
        <v>469</v>
      </c>
      <c r="I5" s="203"/>
      <c r="J5" s="203"/>
    </row>
    <row r="6" spans="7:13" ht="15.6">
      <c r="G6" s="203"/>
      <c r="H6" s="203" t="s">
        <v>470</v>
      </c>
      <c r="I6" s="203"/>
      <c r="J6" s="203"/>
    </row>
    <row r="7" spans="7:13" ht="15.6">
      <c r="G7" s="203"/>
      <c r="H7" s="203" t="s">
        <v>471</v>
      </c>
      <c r="I7" s="203"/>
      <c r="J7" s="203"/>
    </row>
    <row r="8" spans="7:13">
      <c r="I8" s="6"/>
      <c r="J8" s="6"/>
      <c r="K8" s="6"/>
    </row>
    <row r="9" spans="7:13" ht="15" thickBot="1">
      <c r="H9" s="7" t="s">
        <v>251</v>
      </c>
    </row>
    <row r="10" spans="7:13" ht="15.6">
      <c r="H10" s="202" t="s">
        <v>252</v>
      </c>
      <c r="I10" s="203"/>
    </row>
    <row r="11" spans="7:13" ht="15.6">
      <c r="H11" s="202" t="s">
        <v>253</v>
      </c>
      <c r="I11" s="203"/>
    </row>
    <row r="12" spans="7:13" ht="15.6">
      <c r="H12" s="202" t="s">
        <v>254</v>
      </c>
      <c r="I12" s="203"/>
    </row>
    <row r="13" spans="7:13" ht="15.6">
      <c r="H13" s="202" t="s">
        <v>255</v>
      </c>
      <c r="I13" s="203"/>
    </row>
    <row r="14" spans="7:13" ht="15.6">
      <c r="H14" s="202" t="s">
        <v>256</v>
      </c>
      <c r="I14" s="203"/>
    </row>
    <row r="15" spans="7:13" ht="15.6">
      <c r="H15" s="203"/>
    </row>
    <row r="16" spans="7:13" ht="15.6" hidden="1">
      <c r="H16" s="204" t="s">
        <v>257</v>
      </c>
      <c r="I16" s="203"/>
    </row>
    <row r="17" spans="8:9" ht="15.6" hidden="1">
      <c r="H17" s="202" t="s">
        <v>258</v>
      </c>
      <c r="I17" s="203"/>
    </row>
    <row r="18" spans="8:9" ht="15.6" hidden="1">
      <c r="H18" s="204" t="s">
        <v>259</v>
      </c>
      <c r="I18" s="203"/>
    </row>
    <row r="19" spans="8:9" ht="15.6">
      <c r="H19" s="202" t="s">
        <v>260</v>
      </c>
      <c r="I19" s="203"/>
    </row>
    <row r="20" spans="8:9" ht="15.6" hidden="1">
      <c r="H20" s="202" t="s">
        <v>261</v>
      </c>
      <c r="I20" s="203"/>
    </row>
    <row r="21" spans="8:9" ht="15.6">
      <c r="I21" s="203"/>
    </row>
    <row r="22" spans="8:9" ht="15.6">
      <c r="I22" s="203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>
      <selection activeCell="S27" sqref="S27"/>
    </sheetView>
  </sheetViews>
  <sheetFormatPr defaultColWidth="9.21875" defaultRowHeight="14.4"/>
  <cols>
    <col min="1" max="1" width="9.21875" style="9"/>
    <col min="2" max="2" width="19.77734375" style="9" bestFit="1" customWidth="1"/>
    <col min="3" max="3" width="35.44140625" style="8" bestFit="1" customWidth="1"/>
    <col min="4" max="4" width="16.33203125" style="9" bestFit="1" customWidth="1"/>
    <col min="5" max="5" width="14.5546875" style="9" bestFit="1" customWidth="1"/>
    <col min="6" max="6" width="11.33203125" style="388" bestFit="1" customWidth="1"/>
    <col min="7" max="7" width="9" style="10" customWidth="1"/>
    <col min="8" max="8" width="7.44140625" style="10" customWidth="1"/>
    <col min="9" max="9" width="9" style="397" customWidth="1"/>
    <col min="10" max="10" width="9.6640625" style="397" bestFit="1" customWidth="1"/>
    <col min="11" max="11" width="11.77734375" style="388" bestFit="1" customWidth="1"/>
    <col min="12" max="12" width="20.77734375" style="435" bestFit="1" customWidth="1"/>
    <col min="13" max="13" width="19.5546875" style="435" bestFit="1" customWidth="1"/>
    <col min="14" max="14" width="11.77734375" style="388" bestFit="1" customWidth="1"/>
    <col min="15" max="15" width="16.33203125" style="9" bestFit="1" customWidth="1"/>
    <col min="16" max="16" width="14" style="9" bestFit="1" customWidth="1"/>
    <col min="17" max="17" width="11.33203125" style="388" bestFit="1" customWidth="1"/>
    <col min="18" max="16384" width="9.21875" style="9"/>
  </cols>
  <sheetData>
    <row r="1" spans="1:17">
      <c r="A1" s="8"/>
      <c r="B1" s="8"/>
    </row>
    <row r="2" spans="1:17" ht="23.4">
      <c r="B2" s="542" t="s">
        <v>250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</row>
    <row r="3" spans="1:17">
      <c r="B3" s="536" t="s">
        <v>262</v>
      </c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</row>
    <row r="4" spans="1:17" ht="15" thickBot="1">
      <c r="B4" s="536" t="str">
        <f>'HOME PAGE'!H5</f>
        <v>4 WEEKS ENDING 4-19-2026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</row>
    <row r="5" spans="1:17">
      <c r="D5" s="537" t="s">
        <v>263</v>
      </c>
      <c r="E5" s="538"/>
      <c r="F5" s="539"/>
      <c r="G5" s="540" t="s">
        <v>264</v>
      </c>
      <c r="H5" s="539"/>
      <c r="I5" s="540" t="s">
        <v>265</v>
      </c>
      <c r="J5" s="538"/>
      <c r="K5" s="541"/>
      <c r="L5" s="537" t="s">
        <v>266</v>
      </c>
      <c r="M5" s="538"/>
      <c r="N5" s="539"/>
      <c r="O5" s="540" t="s">
        <v>267</v>
      </c>
      <c r="P5" s="538"/>
      <c r="Q5" s="539"/>
    </row>
    <row r="6" spans="1:17" s="11" customFormat="1" ht="29.4" thickBot="1">
      <c r="C6" s="12"/>
      <c r="D6" s="234" t="s">
        <v>268</v>
      </c>
      <c r="E6" s="235" t="s">
        <v>269</v>
      </c>
      <c r="F6" s="482" t="s">
        <v>270</v>
      </c>
      <c r="G6" s="237" t="s">
        <v>268</v>
      </c>
      <c r="H6" s="236" t="s">
        <v>269</v>
      </c>
      <c r="I6" s="418" t="s">
        <v>268</v>
      </c>
      <c r="J6" s="398" t="s">
        <v>269</v>
      </c>
      <c r="K6" s="496" t="s">
        <v>270</v>
      </c>
      <c r="L6" s="434" t="s">
        <v>268</v>
      </c>
      <c r="M6" s="398" t="s">
        <v>269</v>
      </c>
      <c r="N6" s="482" t="s">
        <v>270</v>
      </c>
      <c r="O6" s="237" t="s">
        <v>268</v>
      </c>
      <c r="P6" s="238" t="s">
        <v>269</v>
      </c>
      <c r="Q6" s="482" t="s">
        <v>270</v>
      </c>
    </row>
    <row r="7" spans="1:17" ht="15" thickBot="1">
      <c r="C7" s="149" t="s">
        <v>271</v>
      </c>
      <c r="D7" s="154">
        <f>SubSegments!D9</f>
        <v>323609712.98725426</v>
      </c>
      <c r="E7" s="155">
        <f>SubSegments!E9</f>
        <v>-2306580.6858538985</v>
      </c>
      <c r="F7" s="164">
        <f>SubSegments!F9</f>
        <v>-7.0772180790917537E-3</v>
      </c>
      <c r="G7" s="180">
        <f>SubSegments!G9</f>
        <v>100</v>
      </c>
      <c r="H7" s="190">
        <f>SubSegments!H9</f>
        <v>1.4210854715202004E-14</v>
      </c>
      <c r="I7" s="419">
        <f>SubSegments!I9</f>
        <v>2.2769614965480094</v>
      </c>
      <c r="J7" s="399">
        <f>SubSegments!J9</f>
        <v>-1.1260686790514285E-2</v>
      </c>
      <c r="K7" s="497">
        <f>SubSegments!K9</f>
        <v>-4.9211509583763002E-3</v>
      </c>
      <c r="L7" s="436">
        <f>SubSegments!L9</f>
        <v>736846856.3809303</v>
      </c>
      <c r="M7" s="399">
        <f>SubSegments!M9</f>
        <v>-8922036.7133487463</v>
      </c>
      <c r="N7" s="176">
        <f>SubSegments!N9</f>
        <v>-1.196354097893546E-2</v>
      </c>
      <c r="O7" s="168">
        <f>SubSegments!O9</f>
        <v>166638692.84285077</v>
      </c>
      <c r="P7" s="155">
        <f>SubSegments!P9</f>
        <v>231032.3562501967</v>
      </c>
      <c r="Q7" s="176">
        <f>SubSegments!Q9</f>
        <v>1.3883516875041928E-3</v>
      </c>
    </row>
    <row r="8" spans="1:17">
      <c r="B8" s="543" t="s">
        <v>272</v>
      </c>
      <c r="C8" s="28" t="s">
        <v>26</v>
      </c>
      <c r="D8" s="241">
        <f>SubSegments!D10</f>
        <v>453702.59905758867</v>
      </c>
      <c r="E8" s="242">
        <f>SubSegments!E10</f>
        <v>62495.82158311049</v>
      </c>
      <c r="F8" s="483">
        <f>SubSegments!F10</f>
        <v>0.15975137748524215</v>
      </c>
      <c r="G8" s="244">
        <f>SubSegments!G10</f>
        <v>0.14020055049319805</v>
      </c>
      <c r="H8" s="245">
        <f>SubSegments!H10</f>
        <v>2.0167650920875385E-2</v>
      </c>
      <c r="I8" s="420">
        <f>SubSegments!I10</f>
        <v>4.4219569626739226</v>
      </c>
      <c r="J8" s="400">
        <f>SubSegments!J10</f>
        <v>0.11999318033710082</v>
      </c>
      <c r="K8" s="498">
        <f>SubSegments!K10</f>
        <v>2.7892652381169204E-2</v>
      </c>
      <c r="L8" s="437">
        <f>SubSegments!L10</f>
        <v>2006253.3668859592</v>
      </c>
      <c r="M8" s="400">
        <f>SubSegments!M10</f>
        <v>323295.97878605383</v>
      </c>
      <c r="N8" s="512">
        <f>SubSegments!N10</f>
        <v>0.19209991950602021</v>
      </c>
      <c r="O8" s="248">
        <f>SubSegments!O10</f>
        <v>515380.58729837276</v>
      </c>
      <c r="P8" s="242">
        <f>SubSegments!P10</f>
        <v>88885.874717962812</v>
      </c>
      <c r="Q8" s="512">
        <f>SubSegments!Q10</f>
        <v>0.20841026182992728</v>
      </c>
    </row>
    <row r="9" spans="1:17">
      <c r="B9" s="544"/>
      <c r="C9" s="28" t="s">
        <v>273</v>
      </c>
      <c r="D9" s="249">
        <f>SubSegments!D11</f>
        <v>16789708.13151516</v>
      </c>
      <c r="E9" s="250">
        <f>SubSegments!E11</f>
        <v>-969507.6888795197</v>
      </c>
      <c r="F9" s="484">
        <f>SubSegments!F11</f>
        <v>-5.4591807357064565E-2</v>
      </c>
      <c r="G9" s="252">
        <f>SubSegments!G11</f>
        <v>5.1882584043997593</v>
      </c>
      <c r="H9" s="253">
        <f>SubSegments!H11</f>
        <v>-0.26075294150338557</v>
      </c>
      <c r="I9" s="421">
        <f>SubSegments!I11</f>
        <v>2.585639058798805</v>
      </c>
      <c r="J9" s="401">
        <f>SubSegments!J11</f>
        <v>-7.539776094831474E-3</v>
      </c>
      <c r="K9" s="499">
        <f>SubSegments!K11</f>
        <v>-2.9075418915875621E-3</v>
      </c>
      <c r="L9" s="438">
        <f>SubSegments!L11</f>
        <v>43412125.130677499</v>
      </c>
      <c r="M9" s="401">
        <f>SubSegments!M11</f>
        <v>-2640697.4590782151</v>
      </c>
      <c r="N9" s="513">
        <f>SubSegments!N11</f>
        <v>-5.7340621281824079E-2</v>
      </c>
      <c r="O9" s="256">
        <f>SubSegments!O11</f>
        <v>8976370.266244296</v>
      </c>
      <c r="P9" s="250">
        <f>SubSegments!P11</f>
        <v>-494313.63019665703</v>
      </c>
      <c r="Q9" s="513">
        <f>SubSegments!Q11</f>
        <v>-5.2194079709747064E-2</v>
      </c>
    </row>
    <row r="10" spans="1:17">
      <c r="B10" s="544"/>
      <c r="C10" s="28" t="s">
        <v>274</v>
      </c>
      <c r="D10" s="249">
        <f>SubSegments!D12</f>
        <v>281716.14679345494</v>
      </c>
      <c r="E10" s="250">
        <f>SubSegments!E12</f>
        <v>-45603.094681220187</v>
      </c>
      <c r="F10" s="484">
        <f>SubSegments!F12</f>
        <v>-0.13932298778331528</v>
      </c>
      <c r="G10" s="252">
        <f>SubSegments!G12</f>
        <v>8.7054292713565948E-2</v>
      </c>
      <c r="H10" s="253">
        <f>SubSegments!H12</f>
        <v>-1.3376169901774801E-2</v>
      </c>
      <c r="I10" s="421">
        <f>SubSegments!I12</f>
        <v>2.8916977157483124</v>
      </c>
      <c r="J10" s="401">
        <f>SubSegments!J12</f>
        <v>-0.12588442584972492</v>
      </c>
      <c r="K10" s="499">
        <f>SubSegments!K12</f>
        <v>-4.1716983976800591E-2</v>
      </c>
      <c r="L10" s="438">
        <f>SubSegments!L12</f>
        <v>814637.93817204994</v>
      </c>
      <c r="M10" s="401">
        <f>SubSegments!M12</f>
        <v>-173074.75950334535</v>
      </c>
      <c r="N10" s="513">
        <f>SubSegments!N12</f>
        <v>-0.17522783691115928</v>
      </c>
      <c r="O10" s="256">
        <f>SubSegments!O12</f>
        <v>153184.24791328772</v>
      </c>
      <c r="P10" s="250">
        <f>SubSegments!P12</f>
        <v>-22061.291380350245</v>
      </c>
      <c r="Q10" s="513">
        <f>SubSegments!Q12</f>
        <v>-0.12588789117984214</v>
      </c>
    </row>
    <row r="11" spans="1:17">
      <c r="B11" s="544"/>
      <c r="C11" s="28" t="s">
        <v>244</v>
      </c>
      <c r="D11" s="249">
        <f>SubSegments!D13</f>
        <v>147099770.30244914</v>
      </c>
      <c r="E11" s="250">
        <f>SubSegments!E13</f>
        <v>-8586783.7701413631</v>
      </c>
      <c r="F11" s="484">
        <f>SubSegments!F13</f>
        <v>-5.5154305529414471E-2</v>
      </c>
      <c r="G11" s="252">
        <f>SubSegments!G13</f>
        <v>45.455919398884923</v>
      </c>
      <c r="H11" s="253">
        <f>SubSegments!H13</f>
        <v>-2.3129577928589882</v>
      </c>
      <c r="I11" s="421">
        <f>SubSegments!I13</f>
        <v>1.9190297398324565</v>
      </c>
      <c r="J11" s="401">
        <f>SubSegments!J13</f>
        <v>1.5724044603287135E-2</v>
      </c>
      <c r="K11" s="499">
        <f>SubSegments!K13</f>
        <v>8.2614393697770482E-3</v>
      </c>
      <c r="L11" s="438">
        <f>SubSegments!L13</f>
        <v>282288833.93292308</v>
      </c>
      <c r="M11" s="401">
        <f>SubSegments!M13</f>
        <v>-14030271.10404247</v>
      </c>
      <c r="N11" s="513">
        <f>SubSegments!N13</f>
        <v>-4.7348520110750893E-2</v>
      </c>
      <c r="O11" s="256">
        <f>SubSegments!O13</f>
        <v>62740079.117865212</v>
      </c>
      <c r="P11" s="250">
        <f>SubSegments!P13</f>
        <v>-2734744.8467752859</v>
      </c>
      <c r="Q11" s="513">
        <f>SubSegments!Q13</f>
        <v>-4.1767883915994605E-2</v>
      </c>
    </row>
    <row r="12" spans="1:17">
      <c r="B12" s="544"/>
      <c r="C12" s="28" t="s">
        <v>275</v>
      </c>
      <c r="D12" s="249">
        <f>SubSegments!D14</f>
        <v>33520524.692347176</v>
      </c>
      <c r="E12" s="250">
        <f>SubSegments!E14</f>
        <v>6070625.0799623951</v>
      </c>
      <c r="F12" s="484">
        <f>SubSegments!F14</f>
        <v>0.22115290641075658</v>
      </c>
      <c r="G12" s="252">
        <f>SubSegments!G14</f>
        <v>10.358318476574102</v>
      </c>
      <c r="H12" s="253">
        <f>SubSegments!H14</f>
        <v>1.9359412756610226</v>
      </c>
      <c r="I12" s="421">
        <f>SubSegments!I14</f>
        <v>3.0300588033207583</v>
      </c>
      <c r="J12" s="401">
        <f>SubSegments!J14</f>
        <v>0.14721090711817553</v>
      </c>
      <c r="K12" s="499">
        <f>SubSegments!K14</f>
        <v>5.1064403124454941E-2</v>
      </c>
      <c r="L12" s="438">
        <f>SubSegments!L14</f>
        <v>101569160.93597741</v>
      </c>
      <c r="M12" s="401">
        <f>SubSegments!M14</f>
        <v>22435275.587441862</v>
      </c>
      <c r="N12" s="513">
        <f>SubSegments!N14</f>
        <v>0.28351035070031538</v>
      </c>
      <c r="O12" s="256">
        <f>SubSegments!O14</f>
        <v>19093847.058099989</v>
      </c>
      <c r="P12" s="250">
        <f>SubSegments!P14</f>
        <v>3758382.2685244288</v>
      </c>
      <c r="Q12" s="513">
        <f>SubSegments!Q14</f>
        <v>0.24507781929630382</v>
      </c>
    </row>
    <row r="13" spans="1:17">
      <c r="B13" s="544"/>
      <c r="C13" s="28" t="s">
        <v>276</v>
      </c>
      <c r="D13" s="249">
        <f>SubSegments!D15</f>
        <v>68578912.668808118</v>
      </c>
      <c r="E13" s="250">
        <f>SubSegments!E15</f>
        <v>-1425157.7572865337</v>
      </c>
      <c r="F13" s="484">
        <f>SubSegments!F15</f>
        <v>-2.0358212724088873E-2</v>
      </c>
      <c r="G13" s="252">
        <f>SubSegments!G15</f>
        <v>21.191858561893405</v>
      </c>
      <c r="H13" s="253">
        <f>SubSegments!H15</f>
        <v>-0.28729783042500046</v>
      </c>
      <c r="I13" s="421">
        <f>SubSegments!I15</f>
        <v>1.6746868109955297</v>
      </c>
      <c r="J13" s="401">
        <f>SubSegments!J15</f>
        <v>-6.0652423002963918E-2</v>
      </c>
      <c r="K13" s="499">
        <f>SubSegments!K15</f>
        <v>-3.4951335055804174E-2</v>
      </c>
      <c r="L13" s="438">
        <f>SubSegments!L15</f>
        <v>114848200.5588672</v>
      </c>
      <c r="M13" s="401">
        <f>SubSegments!M15</f>
        <v>-6632609.3911284953</v>
      </c>
      <c r="N13" s="513">
        <f>SubSegments!N15</f>
        <v>-5.459800106583608E-2</v>
      </c>
      <c r="O13" s="256">
        <f>SubSegments!O15</f>
        <v>32190390.718810964</v>
      </c>
      <c r="P13" s="250">
        <f>SubSegments!P15</f>
        <v>-832112.89844257385</v>
      </c>
      <c r="Q13" s="513">
        <f>SubSegments!Q15</f>
        <v>-2.5198358915700533E-2</v>
      </c>
    </row>
    <row r="14" spans="1:17">
      <c r="B14" s="544"/>
      <c r="C14" s="28" t="s">
        <v>277</v>
      </c>
      <c r="D14" s="249">
        <f>SubSegments!D16</f>
        <v>3307534.2490627994</v>
      </c>
      <c r="E14" s="250">
        <f>SubSegments!E16</f>
        <v>-149343.77270991402</v>
      </c>
      <c r="F14" s="484">
        <f>SubSegments!F16</f>
        <v>-4.3201921435842096E-2</v>
      </c>
      <c r="G14" s="252">
        <f>SubSegments!G16</f>
        <v>1.0220750849938396</v>
      </c>
      <c r="H14" s="253">
        <f>SubSegments!H16</f>
        <v>-3.8589290761469552E-2</v>
      </c>
      <c r="I14" s="421">
        <f>SubSegments!I16</f>
        <v>2.9472092157804703</v>
      </c>
      <c r="J14" s="401">
        <f>SubSegments!J16</f>
        <v>-0.20176320387664815</v>
      </c>
      <c r="K14" s="499">
        <f>SubSegments!K16</f>
        <v>-6.4072712297244414E-2</v>
      </c>
      <c r="L14" s="438">
        <f>SubSegments!L16</f>
        <v>9747995.4203474205</v>
      </c>
      <c r="M14" s="401">
        <f>SubSegments!M16</f>
        <v>-1137618.1283337139</v>
      </c>
      <c r="N14" s="513">
        <f>SubSegments!N16</f>
        <v>-0.10450656945023958</v>
      </c>
      <c r="O14" s="256">
        <f>SubSegments!O16</f>
        <v>2285506.4341849685</v>
      </c>
      <c r="P14" s="250">
        <f>SubSegments!P16</f>
        <v>-133681.37364748493</v>
      </c>
      <c r="Q14" s="513">
        <f>SubSegments!Q16</f>
        <v>-5.5258782809120104E-2</v>
      </c>
    </row>
    <row r="15" spans="1:17">
      <c r="B15" s="544"/>
      <c r="C15" s="28" t="s">
        <v>278</v>
      </c>
      <c r="D15" s="249">
        <f>SubSegments!D17</f>
        <v>65765.400629961587</v>
      </c>
      <c r="E15" s="250">
        <f>SubSegments!E17</f>
        <v>-17978.507866452419</v>
      </c>
      <c r="F15" s="484">
        <f>SubSegments!F17</f>
        <v>-0.21468436557653953</v>
      </c>
      <c r="G15" s="252">
        <f>SubSegments!G17</f>
        <v>2.0322443360206506E-2</v>
      </c>
      <c r="H15" s="253">
        <f>SubSegments!H17</f>
        <v>-5.3724697577024021E-3</v>
      </c>
      <c r="I15" s="421">
        <f>SubSegments!I17</f>
        <v>9.4232492991670487</v>
      </c>
      <c r="J15" s="401">
        <f>SubSegments!J17</f>
        <v>0.62005413882083893</v>
      </c>
      <c r="K15" s="499">
        <f>SubSegments!K17</f>
        <v>7.0435123557621271E-2</v>
      </c>
      <c r="L15" s="438">
        <f>SubSegments!L17</f>
        <v>619723.76539572573</v>
      </c>
      <c r="M15" s="401">
        <f>SubSegments!M17</f>
        <v>-117490.20458838192</v>
      </c>
      <c r="N15" s="513">
        <f>SubSegments!N17</f>
        <v>-0.15937056183419135</v>
      </c>
      <c r="O15" s="256">
        <f>SubSegments!O17</f>
        <v>144969.89989165321</v>
      </c>
      <c r="P15" s="250">
        <f>SubSegments!P17</f>
        <v>-41482.153354737093</v>
      </c>
      <c r="Q15" s="513">
        <f>SubSegments!Q17</f>
        <v>-0.22248161193440857</v>
      </c>
    </row>
    <row r="16" spans="1:17">
      <c r="B16" s="544"/>
      <c r="C16" s="28" t="s">
        <v>279</v>
      </c>
      <c r="D16" s="249">
        <f>SubSegments!D18</f>
        <v>489818.90205783187</v>
      </c>
      <c r="E16" s="250">
        <f>SubSegments!E18</f>
        <v>94780.598490214557</v>
      </c>
      <c r="F16" s="484">
        <f>SubSegments!F18</f>
        <v>0.23992761621909733</v>
      </c>
      <c r="G16" s="252">
        <f>SubSegments!G18</f>
        <v>0.15136100135446923</v>
      </c>
      <c r="H16" s="253">
        <f>SubSegments!H18</f>
        <v>3.0152485169071638E-2</v>
      </c>
      <c r="I16" s="421">
        <f>SubSegments!I18</f>
        <v>4.0488887951269783</v>
      </c>
      <c r="J16" s="401">
        <f>SubSegments!J18</f>
        <v>-9.3172551369375967E-2</v>
      </c>
      <c r="K16" s="499">
        <f>SubSegments!K18</f>
        <v>-2.2494247085014286E-2</v>
      </c>
      <c r="L16" s="438">
        <f>SubSegments!L18</f>
        <v>1983222.2641833543</v>
      </c>
      <c r="M16" s="401">
        <f>SubSegments!M18</f>
        <v>346949.37659043376</v>
      </c>
      <c r="N16" s="513">
        <f>SubSegments!N18</f>
        <v>0.21203637805233219</v>
      </c>
      <c r="O16" s="256">
        <f>SubSegments!O18</f>
        <v>475765.95148987958</v>
      </c>
      <c r="P16" s="250">
        <f>SubSegments!P18</f>
        <v>76279.772184575908</v>
      </c>
      <c r="Q16" s="513">
        <f>SubSegments!Q18</f>
        <v>0.1909447088187744</v>
      </c>
    </row>
    <row r="17" spans="2:17">
      <c r="B17" s="544"/>
      <c r="C17" s="28" t="s">
        <v>280</v>
      </c>
      <c r="D17" s="249">
        <f>SubSegments!D19</f>
        <v>8311653.2968770806</v>
      </c>
      <c r="E17" s="250">
        <f>SubSegments!E19</f>
        <v>-378065.94246485271</v>
      </c>
      <c r="F17" s="484">
        <f>SubSegments!F19</f>
        <v>-4.3507267847411303E-2</v>
      </c>
      <c r="G17" s="252">
        <f>SubSegments!G19</f>
        <v>2.5684189822832804</v>
      </c>
      <c r="H17" s="253">
        <f>SubSegments!H19</f>
        <v>-9.7823672052271604E-2</v>
      </c>
      <c r="I17" s="421">
        <f>SubSegments!I19</f>
        <v>5.5479600069111408</v>
      </c>
      <c r="J17" s="401">
        <f>SubSegments!J19</f>
        <v>-0.30235450921864349</v>
      </c>
      <c r="K17" s="499">
        <f>SubSegments!K19</f>
        <v>-5.1681752901494092E-2</v>
      </c>
      <c r="L17" s="438">
        <f>SubSegments!L19</f>
        <v>46112720.082385175</v>
      </c>
      <c r="M17" s="401">
        <f>SubSegments!M19</f>
        <v>-4724870.5246292055</v>
      </c>
      <c r="N17" s="513">
        <f>SubSegments!N19</f>
        <v>-9.2940488882596373E-2</v>
      </c>
      <c r="O17" s="256">
        <f>SubSegments!O19</f>
        <v>12494034.813877149</v>
      </c>
      <c r="P17" s="250">
        <f>SubSegments!P19</f>
        <v>-879672.75239326805</v>
      </c>
      <c r="Q17" s="513">
        <f>SubSegments!Q19</f>
        <v>-6.5776281411437071E-2</v>
      </c>
    </row>
    <row r="18" spans="2:17" ht="15" thickBot="1">
      <c r="B18" s="544"/>
      <c r="C18" s="257" t="s">
        <v>281</v>
      </c>
      <c r="D18" s="258">
        <f>SubSegments!D20</f>
        <v>44603601.918760575</v>
      </c>
      <c r="E18" s="259">
        <f>SubSegments!E20</f>
        <v>2930953.669244118</v>
      </c>
      <c r="F18" s="485">
        <f>SubSegments!F20</f>
        <v>7.0332791227831967E-2</v>
      </c>
      <c r="G18" s="261">
        <f>SubSegments!G20</f>
        <v>13.783146836670301</v>
      </c>
      <c r="H18" s="262">
        <f>SubSegments!H20</f>
        <v>0.99684278913046498</v>
      </c>
      <c r="I18" s="422">
        <f>SubSegments!I20</f>
        <v>2.9790506091747035</v>
      </c>
      <c r="J18" s="402">
        <f>SubSegments!J20</f>
        <v>-0.28483865112823104</v>
      </c>
      <c r="K18" s="500">
        <f>SubSegments!K20</f>
        <v>-8.7269704457373046E-2</v>
      </c>
      <c r="L18" s="439">
        <f>SubSegments!L20</f>
        <v>132876387.46746968</v>
      </c>
      <c r="M18" s="402">
        <f>SubSegments!M20</f>
        <v>-3138521.6025089771</v>
      </c>
      <c r="N18" s="514">
        <f>SubSegments!N20</f>
        <v>-2.3074835133656053E-2</v>
      </c>
      <c r="O18" s="265">
        <f>SubSegments!O20</f>
        <v>27447637.327754065</v>
      </c>
      <c r="P18" s="259">
        <f>SubSegments!P20</f>
        <v>1324026.9675925821</v>
      </c>
      <c r="Q18" s="514">
        <f>SubSegments!Q20</f>
        <v>5.0683154025743846E-2</v>
      </c>
    </row>
    <row r="19" spans="2:17" s="151" customFormat="1">
      <c r="B19" s="544"/>
      <c r="C19" s="199" t="s">
        <v>282</v>
      </c>
      <c r="D19" s="220">
        <f>'RFG vs SS'!E10</f>
        <v>142477171.73588473</v>
      </c>
      <c r="E19" s="200">
        <f>'RFG vs SS'!F10</f>
        <v>-7886458.3989372849</v>
      </c>
      <c r="F19" s="486">
        <f>'RFG vs SS'!G10</f>
        <v>-5.2449241827069303E-2</v>
      </c>
      <c r="G19" s="206">
        <f>'RFG vs SS'!H10</f>
        <v>44.027470751935191</v>
      </c>
      <c r="H19" s="207">
        <f>'RFG vs SS'!I10</f>
        <v>-2.1081883279497902</v>
      </c>
      <c r="I19" s="423">
        <f>'RFG vs SS'!J10</f>
        <v>1.8562560728351172</v>
      </c>
      <c r="J19" s="403">
        <f>'RFG vs SS'!K10</f>
        <v>1.2591711766745783E-2</v>
      </c>
      <c r="K19" s="501">
        <f>'RFG vs SS'!L10</f>
        <v>6.8297202205769743E-3</v>
      </c>
      <c r="L19" s="440">
        <f>'RFG vs SS'!M10</f>
        <v>264474115.27510795</v>
      </c>
      <c r="M19" s="403">
        <f>'RFG vs SS'!N10</f>
        <v>-12745950.805329591</v>
      </c>
      <c r="N19" s="515">
        <f>'RFG vs SS'!O10</f>
        <v>-4.5977735253952559E-2</v>
      </c>
      <c r="O19" s="210">
        <f>'RFG vs SS'!P10</f>
        <v>60206453.662903465</v>
      </c>
      <c r="P19" s="211">
        <f>'RFG vs SS'!Q10</f>
        <v>-2224950.4948682189</v>
      </c>
      <c r="Q19" s="515">
        <f>'RFG vs SS'!R10</f>
        <v>-3.5638322169488625E-2</v>
      </c>
    </row>
    <row r="20" spans="2:17" s="151" customFormat="1" ht="15" thickBot="1">
      <c r="B20" s="545"/>
      <c r="C20" s="152" t="s">
        <v>283</v>
      </c>
      <c r="D20" s="219">
        <f>'RFG vs SS'!E11</f>
        <v>4622598.5665643653</v>
      </c>
      <c r="E20" s="201">
        <f>'RFG vs SS'!F11</f>
        <v>-700325.3712041378</v>
      </c>
      <c r="F20" s="487">
        <f>'RFG vs SS'!G11</f>
        <v>-0.13156779608196523</v>
      </c>
      <c r="G20" s="213">
        <f>'RFG vs SS'!H11</f>
        <v>1.4284486469497388</v>
      </c>
      <c r="H20" s="214">
        <f>'RFG vs SS'!I11</f>
        <v>-0.20476946490917802</v>
      </c>
      <c r="I20" s="424">
        <f>'RFG vs SS'!J11</f>
        <v>3.8538320819528478</v>
      </c>
      <c r="J20" s="404">
        <f>'RFG vs SS'!K11</f>
        <v>0.26575921451773432</v>
      </c>
      <c r="K20" s="502">
        <f>'RFG vs SS'!L11</f>
        <v>7.4067396158458948E-2</v>
      </c>
      <c r="L20" s="441">
        <f>'RFG vs SS'!M11</f>
        <v>17814718.657814998</v>
      </c>
      <c r="M20" s="404">
        <f>'RFG vs SS'!N11</f>
        <v>-1284320.2987130396</v>
      </c>
      <c r="N20" s="516">
        <f>'RFG vs SS'!O11</f>
        <v>-6.7245283997604488E-2</v>
      </c>
      <c r="O20" s="217">
        <f>'RFG vs SS'!P11</f>
        <v>2533625.4549617525</v>
      </c>
      <c r="P20" s="218">
        <f>'RFG vs SS'!Q11</f>
        <v>-509794.351907067</v>
      </c>
      <c r="Q20" s="516">
        <f>'RFG vs SS'!R11</f>
        <v>-0.16750707567733217</v>
      </c>
    </row>
    <row r="21" spans="2:17">
      <c r="B21" s="546" t="s">
        <v>284</v>
      </c>
      <c r="C21" s="13" t="s">
        <v>31</v>
      </c>
      <c r="D21" s="153">
        <f>'Fat Content'!D9</f>
        <v>2510027.7796790982</v>
      </c>
      <c r="E21" s="32">
        <f>'Fat Content'!E9</f>
        <v>-159122.24722642591</v>
      </c>
      <c r="F21" s="171">
        <f>'Fat Content'!F9</f>
        <v>-5.9615325336696827E-2</v>
      </c>
      <c r="G21" s="183">
        <f>'Fat Content'!G9</f>
        <v>0.77563425291192001</v>
      </c>
      <c r="H21" s="193">
        <f>'Fat Content'!H9</f>
        <v>-4.3333708715264874E-2</v>
      </c>
      <c r="I21" s="425">
        <f>'Fat Content'!I9</f>
        <v>3.0534351849640871</v>
      </c>
      <c r="J21" s="405">
        <f>'Fat Content'!J9</f>
        <v>-0.11131657955424545</v>
      </c>
      <c r="K21" s="503">
        <f>'Fat Content'!K9</f>
        <v>-3.5173873920309691E-2</v>
      </c>
      <c r="L21" s="442">
        <f>'Fat Content'!L9</f>
        <v>7664207.1377094444</v>
      </c>
      <c r="M21" s="405">
        <f>'Fat Content'!M9</f>
        <v>-782990.11970396712</v>
      </c>
      <c r="N21" s="174">
        <f>'Fat Content'!N9</f>
        <v>-9.2692297319895187E-2</v>
      </c>
      <c r="O21" s="31">
        <f>'Fat Content'!O9</f>
        <v>1363463.0840499401</v>
      </c>
      <c r="P21" s="32">
        <f>'Fat Content'!P9</f>
        <v>-82319.008843260119</v>
      </c>
      <c r="Q21" s="174">
        <f>'Fat Content'!Q9</f>
        <v>-5.6937355392560542E-2</v>
      </c>
    </row>
    <row r="22" spans="2:17">
      <c r="B22" s="547"/>
      <c r="C22" s="18" t="s">
        <v>217</v>
      </c>
      <c r="D22" s="27">
        <f>'Fat Content'!D10</f>
        <v>15112108.126381246</v>
      </c>
      <c r="E22" s="266">
        <f>'Fat Content'!E10</f>
        <v>-2060043.7531290594</v>
      </c>
      <c r="F22" s="295">
        <f>'Fat Content'!F10</f>
        <v>-0.11996421692421028</v>
      </c>
      <c r="G22" s="268">
        <f>'Fat Content'!G10</f>
        <v>4.6698561631172222</v>
      </c>
      <c r="H22" s="189">
        <f>'Fat Content'!H10</f>
        <v>-0.59902796844259942</v>
      </c>
      <c r="I22" s="426">
        <f>'Fat Content'!I10</f>
        <v>1.6481525842980582</v>
      </c>
      <c r="J22" s="406">
        <f>'Fat Content'!J10</f>
        <v>-2.8723856806838866E-2</v>
      </c>
      <c r="K22" s="504">
        <f>'Fat Content'!K10</f>
        <v>-1.7129381809379264E-2</v>
      </c>
      <c r="L22" s="443">
        <f>'Fat Content'!L10</f>
        <v>24907060.062686939</v>
      </c>
      <c r="M22" s="406">
        <f>'Fat Content'!M10</f>
        <v>-3888516.8671390712</v>
      </c>
      <c r="N22" s="156">
        <f>'Fat Content'!N10</f>
        <v>-0.13503868585843148</v>
      </c>
      <c r="O22" s="270">
        <f>'Fat Content'!O10</f>
        <v>7216961.7182063768</v>
      </c>
      <c r="P22" s="266">
        <f>'Fat Content'!P10</f>
        <v>-995148.37062710524</v>
      </c>
      <c r="Q22" s="156">
        <f>'Fat Content'!Q10</f>
        <v>-0.12118059303421547</v>
      </c>
    </row>
    <row r="23" spans="2:17">
      <c r="B23" s="547"/>
      <c r="C23" s="18" t="s">
        <v>218</v>
      </c>
      <c r="D23" s="27">
        <f>'Fat Content'!D11</f>
        <v>382720.41580191324</v>
      </c>
      <c r="E23" s="266">
        <f>'Fat Content'!E11</f>
        <v>182004.98558633844</v>
      </c>
      <c r="F23" s="295">
        <f>'Fat Content'!F11</f>
        <v>0.90678123446144254</v>
      </c>
      <c r="G23" s="268">
        <f>'Fat Content'!G11</f>
        <v>0.1182660471680549</v>
      </c>
      <c r="H23" s="189">
        <f>'Fat Content'!H11</f>
        <v>5.6681083755059362E-2</v>
      </c>
      <c r="I23" s="426">
        <f>'Fat Content'!I11</f>
        <v>1.2990817318864993</v>
      </c>
      <c r="J23" s="406">
        <f>'Fat Content'!J11</f>
        <v>-1.4061637109453324</v>
      </c>
      <c r="K23" s="504">
        <f>'Fat Content'!K11</f>
        <v>-0.51979154596537103</v>
      </c>
      <c r="L23" s="443">
        <f>'Fat Content'!L11</f>
        <v>497185.10058827064</v>
      </c>
      <c r="M23" s="406">
        <f>'Fat Content'!M11</f>
        <v>-45799.402308443619</v>
      </c>
      <c r="N23" s="156">
        <f>'Fat Content'!N11</f>
        <v>-8.4347531217029079E-2</v>
      </c>
      <c r="O23" s="270">
        <f>'Fat Content'!O11</f>
        <v>199843.12491858075</v>
      </c>
      <c r="P23" s="266">
        <f>'Fat Content'!P11</f>
        <v>79463.17144846986</v>
      </c>
      <c r="Q23" s="156">
        <f>'Fat Content'!Q11</f>
        <v>0.66010302511206531</v>
      </c>
    </row>
    <row r="24" spans="2:17" ht="15" thickBot="1">
      <c r="B24" s="548"/>
      <c r="C24" s="21" t="s">
        <v>219</v>
      </c>
      <c r="D24" s="271">
        <f>'Fat Content'!D12</f>
        <v>305604856.66539186</v>
      </c>
      <c r="E24" s="272">
        <f>'Fat Content'!E12</f>
        <v>-269419.67108500004</v>
      </c>
      <c r="F24" s="488">
        <f>'Fat Content'!F12</f>
        <v>-8.8081833592513364E-4</v>
      </c>
      <c r="G24" s="274">
        <f>'Fat Content'!G12</f>
        <v>94.436243536802749</v>
      </c>
      <c r="H24" s="275">
        <f>'Fat Content'!H12</f>
        <v>0.58568059340274203</v>
      </c>
      <c r="I24" s="427">
        <f>'Fat Content'!I12</f>
        <v>2.3029032056598364</v>
      </c>
      <c r="J24" s="407">
        <f>'Fat Content'!J12</f>
        <v>-1.1718157351828573E-2</v>
      </c>
      <c r="K24" s="505">
        <f>'Fat Content'!K12</f>
        <v>-5.0626670690455894E-3</v>
      </c>
      <c r="L24" s="444">
        <f>'Fat Content'!L12</f>
        <v>703778404.0799458</v>
      </c>
      <c r="M24" s="407">
        <f>'Fat Content'!M12</f>
        <v>-4204730.3241969347</v>
      </c>
      <c r="N24" s="517">
        <f>'Fat Content'!N12</f>
        <v>-5.9390261149875369E-3</v>
      </c>
      <c r="O24" s="278">
        <f>'Fat Content'!O12</f>
        <v>157858424.91567591</v>
      </c>
      <c r="P24" s="272">
        <f>'Fat Content'!P12</f>
        <v>1229036.5642720461</v>
      </c>
      <c r="Q24" s="517">
        <f>'Fat Content'!Q12</f>
        <v>7.8467813557099308E-3</v>
      </c>
    </row>
    <row r="25" spans="2:17" ht="15" thickBot="1">
      <c r="B25" s="546" t="s">
        <v>198</v>
      </c>
      <c r="C25" s="149" t="s">
        <v>198</v>
      </c>
      <c r="D25" s="154">
        <f>Flavors!D9</f>
        <v>183652875.34988666</v>
      </c>
      <c r="E25" s="155">
        <f>Flavors!E9</f>
        <v>-2635480.7540466785</v>
      </c>
      <c r="F25" s="164">
        <f>Flavors!F9</f>
        <v>-1.4147318754459889E-2</v>
      </c>
      <c r="G25" s="180">
        <f>Flavors!G9</f>
        <v>56.751348299956632</v>
      </c>
      <c r="H25" s="190">
        <f>Flavors!H9</f>
        <v>-0.40699564303729119</v>
      </c>
      <c r="I25" s="419">
        <f>Flavors!I9</f>
        <v>2.1581880666348159</v>
      </c>
      <c r="J25" s="399">
        <f>Flavors!J9</f>
        <v>6.4697119767506805E-2</v>
      </c>
      <c r="K25" s="497">
        <f>Flavors!K9</f>
        <v>3.090394055169873E-2</v>
      </c>
      <c r="L25" s="436">
        <f>Flavors!L9</f>
        <v>396357443.98329675</v>
      </c>
      <c r="M25" s="399">
        <f>Flavors!M9</f>
        <v>6364456.9729188681</v>
      </c>
      <c r="N25" s="176">
        <f>Flavors!N9</f>
        <v>1.6319413899485088E-2</v>
      </c>
      <c r="O25" s="168">
        <f>Flavors!O9</f>
        <v>84791447.283964455</v>
      </c>
      <c r="P25" s="155">
        <f>Flavors!P9</f>
        <v>750737.33960153162</v>
      </c>
      <c r="Q25" s="176">
        <f>Flavors!Q9</f>
        <v>8.9330199625697916E-3</v>
      </c>
    </row>
    <row r="26" spans="2:17">
      <c r="B26" s="547"/>
      <c r="C26" s="195" t="s">
        <v>31</v>
      </c>
      <c r="D26" s="279">
        <f>Flavors!D10</f>
        <v>17861629.712321576</v>
      </c>
      <c r="E26" s="280">
        <f>Flavors!E10</f>
        <v>4020740.8109343424</v>
      </c>
      <c r="F26" s="489">
        <f>Flavors!F10</f>
        <v>0.29049729678354363</v>
      </c>
      <c r="G26" s="282">
        <f>Flavors!G10</f>
        <v>5.5194974055136212</v>
      </c>
      <c r="H26" s="283">
        <f>Flavors!H10</f>
        <v>1.2727355313529056</v>
      </c>
      <c r="I26" s="428">
        <f>Flavors!I10</f>
        <v>2.6364432382635918</v>
      </c>
      <c r="J26" s="408">
        <f>Flavors!J10</f>
        <v>7.8840187027120479E-3</v>
      </c>
      <c r="K26" s="506">
        <f>Flavors!K10</f>
        <v>2.9993688725145524E-3</v>
      </c>
      <c r="L26" s="445">
        <f>Flavors!L10</f>
        <v>47091172.879418284</v>
      </c>
      <c r="M26" s="408">
        <f>Flavors!M10</f>
        <v>10709576.750759013</v>
      </c>
      <c r="N26" s="518">
        <f>Flavors!N10</f>
        <v>0.29436797420558031</v>
      </c>
      <c r="O26" s="286">
        <f>Flavors!O10</f>
        <v>10502927.034529896</v>
      </c>
      <c r="P26" s="280">
        <f>Flavors!P10</f>
        <v>2320930.8092464469</v>
      </c>
      <c r="Q26" s="518">
        <f>Flavors!Q10</f>
        <v>0.28366314837379952</v>
      </c>
    </row>
    <row r="27" spans="2:17">
      <c r="B27" s="547"/>
      <c r="C27" s="18" t="s">
        <v>199</v>
      </c>
      <c r="D27" s="249">
        <f>Flavors!D11</f>
        <v>2616997.4851956745</v>
      </c>
      <c r="E27" s="250">
        <f>Flavors!E11</f>
        <v>1228561.1106382809</v>
      </c>
      <c r="F27" s="484">
        <f>Flavors!F11</f>
        <v>0.88485229366734375</v>
      </c>
      <c r="G27" s="252">
        <f>Flavors!G11</f>
        <v>0.80868941201982647</v>
      </c>
      <c r="H27" s="253">
        <f>Flavors!H11</f>
        <v>0.38267929791672933</v>
      </c>
      <c r="I27" s="421">
        <f>Flavors!I11</f>
        <v>1.9404547877781129</v>
      </c>
      <c r="J27" s="401">
        <f>Flavors!J11</f>
        <v>-0.12156452706810894</v>
      </c>
      <c r="K27" s="499">
        <f>Flavors!K11</f>
        <v>-5.89541165753701E-2</v>
      </c>
      <c r="L27" s="438">
        <f>Flavors!L11</f>
        <v>5078165.2997512277</v>
      </c>
      <c r="M27" s="401">
        <f>Flavors!M11</f>
        <v>2215182.6779788188</v>
      </c>
      <c r="N27" s="513">
        <f>Flavors!N11</f>
        <v>0.77373249181912551</v>
      </c>
      <c r="O27" s="256">
        <f>Flavors!O11</f>
        <v>1308746.7259891639</v>
      </c>
      <c r="P27" s="250">
        <f>Flavors!P11</f>
        <v>609115.14747302991</v>
      </c>
      <c r="Q27" s="513">
        <f>Flavors!Q11</f>
        <v>0.87062271941028935</v>
      </c>
    </row>
    <row r="28" spans="2:17">
      <c r="B28" s="547"/>
      <c r="C28" s="18" t="s">
        <v>200</v>
      </c>
      <c r="D28" s="249">
        <f>Flavors!D12</f>
        <v>23512627.593449157</v>
      </c>
      <c r="E28" s="250">
        <f>Flavors!E12</f>
        <v>351164.76801854372</v>
      </c>
      <c r="F28" s="484">
        <f>Flavors!F12</f>
        <v>1.5161597117819994E-2</v>
      </c>
      <c r="G28" s="252">
        <f>Flavors!G12</f>
        <v>7.2657360548307244</v>
      </c>
      <c r="H28" s="253">
        <f>Flavors!H12</f>
        <v>0.15916811850612955</v>
      </c>
      <c r="I28" s="421">
        <f>Flavors!I12</f>
        <v>2.332005323387293</v>
      </c>
      <c r="J28" s="401">
        <f>Flavors!J12</f>
        <v>5.0022990482487817E-2</v>
      </c>
      <c r="K28" s="499">
        <f>Flavors!K12</f>
        <v>2.1920849149963409E-2</v>
      </c>
      <c r="L28" s="438">
        <f>Flavors!L12</f>
        <v>54831572.714746386</v>
      </c>
      <c r="M28" s="401">
        <f>Flavors!M12</f>
        <v>1977523.7428823113</v>
      </c>
      <c r="N28" s="513">
        <f>Flavors!N12</f>
        <v>3.7414801351075513E-2</v>
      </c>
      <c r="O28" s="256">
        <f>Flavors!O12</f>
        <v>11198239.062897196</v>
      </c>
      <c r="P28" s="250">
        <f>Flavors!P12</f>
        <v>386809.1655820366</v>
      </c>
      <c r="Q28" s="513">
        <f>Flavors!Q12</f>
        <v>3.5777798982731625E-2</v>
      </c>
    </row>
    <row r="29" spans="2:17">
      <c r="B29" s="547"/>
      <c r="C29" s="18" t="s">
        <v>201</v>
      </c>
      <c r="D29" s="249">
        <f>Flavors!D13</f>
        <v>4067189.6537630721</v>
      </c>
      <c r="E29" s="250">
        <f>Flavors!E13</f>
        <v>-366764.76317364117</v>
      </c>
      <c r="F29" s="484">
        <f>Flavors!F13</f>
        <v>-8.2717305746915645E-2</v>
      </c>
      <c r="G29" s="252">
        <f>Flavors!G13</f>
        <v>1.256819400202386</v>
      </c>
      <c r="H29" s="253">
        <f>Flavors!H13</f>
        <v>-0.10363863856751321</v>
      </c>
      <c r="I29" s="421">
        <f>Flavors!I13</f>
        <v>2.2128168161097537</v>
      </c>
      <c r="J29" s="401">
        <f>Flavors!J13</f>
        <v>9.5683700742001054E-2</v>
      </c>
      <c r="K29" s="499">
        <f>Flavors!K13</f>
        <v>4.5194938403946554E-2</v>
      </c>
      <c r="L29" s="438">
        <f>Flavors!L13</f>
        <v>8999945.6601545326</v>
      </c>
      <c r="M29" s="401">
        <f>Flavors!M13</f>
        <v>-387326.06797329895</v>
      </c>
      <c r="N29" s="513">
        <f>Flavors!N13</f>
        <v>-4.1260770881141419E-2</v>
      </c>
      <c r="O29" s="256">
        <f>Flavors!O13</f>
        <v>2177037.901031028</v>
      </c>
      <c r="P29" s="250">
        <f>Flavors!P13</f>
        <v>-108809.86607509805</v>
      </c>
      <c r="Q29" s="513">
        <f>Flavors!Q13</f>
        <v>-4.7601536568137648E-2</v>
      </c>
    </row>
    <row r="30" spans="2:17">
      <c r="B30" s="547"/>
      <c r="C30" s="18" t="s">
        <v>202</v>
      </c>
      <c r="D30" s="249">
        <f>Flavors!D14</f>
        <v>928797.69642076816</v>
      </c>
      <c r="E30" s="250">
        <f>Flavors!E14</f>
        <v>-629817.23772033479</v>
      </c>
      <c r="F30" s="484">
        <f>Flavors!F14</f>
        <v>-0.40408777301200732</v>
      </c>
      <c r="G30" s="252">
        <f>Flavors!G14</f>
        <v>0.28701168696297752</v>
      </c>
      <c r="H30" s="253">
        <f>Flavors!H14</f>
        <v>-0.19121384652458201</v>
      </c>
      <c r="I30" s="421">
        <f>Flavors!I14</f>
        <v>2.3306815999565229</v>
      </c>
      <c r="J30" s="401">
        <f>Flavors!J14</f>
        <v>6.199146463166727E-2</v>
      </c>
      <c r="K30" s="499">
        <f>Flavors!K14</f>
        <v>2.7324782554665916E-2</v>
      </c>
      <c r="L30" s="438">
        <f>Flavors!L14</f>
        <v>2164731.7011298887</v>
      </c>
      <c r="M30" s="401">
        <f>Flavors!M14</f>
        <v>-1371282.6247260314</v>
      </c>
      <c r="N30" s="513">
        <f>Flavors!N14</f>
        <v>-0.38780460098789382</v>
      </c>
      <c r="O30" s="256">
        <f>Flavors!O14</f>
        <v>511706.44585792895</v>
      </c>
      <c r="P30" s="250">
        <f>Flavors!P14</f>
        <v>-354485.26827401144</v>
      </c>
      <c r="Q30" s="513">
        <f>Flavors!Q14</f>
        <v>-0.40924573912515561</v>
      </c>
    </row>
    <row r="31" spans="2:17">
      <c r="B31" s="547"/>
      <c r="C31" s="18" t="s">
        <v>203</v>
      </c>
      <c r="D31" s="249">
        <f>Flavors!D15</f>
        <v>3329904.1192888282</v>
      </c>
      <c r="E31" s="250">
        <f>Flavors!E15</f>
        <v>-219602.83554455033</v>
      </c>
      <c r="F31" s="484">
        <f>Flavors!F15</f>
        <v>-6.1868546347124694E-2</v>
      </c>
      <c r="G31" s="252">
        <f>Flavors!G15</f>
        <v>1.0289876927828741</v>
      </c>
      <c r="H31" s="253">
        <f>Flavors!H15</f>
        <v>-6.0097763740361243E-2</v>
      </c>
      <c r="I31" s="421">
        <f>Flavors!I15</f>
        <v>1.9997983397724299</v>
      </c>
      <c r="J31" s="401">
        <f>Flavors!J15</f>
        <v>5.6263272818199983E-3</v>
      </c>
      <c r="K31" s="499">
        <f>Flavors!K15</f>
        <v>2.821385139586343E-3</v>
      </c>
      <c r="L31" s="438">
        <f>Flavors!L15</f>
        <v>6659136.7293551741</v>
      </c>
      <c r="M31" s="401">
        <f>Flavors!M15</f>
        <v>-419190.69811432064</v>
      </c>
      <c r="N31" s="513">
        <f>Flavors!N15</f>
        <v>-5.9221716204809913E-2</v>
      </c>
      <c r="O31" s="256">
        <f>Flavors!O15</f>
        <v>1682885.1883555998</v>
      </c>
      <c r="P31" s="250">
        <f>Flavors!P15</f>
        <v>-119715.52698594844</v>
      </c>
      <c r="Q31" s="513">
        <f>Flavors!Q15</f>
        <v>-6.6412670297462575E-2</v>
      </c>
    </row>
    <row r="32" spans="2:17">
      <c r="B32" s="547"/>
      <c r="C32" s="18" t="s">
        <v>204</v>
      </c>
      <c r="D32" s="249">
        <f>Flavors!D16</f>
        <v>22605822.362206556</v>
      </c>
      <c r="E32" s="250">
        <f>Flavors!E16</f>
        <v>-1918852.8044398427</v>
      </c>
      <c r="F32" s="484">
        <f>Flavors!F16</f>
        <v>-7.8241721507059381E-2</v>
      </c>
      <c r="G32" s="252">
        <f>Flavors!G16</f>
        <v>6.9855203521338405</v>
      </c>
      <c r="H32" s="253">
        <f>Flavors!H16</f>
        <v>-0.53931827751886363</v>
      </c>
      <c r="I32" s="421">
        <f>Flavors!I16</f>
        <v>1.9199292513705744</v>
      </c>
      <c r="J32" s="401">
        <f>Flavors!J16</f>
        <v>1.1939633186321297E-2</v>
      </c>
      <c r="K32" s="499">
        <f>Flavors!K16</f>
        <v>6.2577034343004982E-3</v>
      </c>
      <c r="L32" s="438">
        <f>Flavors!L16</f>
        <v>43401579.604487419</v>
      </c>
      <c r="M32" s="401">
        <f>Flavors!M16</f>
        <v>-3391246.0028150752</v>
      </c>
      <c r="N32" s="513">
        <f>Flavors!N16</f>
        <v>-7.2473631562139235E-2</v>
      </c>
      <c r="O32" s="256">
        <f>Flavors!O16</f>
        <v>9606200.7653085664</v>
      </c>
      <c r="P32" s="250">
        <f>Flavors!P16</f>
        <v>-793422.09763450734</v>
      </c>
      <c r="Q32" s="513">
        <f>Flavors!Q16</f>
        <v>-7.6293352950490584E-2</v>
      </c>
    </row>
    <row r="33" spans="2:17">
      <c r="B33" s="547"/>
      <c r="C33" s="18" t="s">
        <v>205</v>
      </c>
      <c r="D33" s="249">
        <f>Flavors!D17</f>
        <v>668587.91196226049</v>
      </c>
      <c r="E33" s="250">
        <f>Flavors!E17</f>
        <v>-24096.618878432317</v>
      </c>
      <c r="F33" s="484">
        <f>Flavors!F17</f>
        <v>-3.4787291769294876E-2</v>
      </c>
      <c r="G33" s="252">
        <f>Flavors!G17</f>
        <v>0.20660316582913985</v>
      </c>
      <c r="H33" s="253">
        <f>Flavors!H17</f>
        <v>-5.9313236356460519E-3</v>
      </c>
      <c r="I33" s="421">
        <f>Flavors!I17</f>
        <v>2.1174712714092032</v>
      </c>
      <c r="J33" s="401">
        <f>Flavors!J17</f>
        <v>7.7697679445590584E-2</v>
      </c>
      <c r="K33" s="499">
        <f>Flavors!K17</f>
        <v>3.8091325307723967E-2</v>
      </c>
      <c r="L33" s="438">
        <f>Flavors!L17</f>
        <v>1415715.6959915522</v>
      </c>
      <c r="M33" s="401">
        <f>Flavors!M17</f>
        <v>2796.0824210024439</v>
      </c>
      <c r="N33" s="513">
        <f>Flavors!N17</f>
        <v>1.978939491070226E-3</v>
      </c>
      <c r="O33" s="256">
        <f>Flavors!O17</f>
        <v>339840.49624457216</v>
      </c>
      <c r="P33" s="250">
        <f>Flavors!P17</f>
        <v>-3743.4641143588815</v>
      </c>
      <c r="Q33" s="513">
        <f>Flavors!Q17</f>
        <v>-1.0895340138835951E-2</v>
      </c>
    </row>
    <row r="34" spans="2:17">
      <c r="B34" s="547"/>
      <c r="C34" s="18" t="s">
        <v>206</v>
      </c>
      <c r="D34" s="249">
        <f>Flavors!D18</f>
        <v>1076.8229956626892</v>
      </c>
      <c r="E34" s="250">
        <f>Flavors!E18</f>
        <v>-207741.60909489341</v>
      </c>
      <c r="F34" s="484">
        <f>Flavors!F18</f>
        <v>-0.99484325696308407</v>
      </c>
      <c r="G34" s="252">
        <f>Flavors!G18</f>
        <v>3.3275360795647724E-4</v>
      </c>
      <c r="H34" s="253">
        <f>Flavors!H18</f>
        <v>-6.3738431584152863E-2</v>
      </c>
      <c r="I34" s="421">
        <f>Flavors!I18</f>
        <v>2.4608681315320959</v>
      </c>
      <c r="J34" s="401">
        <f>Flavors!J18</f>
        <v>0.50026027918556482</v>
      </c>
      <c r="K34" s="499">
        <f>Flavors!K18</f>
        <v>0.25515570519970837</v>
      </c>
      <c r="L34" s="438">
        <f>Flavors!L18</f>
        <v>2649.9193933272363</v>
      </c>
      <c r="M34" s="401">
        <f>Flavors!M18</f>
        <v>-406761.13827810792</v>
      </c>
      <c r="N34" s="513">
        <f>Flavors!N18</f>
        <v>-0.99352748455696593</v>
      </c>
      <c r="O34" s="256">
        <f>Flavors!O18</f>
        <v>538.4114978313446</v>
      </c>
      <c r="P34" s="250">
        <f>Flavors!P18</f>
        <v>-103870.80454744671</v>
      </c>
      <c r="Q34" s="513">
        <f>Flavors!Q18</f>
        <v>-0.99484325696308407</v>
      </c>
    </row>
    <row r="35" spans="2:17">
      <c r="B35" s="547"/>
      <c r="C35" s="18" t="s">
        <v>207</v>
      </c>
      <c r="D35" s="249">
        <f>Flavors!D19</f>
        <v>82.490331530570984</v>
      </c>
      <c r="E35" s="250">
        <f>Flavors!E19</f>
        <v>-34917.678086428059</v>
      </c>
      <c r="F35" s="484">
        <f>Flavors!F19</f>
        <v>-0.997643144725891</v>
      </c>
      <c r="G35" s="252">
        <f>Flavors!G19</f>
        <v>2.5490684679733318E-5</v>
      </c>
      <c r="H35" s="253">
        <f>Flavors!H19</f>
        <v>-1.0713514727876768E-2</v>
      </c>
      <c r="I35" s="421">
        <f>Flavors!I19</f>
        <v>1.5946666666666667</v>
      </c>
      <c r="J35" s="401">
        <f>Flavors!J19</f>
        <v>-2.871125945494132</v>
      </c>
      <c r="K35" s="499">
        <f>Flavors!K19</f>
        <v>-0.64291519890013915</v>
      </c>
      <c r="L35" s="438">
        <f>Flavors!L19</f>
        <v>131.54458201408386</v>
      </c>
      <c r="M35" s="401">
        <f>Flavors!M19</f>
        <v>-156171.94896328927</v>
      </c>
      <c r="N35" s="513">
        <f>Flavors!N19</f>
        <v>-0.99915840280322354</v>
      </c>
      <c r="O35" s="256">
        <f>Flavors!O19</f>
        <v>43.994843482971191</v>
      </c>
      <c r="P35" s="250">
        <f>Flavors!P19</f>
        <v>-18623.079750537872</v>
      </c>
      <c r="Q35" s="513">
        <f>Flavors!Q19</f>
        <v>-0.99764318488891324</v>
      </c>
    </row>
    <row r="36" spans="2:17">
      <c r="B36" s="547"/>
      <c r="C36" s="18" t="s">
        <v>208</v>
      </c>
      <c r="D36" s="249">
        <f>Flavors!D20</f>
        <v>2035890.8241052097</v>
      </c>
      <c r="E36" s="250">
        <f>Flavors!E20</f>
        <v>-535001.46369753405</v>
      </c>
      <c r="F36" s="484">
        <f>Flavors!F20</f>
        <v>-0.20809952491427872</v>
      </c>
      <c r="G36" s="252">
        <f>Flavors!G20</f>
        <v>0.62911919587079745</v>
      </c>
      <c r="H36" s="253">
        <f>Flavors!H20</f>
        <v>-0.15970061391181212</v>
      </c>
      <c r="I36" s="421">
        <f>Flavors!I20</f>
        <v>2.0144654125052015</v>
      </c>
      <c r="J36" s="401">
        <f>Flavors!J20</f>
        <v>-4.6036810787235538E-2</v>
      </c>
      <c r="K36" s="499">
        <f>Flavors!K20</f>
        <v>-2.2342519346411672E-2</v>
      </c>
      <c r="L36" s="438">
        <f>Flavors!L20</f>
        <v>4101231.6487966562</v>
      </c>
      <c r="M36" s="401">
        <f>Flavors!M20</f>
        <v>-1196097.6260662768</v>
      </c>
      <c r="N36" s="513">
        <f>Flavors!N20</f>
        <v>-0.2257925765993139</v>
      </c>
      <c r="O36" s="256">
        <f>Flavors!O20</f>
        <v>1022066.1035207796</v>
      </c>
      <c r="P36" s="250">
        <f>Flavors!P20</f>
        <v>-290659.76118042646</v>
      </c>
      <c r="Q36" s="513">
        <f>Flavors!Q20</f>
        <v>-0.22141695307160303</v>
      </c>
    </row>
    <row r="37" spans="2:17">
      <c r="B37" s="547"/>
      <c r="C37" s="18" t="s">
        <v>209</v>
      </c>
      <c r="D37" s="249">
        <f>Flavors!D21</f>
        <v>135889647.98360449</v>
      </c>
      <c r="E37" s="250">
        <f>Flavors!E21</f>
        <v>695664.83136567473</v>
      </c>
      <c r="F37" s="484">
        <f>Flavors!F21</f>
        <v>5.1456789358909757E-3</v>
      </c>
      <c r="G37" s="252">
        <f>Flavors!G21</f>
        <v>41.991832299840965</v>
      </c>
      <c r="H37" s="253">
        <f>Flavors!H21</f>
        <v>0.51063428160458812</v>
      </c>
      <c r="I37" s="421">
        <f>Flavors!I21</f>
        <v>2.4394019092423775</v>
      </c>
      <c r="J37" s="401">
        <f>Flavors!J21</f>
        <v>-0.12275822746809428</v>
      </c>
      <c r="K37" s="499">
        <f>Flavors!K21</f>
        <v>-4.7912004292480395E-2</v>
      </c>
      <c r="L37" s="438">
        <f>Flavors!L21</f>
        <v>331489466.73747939</v>
      </c>
      <c r="M37" s="401">
        <f>Flavors!M21</f>
        <v>-14899167.61829406</v>
      </c>
      <c r="N37" s="513">
        <f>Flavors!N21</f>
        <v>-4.3012865147853623E-2</v>
      </c>
      <c r="O37" s="256">
        <f>Flavors!O21</f>
        <v>79670207.657855317</v>
      </c>
      <c r="P37" s="250">
        <f>Flavors!P21</f>
        <v>-410895.11727631092</v>
      </c>
      <c r="Q37" s="513">
        <f>Flavors!Q21</f>
        <v>-5.1309872496400014E-3</v>
      </c>
    </row>
    <row r="38" spans="2:17">
      <c r="B38" s="547"/>
      <c r="C38" s="18" t="s">
        <v>210</v>
      </c>
      <c r="D38" s="249">
        <f>Flavors!D22</f>
        <v>37464.46724855098</v>
      </c>
      <c r="E38" s="250">
        <f>Flavors!E22</f>
        <v>-11214.512059867608</v>
      </c>
      <c r="F38" s="484">
        <f>Flavors!F22</f>
        <v>-0.23037689407608758</v>
      </c>
      <c r="G38" s="252">
        <f>Flavors!G22</f>
        <v>1.1577052772215945E-2</v>
      </c>
      <c r="H38" s="253">
        <f>Flavors!H22</f>
        <v>-3.3589845641816222E-3</v>
      </c>
      <c r="I38" s="421">
        <f>Flavors!I22</f>
        <v>2.3735881004974648</v>
      </c>
      <c r="J38" s="401">
        <f>Flavors!J22</f>
        <v>0.30085885393522638</v>
      </c>
      <c r="K38" s="499">
        <f>Flavors!K22</f>
        <v>0.14515106323424593</v>
      </c>
      <c r="L38" s="438">
        <f>Flavors!L22</f>
        <v>88925.213652637598</v>
      </c>
      <c r="M38" s="401">
        <f>Flavors!M22</f>
        <v>-11973.130452719663</v>
      </c>
      <c r="N38" s="513">
        <f>Flavors!N22</f>
        <v>-0.11866528196158911</v>
      </c>
      <c r="O38" s="256">
        <f>Flavors!O22</f>
        <v>22402.290589332581</v>
      </c>
      <c r="P38" s="250">
        <f>Flavors!P22</f>
        <v>-3377.1346208872892</v>
      </c>
      <c r="Q38" s="513">
        <f>Flavors!Q22</f>
        <v>-0.13100116055141814</v>
      </c>
    </row>
    <row r="39" spans="2:17">
      <c r="B39" s="547"/>
      <c r="C39" s="18" t="s">
        <v>211</v>
      </c>
      <c r="D39" s="249">
        <f>Flavors!D23</f>
        <v>846.36903071403503</v>
      </c>
      <c r="E39" s="250">
        <f>Flavors!E23</f>
        <v>-1678.8018388748169</v>
      </c>
      <c r="F39" s="484">
        <f>Flavors!F23</f>
        <v>-0.66482702580366737</v>
      </c>
      <c r="G39" s="252">
        <f>Flavors!G23</f>
        <v>2.6154005789911822E-4</v>
      </c>
      <c r="H39" s="253">
        <f>Flavors!H23</f>
        <v>-5.1325117488336446E-4</v>
      </c>
      <c r="I39" s="421">
        <f>Flavors!I23</f>
        <v>2.5213654485568533</v>
      </c>
      <c r="J39" s="401">
        <f>Flavors!J23</f>
        <v>-0.60433580941965381</v>
      </c>
      <c r="K39" s="499">
        <f>Flavors!K23</f>
        <v>-0.19334407211100019</v>
      </c>
      <c r="L39" s="438">
        <f>Flavors!L23</f>
        <v>2134.0056307709219</v>
      </c>
      <c r="M39" s="401">
        <f>Flavors!M23</f>
        <v>-5758.9241329085826</v>
      </c>
      <c r="N39" s="513">
        <f>Flavors!N23</f>
        <v>-0.72963073349634155</v>
      </c>
      <c r="O39" s="256">
        <f>Flavors!O23</f>
        <v>423.18451535701752</v>
      </c>
      <c r="P39" s="250">
        <f>Flavors!P23</f>
        <v>-839.40091943740845</v>
      </c>
      <c r="Q39" s="513">
        <f>Flavors!Q23</f>
        <v>-0.66482702580366737</v>
      </c>
    </row>
    <row r="40" spans="2:17">
      <c r="B40" s="547"/>
      <c r="C40" s="18" t="s">
        <v>212</v>
      </c>
      <c r="D40" s="249">
        <f>Flavors!D24</f>
        <v>36526637.517425016</v>
      </c>
      <c r="E40" s="250">
        <f>Flavors!E24</f>
        <v>881684.04779738188</v>
      </c>
      <c r="F40" s="484">
        <f>Flavors!F24</f>
        <v>2.4735171797843628E-2</v>
      </c>
      <c r="G40" s="252">
        <f>Flavors!G24</f>
        <v>11.287250058178465</v>
      </c>
      <c r="H40" s="253">
        <f>Flavors!H24</f>
        <v>0.35040702161053083</v>
      </c>
      <c r="I40" s="421">
        <f>Flavors!I24</f>
        <v>2.2371802937445175</v>
      </c>
      <c r="J40" s="401">
        <f>Flavors!J24</f>
        <v>7.5624595340963552E-2</v>
      </c>
      <c r="K40" s="499">
        <f>Flavors!K24</f>
        <v>3.4986188603336528E-2</v>
      </c>
      <c r="L40" s="438">
        <f>Flavors!L24</f>
        <v>81716673.650732413</v>
      </c>
      <c r="M40" s="401">
        <f>Flavors!M24</f>
        <v>4668121.359129265</v>
      </c>
      <c r="N40" s="513">
        <f>Flavors!N24</f>
        <v>6.0586749786835425E-2</v>
      </c>
      <c r="O40" s="256">
        <f>Flavors!O24</f>
        <v>17106455.904782861</v>
      </c>
      <c r="P40" s="250">
        <f>Flavors!P24</f>
        <v>635144.41100981086</v>
      </c>
      <c r="Q40" s="513">
        <f>Flavors!Q24</f>
        <v>3.8560645960094071E-2</v>
      </c>
    </row>
    <row r="41" spans="2:17">
      <c r="B41" s="547"/>
      <c r="C41" s="18" t="s">
        <v>213</v>
      </c>
      <c r="D41" s="249">
        <f>Flavors!D25</f>
        <v>447480.54407593631</v>
      </c>
      <c r="E41" s="250">
        <f>Flavors!E25</f>
        <v>73867.210841149325</v>
      </c>
      <c r="F41" s="484">
        <f>Flavors!F25</f>
        <v>0.19771031778121664</v>
      </c>
      <c r="G41" s="252">
        <f>Flavors!G25</f>
        <v>0.13827784708475696</v>
      </c>
      <c r="H41" s="253">
        <f>Flavors!H25</f>
        <v>2.3643095620162022E-2</v>
      </c>
      <c r="I41" s="421">
        <f>Flavors!I25</f>
        <v>1.9710253353565537</v>
      </c>
      <c r="J41" s="401">
        <f>Flavors!J25</f>
        <v>1.7577876962415084E-2</v>
      </c>
      <c r="K41" s="499">
        <f>Flavors!K25</f>
        <v>8.9983873827173457E-3</v>
      </c>
      <c r="L41" s="438">
        <f>Flavors!L25</f>
        <v>881995.48945280549</v>
      </c>
      <c r="M41" s="401">
        <f>Flavors!M25</f>
        <v>152161.4732231485</v>
      </c>
      <c r="N41" s="513">
        <f>Flavors!N25</f>
        <v>0.20848777919288955</v>
      </c>
      <c r="O41" s="256">
        <f>Flavors!O25</f>
        <v>223740.27203796816</v>
      </c>
      <c r="P41" s="250">
        <f>Flavors!P25</f>
        <v>36933.605420574662</v>
      </c>
      <c r="Q41" s="513">
        <f>Flavors!Q25</f>
        <v>0.19771031778121664</v>
      </c>
    </row>
    <row r="42" spans="2:17">
      <c r="B42" s="547"/>
      <c r="C42" s="18" t="s">
        <v>214</v>
      </c>
      <c r="D42" s="249">
        <f>Flavors!D26</f>
        <v>70836587.537454054</v>
      </c>
      <c r="E42" s="250">
        <f>Flavors!E26</f>
        <v>-5594764.304401651</v>
      </c>
      <c r="F42" s="484">
        <f>Flavors!F26</f>
        <v>-7.3199860653750976E-2</v>
      </c>
      <c r="G42" s="252">
        <f>Flavors!G26</f>
        <v>21.889512179210776</v>
      </c>
      <c r="H42" s="253">
        <f>Flavors!H26</f>
        <v>-1.5617092925563973</v>
      </c>
      <c r="I42" s="421">
        <f>Flavors!I26</f>
        <v>2.0140992430622728</v>
      </c>
      <c r="J42" s="401">
        <f>Flavors!J26</f>
        <v>6.1599531578448108E-2</v>
      </c>
      <c r="K42" s="499">
        <f>Flavors!K26</f>
        <v>3.1549060527970491E-2</v>
      </c>
      <c r="L42" s="438">
        <f>Flavors!L26</f>
        <v>142671917.34030065</v>
      </c>
      <c r="M42" s="401">
        <f>Flavors!M26</f>
        <v>-6560275.0792413056</v>
      </c>
      <c r="N42" s="513">
        <f>Flavors!N26</f>
        <v>-4.396018696018459E-2</v>
      </c>
      <c r="O42" s="256">
        <f>Flavors!O26</f>
        <v>29713414.899300616</v>
      </c>
      <c r="P42" s="250">
        <f>Flavors!P26</f>
        <v>-1731727.2962919958</v>
      </c>
      <c r="Q42" s="513">
        <f>Flavors!Q26</f>
        <v>-5.5071377496735144E-2</v>
      </c>
    </row>
    <row r="43" spans="2:17" ht="15" thickBot="1">
      <c r="B43" s="547"/>
      <c r="C43" s="21" t="s">
        <v>215</v>
      </c>
      <c r="D43" s="287">
        <f>Flavors!D27</f>
        <v>2242441.8963752543</v>
      </c>
      <c r="E43" s="288">
        <f>Flavors!E27</f>
        <v>-13810.836513784248</v>
      </c>
      <c r="F43" s="490">
        <f>Flavors!F27</f>
        <v>-6.1211389630540375E-3</v>
      </c>
      <c r="G43" s="290">
        <f>Flavors!G27</f>
        <v>0.69294641241611177</v>
      </c>
      <c r="H43" s="291">
        <f>Flavors!H27</f>
        <v>6.6659189506579342E-4</v>
      </c>
      <c r="I43" s="429">
        <f>Flavors!I27</f>
        <v>2.7870111399442394</v>
      </c>
      <c r="J43" s="409">
        <f>Flavors!J27</f>
        <v>8.7021729289967098E-2</v>
      </c>
      <c r="K43" s="507">
        <f>Flavors!K27</f>
        <v>3.2230396514362492E-2</v>
      </c>
      <c r="L43" s="446">
        <f>Flavors!L27</f>
        <v>6249710.5458755195</v>
      </c>
      <c r="M43" s="409">
        <f>Flavors!M27</f>
        <v>157852.0593153527</v>
      </c>
      <c r="N43" s="519">
        <f>Flavors!N27</f>
        <v>2.5911970815409659E-2</v>
      </c>
      <c r="O43" s="294">
        <f>Flavors!O27</f>
        <v>1551816.5036932949</v>
      </c>
      <c r="P43" s="288">
        <f>Flavors!P27</f>
        <v>182268.03518917947</v>
      </c>
      <c r="Q43" s="519">
        <f>Flavors!Q27</f>
        <v>0.13308622467977427</v>
      </c>
    </row>
    <row r="44" spans="2:17">
      <c r="B44" s="546" t="s">
        <v>285</v>
      </c>
      <c r="C44" s="24" t="s">
        <v>286</v>
      </c>
      <c r="D44" s="169">
        <f>'NB vs PL'!D9</f>
        <v>207168382.99736381</v>
      </c>
      <c r="E44" s="23">
        <f>'NB vs PL'!E9</f>
        <v>-2501883.9147790968</v>
      </c>
      <c r="F44" s="491">
        <f>'NB vs PL'!F9</f>
        <v>-1.1932468783604157E-2</v>
      </c>
      <c r="G44" s="181">
        <f>'NB vs PL'!G9</f>
        <v>64.017974332409295</v>
      </c>
      <c r="H44" s="191">
        <f>'NB vs PL'!H9</f>
        <v>-0.31457699515358684</v>
      </c>
      <c r="I44" s="430">
        <f>'NB vs PL'!I9</f>
        <v>2.4154458380778054</v>
      </c>
      <c r="J44" s="410">
        <f>'NB vs PL'!J9</f>
        <v>2.0515317236736497E-2</v>
      </c>
      <c r="K44" s="508">
        <f>'NB vs PL'!K9</f>
        <v>8.5661429666576624E-3</v>
      </c>
      <c r="L44" s="447">
        <f>'NB vs PL'!L9</f>
        <v>500404008.49229121</v>
      </c>
      <c r="M44" s="410">
        <f>'NB vs PL'!M9</f>
        <v>-1741713.0484931469</v>
      </c>
      <c r="N44" s="520">
        <f>'NB vs PL'!N9</f>
        <v>-3.4685410504920228E-3</v>
      </c>
      <c r="O44" s="22">
        <f>'NB vs PL'!O9</f>
        <v>102151203.97354142</v>
      </c>
      <c r="P44" s="23">
        <f>'NB vs PL'!P9</f>
        <v>-1190407.164635241</v>
      </c>
      <c r="Q44" s="520">
        <f>'NB vs PL'!Q9</f>
        <v>-1.1519146561819748E-2</v>
      </c>
    </row>
    <row r="45" spans="2:17" ht="15" thickBot="1">
      <c r="B45" s="548"/>
      <c r="C45" s="25" t="s">
        <v>197</v>
      </c>
      <c r="D45" s="170">
        <f>'NB vs PL'!D10</f>
        <v>116441329.98989035</v>
      </c>
      <c r="E45" s="17">
        <f>'NB vs PL'!E10</f>
        <v>195303.22892452776</v>
      </c>
      <c r="F45" s="492">
        <f>'NB vs PL'!F10</f>
        <v>1.6800851983192987E-3</v>
      </c>
      <c r="G45" s="182">
        <f>'NB vs PL'!G10</f>
        <v>35.982025667590676</v>
      </c>
      <c r="H45" s="192">
        <f>'NB vs PL'!H10</f>
        <v>0.31457699515339499</v>
      </c>
      <c r="I45" s="431">
        <f>'NB vs PL'!I10</f>
        <v>1.9929612053074719</v>
      </c>
      <c r="J45" s="411">
        <f>'NB vs PL'!J10</f>
        <v>-0.10279362039897433</v>
      </c>
      <c r="K45" s="509">
        <f>'NB vs PL'!K10</f>
        <v>-4.9048495147481865E-2</v>
      </c>
      <c r="L45" s="448">
        <f>'NB vs PL'!L10</f>
        <v>232063053.36425695</v>
      </c>
      <c r="M45" s="411">
        <f>'NB vs PL'!M10</f>
        <v>-11560118.189237863</v>
      </c>
      <c r="N45" s="521">
        <f>'NB vs PL'!N10</f>
        <v>-4.7450815599859683E-2</v>
      </c>
      <c r="O45" s="16">
        <f>'NB vs PL'!O10</f>
        <v>63178527.719092339</v>
      </c>
      <c r="P45" s="17">
        <f>'NB vs PL'!P10</f>
        <v>112478.3706683442</v>
      </c>
      <c r="Q45" s="521">
        <f>'NB vs PL'!Q10</f>
        <v>1.7835011361965866E-3</v>
      </c>
    </row>
    <row r="46" spans="2:17">
      <c r="B46" s="547" t="s">
        <v>287</v>
      </c>
      <c r="C46" s="13" t="s">
        <v>39</v>
      </c>
      <c r="D46" s="153">
        <f>Size!D9</f>
        <v>17595347.425534915</v>
      </c>
      <c r="E46" s="32">
        <f>Size!E9</f>
        <v>4003442.4978659805</v>
      </c>
      <c r="F46" s="171">
        <f>Size!F9</f>
        <v>0.29454609336739868</v>
      </c>
      <c r="G46" s="183">
        <f>Size!G9</f>
        <v>5.4372123948665116</v>
      </c>
      <c r="H46" s="193">
        <f>Size!H9</f>
        <v>1.2668455885657739</v>
      </c>
      <c r="I46" s="425">
        <f>Size!I9</f>
        <v>3.4694961933572759</v>
      </c>
      <c r="J46" s="405">
        <f>Size!J9</f>
        <v>0.11922206035777139</v>
      </c>
      <c r="K46" s="503">
        <f>Size!K9</f>
        <v>3.5585762724148109E-2</v>
      </c>
      <c r="L46" s="442">
        <f>Size!L9</f>
        <v>61046990.913692132</v>
      </c>
      <c r="M46" s="405">
        <f>Size!M9</f>
        <v>15510383.416334398</v>
      </c>
      <c r="N46" s="174">
        <f>Size!N9</f>
        <v>0.34061350348144381</v>
      </c>
      <c r="O46" s="31">
        <f>Size!O9</f>
        <v>11665110.938900709</v>
      </c>
      <c r="P46" s="32">
        <f>Size!P9</f>
        <v>2659472.7742490638</v>
      </c>
      <c r="Q46" s="174">
        <f>Size!Q9</f>
        <v>0.29531197296909578</v>
      </c>
    </row>
    <row r="47" spans="2:17">
      <c r="B47" s="547"/>
      <c r="C47" s="18" t="s">
        <v>234</v>
      </c>
      <c r="D47" s="27">
        <f>Size!D10</f>
        <v>179841535.53978217</v>
      </c>
      <c r="E47" s="266">
        <f>Size!E10</f>
        <v>-2664664.3285234869</v>
      </c>
      <c r="F47" s="295">
        <f>Size!F10</f>
        <v>-1.4600404427062081E-2</v>
      </c>
      <c r="G47" s="268">
        <f>Size!G10</f>
        <v>55.573590137223604</v>
      </c>
      <c r="H47" s="189">
        <f>Size!H10</f>
        <v>-0.42428521029066957</v>
      </c>
      <c r="I47" s="426">
        <f>Size!I10</f>
        <v>2.0760860896950377</v>
      </c>
      <c r="J47" s="406">
        <f>Size!J10</f>
        <v>-1.6028473170566215E-2</v>
      </c>
      <c r="K47" s="504">
        <f>Size!K10</f>
        <v>-7.6613745036083255E-3</v>
      </c>
      <c r="L47" s="443">
        <f>Size!L10</f>
        <v>373366510.28353751</v>
      </c>
      <c r="M47" s="406">
        <f>Size!M10</f>
        <v>-8457368.274205327</v>
      </c>
      <c r="N47" s="156">
        <f>Size!N10</f>
        <v>-2.2149919764450583E-2</v>
      </c>
      <c r="O47" s="270">
        <f>Size!O10</f>
        <v>91579797.804616258</v>
      </c>
      <c r="P47" s="266">
        <f>Size!P10</f>
        <v>-229976.1404081732</v>
      </c>
      <c r="Q47" s="156">
        <f>Size!Q10</f>
        <v>-2.5049200158785119E-3</v>
      </c>
    </row>
    <row r="48" spans="2:17">
      <c r="B48" s="547"/>
      <c r="C48" s="18" t="s">
        <v>235</v>
      </c>
      <c r="D48" s="27">
        <f>Size!D11</f>
        <v>4263453.0184731772</v>
      </c>
      <c r="E48" s="266">
        <f>Size!E11</f>
        <v>-970758.53539265506</v>
      </c>
      <c r="F48" s="295">
        <f>Size!F11</f>
        <v>-0.18546413827612332</v>
      </c>
      <c r="G48" s="268">
        <f>Size!G11</f>
        <v>1.3174675689172228</v>
      </c>
      <c r="H48" s="189">
        <f>Size!H11</f>
        <v>-0.2885311661799892</v>
      </c>
      <c r="I48" s="426">
        <f>Size!I11</f>
        <v>2.7662854074667496</v>
      </c>
      <c r="J48" s="406">
        <f>Size!J11</f>
        <v>0.33502422234732743</v>
      </c>
      <c r="K48" s="504">
        <f>Size!K11</f>
        <v>0.13779853205317849</v>
      </c>
      <c r="L48" s="443">
        <f>Size!L11</f>
        <v>11793927.870422417</v>
      </c>
      <c r="M48" s="406">
        <f>Size!M11</f>
        <v>-931807.51519519836</v>
      </c>
      <c r="N48" s="156">
        <f>Size!N11</f>
        <v>-7.3222292225902291E-2</v>
      </c>
      <c r="O48" s="270">
        <f>Size!O11</f>
        <v>1540869.9972280711</v>
      </c>
      <c r="P48" s="266">
        <f>Size!P11</f>
        <v>-188995.53991791746</v>
      </c>
      <c r="Q48" s="156">
        <f>Size!Q11</f>
        <v>-0.10925446854657325</v>
      </c>
    </row>
    <row r="49" spans="2:20">
      <c r="B49" s="547"/>
      <c r="C49" s="18" t="s">
        <v>236</v>
      </c>
      <c r="D49" s="27">
        <f>Size!D12</f>
        <v>3543557.4452779978</v>
      </c>
      <c r="E49" s="266">
        <f>Size!E12</f>
        <v>-186335.02506537177</v>
      </c>
      <c r="F49" s="295">
        <f>Size!F12</f>
        <v>-4.9957210977778665E-2</v>
      </c>
      <c r="G49" s="268">
        <f>Size!G12</f>
        <v>1.0950096066546582</v>
      </c>
      <c r="H49" s="189">
        <f>Size!H12</f>
        <v>-4.9423041467078876E-2</v>
      </c>
      <c r="I49" s="426">
        <f>Size!I12</f>
        <v>2.0172044161351232</v>
      </c>
      <c r="J49" s="406">
        <f>Size!J12</f>
        <v>9.8393222795021495E-2</v>
      </c>
      <c r="K49" s="504">
        <f>Size!K12</f>
        <v>5.1278220148250765E-2</v>
      </c>
      <c r="L49" s="443">
        <f>Size!L12</f>
        <v>7148079.7274432732</v>
      </c>
      <c r="M49" s="406">
        <f>Size!M12</f>
        <v>-8879.6946065481752</v>
      </c>
      <c r="N49" s="156">
        <f>Size!N12</f>
        <v>-1.2407076920389953E-3</v>
      </c>
      <c r="O49" s="270">
        <f>Size!O12</f>
        <v>990494.68939888477</v>
      </c>
      <c r="P49" s="266">
        <f>Size!P12</f>
        <v>-55808.844832122326</v>
      </c>
      <c r="Q49" s="156">
        <f>Size!Q12</f>
        <v>-5.3339057937082934E-2</v>
      </c>
    </row>
    <row r="50" spans="2:20">
      <c r="B50" s="547"/>
      <c r="C50" s="18" t="s">
        <v>237</v>
      </c>
      <c r="D50" s="27">
        <f>Size!D13</f>
        <v>78656939.153960243</v>
      </c>
      <c r="E50" s="266">
        <f>Size!E13</f>
        <v>-1299840.2752463669</v>
      </c>
      <c r="F50" s="295">
        <f>Size!F13</f>
        <v>-1.6256786285361081E-2</v>
      </c>
      <c r="G50" s="268">
        <f>Size!G13</f>
        <v>24.306111960569709</v>
      </c>
      <c r="H50" s="189">
        <f>Size!H13</f>
        <v>-0.2268067616230276</v>
      </c>
      <c r="I50" s="426">
        <f>Size!I13</f>
        <v>1.6625374221338243</v>
      </c>
      <c r="J50" s="406">
        <f>Size!J13</f>
        <v>-3.714141100087831E-2</v>
      </c>
      <c r="K50" s="504">
        <f>Size!K13</f>
        <v>-2.18520171439558E-2</v>
      </c>
      <c r="L50" s="443">
        <f>Size!L13</f>
        <v>130770104.85396214</v>
      </c>
      <c r="M50" s="406">
        <f>Size!M13</f>
        <v>-5130740.7074805349</v>
      </c>
      <c r="N50" s="156">
        <f>Size!N13</f>
        <v>-3.7753559856703429E-2</v>
      </c>
      <c r="O50" s="270">
        <f>Size!O13</f>
        <v>19703765.40136233</v>
      </c>
      <c r="P50" s="266">
        <f>Size!P13</f>
        <v>-206873.36328874528</v>
      </c>
      <c r="Q50" s="156">
        <f>Size!Q13</f>
        <v>-1.0390091736083518E-2</v>
      </c>
    </row>
    <row r="51" spans="2:20">
      <c r="B51" s="547"/>
      <c r="C51" s="18" t="s">
        <v>238</v>
      </c>
      <c r="D51" s="27">
        <f>Size!D14</f>
        <v>34718129.028411046</v>
      </c>
      <c r="E51" s="266">
        <f>Size!E14</f>
        <v>-1120282.4950927943</v>
      </c>
      <c r="F51" s="295">
        <f>Size!F14</f>
        <v>-3.1259267569883266E-2</v>
      </c>
      <c r="G51" s="268">
        <f>Size!G14</f>
        <v>10.728395235089403</v>
      </c>
      <c r="H51" s="189">
        <f>Size!H14</f>
        <v>-0.26780600406972965</v>
      </c>
      <c r="I51" s="426">
        <f>Size!I14</f>
        <v>4.1442865187466449</v>
      </c>
      <c r="J51" s="406">
        <f>Size!J14</f>
        <v>-0.14234268569789243</v>
      </c>
      <c r="K51" s="504">
        <f>Size!K14</f>
        <v>-3.3206204434548761E-2</v>
      </c>
      <c r="L51" s="443">
        <f>Size!L14</f>
        <v>143881874.08855045</v>
      </c>
      <c r="M51" s="406">
        <f>Size!M14</f>
        <v>-9744107.3890027702</v>
      </c>
      <c r="N51" s="156">
        <f>Size!N14</f>
        <v>-6.342747037503231E-2</v>
      </c>
      <c r="O51" s="270">
        <f>Size!O14</f>
        <v>40405190.347075529</v>
      </c>
      <c r="P51" s="266">
        <f>Size!P14</f>
        <v>-1723144.4054189622</v>
      </c>
      <c r="Q51" s="156">
        <f>Size!Q14</f>
        <v>-4.0902267216174071E-2</v>
      </c>
    </row>
    <row r="52" spans="2:20" ht="15" thickBot="1">
      <c r="B52" s="547"/>
      <c r="C52" s="21" t="s">
        <v>239</v>
      </c>
      <c r="D52" s="271">
        <f>Size!D15</f>
        <v>4990751.3758149315</v>
      </c>
      <c r="E52" s="272">
        <f>Size!E15</f>
        <v>-68142.524399553426</v>
      </c>
      <c r="F52" s="488">
        <f>Size!F15</f>
        <v>-1.3469846520533737E-2</v>
      </c>
      <c r="G52" s="274">
        <f>Size!G15</f>
        <v>1.542213096679055</v>
      </c>
      <c r="H52" s="275">
        <f>Size!H15</f>
        <v>-9.9934049352892185E-3</v>
      </c>
      <c r="I52" s="427">
        <f>Size!I15</f>
        <v>1.7711498685665019</v>
      </c>
      <c r="J52" s="407">
        <f>Size!J15</f>
        <v>-7.674785600246814E-3</v>
      </c>
      <c r="K52" s="505">
        <f>Size!K15</f>
        <v>-4.3145262138509647E-3</v>
      </c>
      <c r="L52" s="444">
        <f>Size!L15</f>
        <v>8839368.6433227044</v>
      </c>
      <c r="M52" s="407">
        <f>Size!M15</f>
        <v>-159516.54919260181</v>
      </c>
      <c r="N52" s="517">
        <f>Size!N15</f>
        <v>-1.772625672847537E-2</v>
      </c>
      <c r="O52" s="278">
        <f>Size!O15</f>
        <v>753463.66426903009</v>
      </c>
      <c r="P52" s="272">
        <f>Size!P15</f>
        <v>-23642.124132990837</v>
      </c>
      <c r="Q52" s="517">
        <f>Size!Q15</f>
        <v>-3.0423302059822046E-2</v>
      </c>
    </row>
    <row r="53" spans="2:20">
      <c r="B53" s="546" t="s">
        <v>35</v>
      </c>
      <c r="C53" s="24" t="s">
        <v>288</v>
      </c>
      <c r="D53" s="169">
        <f>Organic!D9</f>
        <v>14039658.399882279</v>
      </c>
      <c r="E53" s="23">
        <f>Organic!E9</f>
        <v>819791.33227623999</v>
      </c>
      <c r="F53" s="491">
        <f>Organic!F9</f>
        <v>6.2012070778310363E-2</v>
      </c>
      <c r="G53" s="181">
        <f>Organic!G9</f>
        <v>4.3384539574790963</v>
      </c>
      <c r="H53" s="191">
        <f>Organic!H9</f>
        <v>0.28223850454274402</v>
      </c>
      <c r="I53" s="430">
        <f>Organic!I9</f>
        <v>3.3415616931111796</v>
      </c>
      <c r="J53" s="410">
        <f>Organic!J9</f>
        <v>0.1373107599910095</v>
      </c>
      <c r="K53" s="508">
        <f>Organic!K9</f>
        <v>4.2852686277382722E-2</v>
      </c>
      <c r="L53" s="447">
        <f>Organic!L9</f>
        <v>46914384.69341322</v>
      </c>
      <c r="M53" s="410">
        <f>Organic!M9</f>
        <v>4554613.306311965</v>
      </c>
      <c r="N53" s="520">
        <f>Organic!N9</f>
        <v>0.10752214087016687</v>
      </c>
      <c r="O53" s="22">
        <f>Organic!O9</f>
        <v>8028028.2160294503</v>
      </c>
      <c r="P53" s="23">
        <f>Organic!P9</f>
        <v>538995.14886667021</v>
      </c>
      <c r="Q53" s="520">
        <f>Organic!Q9</f>
        <v>7.1971260379394816E-2</v>
      </c>
    </row>
    <row r="54" spans="2:20" ht="15" thickBot="1">
      <c r="B54" s="548"/>
      <c r="C54" s="25" t="s">
        <v>289</v>
      </c>
      <c r="D54" s="170">
        <f>Organic!D10</f>
        <v>309570054.58737165</v>
      </c>
      <c r="E54" s="17">
        <f>Organic!E10</f>
        <v>-3126372.0181306601</v>
      </c>
      <c r="F54" s="492">
        <f>Organic!F10</f>
        <v>-9.9981059971462026E-3</v>
      </c>
      <c r="G54" s="182">
        <f>Organic!G10</f>
        <v>95.661546042520797</v>
      </c>
      <c r="H54" s="192">
        <f>Organic!H10</f>
        <v>-0.28223850454288879</v>
      </c>
      <c r="I54" s="431">
        <f>Organic!I10</f>
        <v>2.2286796202143435</v>
      </c>
      <c r="J54" s="411">
        <f>Organic!J10</f>
        <v>-2.0815614966577467E-2</v>
      </c>
      <c r="K54" s="509">
        <f>Organic!K10</f>
        <v>-9.253460350140871E-3</v>
      </c>
      <c r="L54" s="448">
        <f>Organic!L10</f>
        <v>689932471.68751705</v>
      </c>
      <c r="M54" s="411">
        <f>Organic!M10</f>
        <v>-13476650.01966095</v>
      </c>
      <c r="N54" s="521">
        <f>Organic!N10</f>
        <v>-1.915904926986594E-2</v>
      </c>
      <c r="O54" s="16">
        <f>Organic!O10</f>
        <v>158610664.62682131</v>
      </c>
      <c r="P54" s="17">
        <f>Organic!P10</f>
        <v>-307962.79261654615</v>
      </c>
      <c r="Q54" s="521">
        <f>Organic!Q10</f>
        <v>-1.9378646645602617E-3</v>
      </c>
    </row>
    <row r="55" spans="2:20">
      <c r="B55" s="546" t="s">
        <v>290</v>
      </c>
      <c r="C55" s="13" t="s">
        <v>291</v>
      </c>
      <c r="D55" s="26">
        <f>Form!D9</f>
        <v>56623907.545735359</v>
      </c>
      <c r="E55" s="15">
        <f>Form!E9</f>
        <v>3847509.1836378872</v>
      </c>
      <c r="F55" s="493">
        <f>Form!F9</f>
        <v>7.2902079396176836E-2</v>
      </c>
      <c r="G55" s="196">
        <f>Form!G9</f>
        <v>17.49759209111426</v>
      </c>
      <c r="H55" s="197">
        <f>Form!H9</f>
        <v>1.3043549358611912</v>
      </c>
      <c r="I55" s="432">
        <f>Form!I9</f>
        <v>2.4075024888619088</v>
      </c>
      <c r="J55" s="412">
        <f>Form!J9</f>
        <v>-2.0952379885158301E-2</v>
      </c>
      <c r="K55" s="510">
        <f>Form!K9</f>
        <v>-8.627864637224425E-3</v>
      </c>
      <c r="L55" s="449">
        <f>Form!L9</f>
        <v>136322198.3454445</v>
      </c>
      <c r="M55" s="412">
        <f>Form!M9</f>
        <v>8157096.7880741656</v>
      </c>
      <c r="N55" s="522">
        <f>Form!N9</f>
        <v>6.364522548615012E-2</v>
      </c>
      <c r="O55" s="14">
        <f>Form!O9</f>
        <v>30015851.434139937</v>
      </c>
      <c r="P55" s="15">
        <f>Form!P9</f>
        <v>2596445.2394506261</v>
      </c>
      <c r="Q55" s="522">
        <f>Form!Q9</f>
        <v>9.4693707843808622E-2</v>
      </c>
    </row>
    <row r="56" spans="2:20" ht="15" thickBot="1">
      <c r="B56" s="548"/>
      <c r="C56" s="21" t="s">
        <v>225</v>
      </c>
      <c r="D56" s="30">
        <f>Form!D10</f>
        <v>266985805.44151878</v>
      </c>
      <c r="E56" s="20">
        <f>Form!E10</f>
        <v>-6154089.8694924116</v>
      </c>
      <c r="F56" s="157">
        <f>Form!F10</f>
        <v>-2.2530908062643309E-2</v>
      </c>
      <c r="G56" s="188">
        <f>Form!G10</f>
        <v>82.502407908885701</v>
      </c>
      <c r="H56" s="194">
        <f>Form!H10</f>
        <v>-1.3043549358613689</v>
      </c>
      <c r="I56" s="433">
        <f>Form!I10</f>
        <v>2.2492756011593524</v>
      </c>
      <c r="J56" s="413">
        <f>Form!J10</f>
        <v>-1.1850664682088841E-2</v>
      </c>
      <c r="K56" s="511">
        <f>Form!K10</f>
        <v>-5.2410450761266126E-3</v>
      </c>
      <c r="L56" s="450">
        <f>Form!L10</f>
        <v>600524658.0354861</v>
      </c>
      <c r="M56" s="413">
        <f>Form!M10</f>
        <v>-17079133.501422882</v>
      </c>
      <c r="N56" s="159">
        <f>Form!N10</f>
        <v>-2.7653867634007564E-2</v>
      </c>
      <c r="O56" s="19">
        <f>Form!O10</f>
        <v>136622841.40871087</v>
      </c>
      <c r="P56" s="20">
        <f>Form!P10</f>
        <v>-2365412.8832004964</v>
      </c>
      <c r="Q56" s="159">
        <f>Form!Q10</f>
        <v>-1.7018796985769143E-2</v>
      </c>
    </row>
    <row r="57" spans="2:20">
      <c r="B57" s="547" t="s">
        <v>292</v>
      </c>
      <c r="C57" s="13" t="s">
        <v>37</v>
      </c>
      <c r="D57" s="153">
        <f>'Package Type'!D9</f>
        <v>10615081.307469195</v>
      </c>
      <c r="E57" s="32">
        <f>'Package Type'!E9</f>
        <v>-426993.04903965257</v>
      </c>
      <c r="F57" s="171">
        <f>'Package Type'!F9</f>
        <v>-3.8669640798783225E-2</v>
      </c>
      <c r="G57" s="183">
        <f>'Package Type'!G9</f>
        <v>3.2802109706414431</v>
      </c>
      <c r="H57" s="193">
        <f>'Package Type'!H9</f>
        <v>-0.10779833446680787</v>
      </c>
      <c r="I57" s="425">
        <f>'Package Type'!I9</f>
        <v>5.2788501128019547</v>
      </c>
      <c r="J57" s="405">
        <f>'Package Type'!J9</f>
        <v>-0.35738268485235114</v>
      </c>
      <c r="K57" s="503">
        <f>'Package Type'!K9</f>
        <v>-6.3408077288980527E-2</v>
      </c>
      <c r="L57" s="442">
        <f>'Package Type'!L9</f>
        <v>56035423.157335684</v>
      </c>
      <c r="M57" s="405">
        <f>'Package Type'!M9</f>
        <v>-6200278.4849570468</v>
      </c>
      <c r="N57" s="174">
        <f>'Package Type'!N9</f>
        <v>-9.9625750515257336E-2</v>
      </c>
      <c r="O57" s="31">
        <f>'Package Type'!O9</f>
        <v>14539282.412763972</v>
      </c>
      <c r="P57" s="32">
        <f>'Package Type'!P9</f>
        <v>-1016989.5467572808</v>
      </c>
      <c r="Q57" s="174">
        <f>'Package Type'!Q9</f>
        <v>-6.5374888623930871E-2</v>
      </c>
    </row>
    <row r="58" spans="2:20">
      <c r="B58" s="547"/>
      <c r="C58" s="18" t="s">
        <v>227</v>
      </c>
      <c r="D58" s="27">
        <f>'Package Type'!D10</f>
        <v>2511532.3897323878</v>
      </c>
      <c r="E58" s="266">
        <f>'Package Type'!E10</f>
        <v>306883.56185308751</v>
      </c>
      <c r="F58" s="295">
        <f>'Package Type'!F10</f>
        <v>0.13919838750386632</v>
      </c>
      <c r="G58" s="268">
        <f>'Package Type'!G10</f>
        <v>0.77609919879979283</v>
      </c>
      <c r="H58" s="189">
        <f>'Package Type'!H10</f>
        <v>9.9652862523476826E-2</v>
      </c>
      <c r="I58" s="426">
        <f>'Package Type'!I10</f>
        <v>1.9978048055194162</v>
      </c>
      <c r="J58" s="406">
        <f>'Package Type'!J10</f>
        <v>-0.20904728721224353</v>
      </c>
      <c r="K58" s="504">
        <f>'Package Type'!K10</f>
        <v>-9.4726460328151435E-2</v>
      </c>
      <c r="L58" s="443">
        <f>'Package Type'!L10</f>
        <v>5017551.4774250276</v>
      </c>
      <c r="M58" s="406">
        <f>'Package Type'!M10</f>
        <v>152217.59788119327</v>
      </c>
      <c r="N58" s="156">
        <f>'Package Type'!N10</f>
        <v>3.1286156644087279E-2</v>
      </c>
      <c r="O58" s="270">
        <f>'Package Type'!O10</f>
        <v>1063398.2113054646</v>
      </c>
      <c r="P58" s="266">
        <f>'Package Type'!P10</f>
        <v>71416.736907378887</v>
      </c>
      <c r="Q58" s="156">
        <f>'Package Type'!Q10</f>
        <v>7.1994022822566436E-2</v>
      </c>
    </row>
    <row r="59" spans="2:20">
      <c r="B59" s="547"/>
      <c r="C59" s="18" t="s">
        <v>228</v>
      </c>
      <c r="D59" s="27">
        <f>'Package Type'!D11</f>
        <v>125031315.43458806</v>
      </c>
      <c r="E59" s="266">
        <f>'Package Type'!E11</f>
        <v>1420176.4027448297</v>
      </c>
      <c r="F59" s="295">
        <f>'Package Type'!F11</f>
        <v>1.148906493272407E-2</v>
      </c>
      <c r="G59" s="268">
        <f>'Package Type'!G11</f>
        <v>38.636453238816294</v>
      </c>
      <c r="H59" s="189">
        <f>'Package Type'!H11</f>
        <v>0.7091874250290644</v>
      </c>
      <c r="I59" s="426">
        <f>'Package Type'!I11</f>
        <v>2.2512067685409991</v>
      </c>
      <c r="J59" s="406">
        <f>'Package Type'!J11</f>
        <v>-7.7575505316753279E-2</v>
      </c>
      <c r="K59" s="504">
        <f>'Package Type'!K11</f>
        <v>-3.3311617916193303E-2</v>
      </c>
      <c r="L59" s="443">
        <f>'Package Type'!L11</f>
        <v>281471343.58592933</v>
      </c>
      <c r="M59" s="406">
        <f>'Package Type'!M11</f>
        <v>-6392085.8427932858</v>
      </c>
      <c r="N59" s="156">
        <f>'Package Type'!N11</f>
        <v>-2.2205272324722372E-2</v>
      </c>
      <c r="O59" s="270">
        <f>'Package Type'!O11</f>
        <v>65131274.539929636</v>
      </c>
      <c r="P59" s="266">
        <f>'Package Type'!P11</f>
        <v>739866.68901570141</v>
      </c>
      <c r="Q59" s="156">
        <f>'Package Type'!Q11</f>
        <v>1.1490146181129042E-2</v>
      </c>
    </row>
    <row r="60" spans="2:20" ht="15" customHeight="1">
      <c r="B60" s="547"/>
      <c r="C60" s="18" t="s">
        <v>229</v>
      </c>
      <c r="D60" s="27">
        <f>'Package Type'!D12</f>
        <v>7580526.9890461974</v>
      </c>
      <c r="E60" s="266">
        <f>'Package Type'!E12</f>
        <v>3024655.4854451669</v>
      </c>
      <c r="F60" s="295">
        <f>'Package Type'!F12</f>
        <v>0.66390272049034593</v>
      </c>
      <c r="G60" s="268">
        <f>'Package Type'!G12</f>
        <v>2.3424905634228503</v>
      </c>
      <c r="H60" s="189">
        <f>'Package Type'!H12</f>
        <v>0.94462504026783556</v>
      </c>
      <c r="I60" s="426">
        <f>'Package Type'!I12</f>
        <v>2.8599022712346804</v>
      </c>
      <c r="J60" s="406">
        <f>'Package Type'!J12</f>
        <v>0.31736375318103471</v>
      </c>
      <c r="K60" s="504">
        <f>'Package Type'!K12</f>
        <v>0.12482161073570747</v>
      </c>
      <c r="L60" s="443">
        <f>'Package Type'!L12</f>
        <v>21679566.353129014</v>
      </c>
      <c r="M60" s="406">
        <f>'Package Type'!M12</f>
        <v>10096087.571920415</v>
      </c>
      <c r="N60" s="156">
        <f>'Package Type'!N12</f>
        <v>0.87159373816947661</v>
      </c>
      <c r="O60" s="270">
        <f>'Package Type'!O12</f>
        <v>4352053.0498139933</v>
      </c>
      <c r="P60" s="266">
        <f>'Package Type'!P12</f>
        <v>1906230.1555973957</v>
      </c>
      <c r="Q60" s="156">
        <f>'Package Type'!Q12</f>
        <v>0.77938192503834802</v>
      </c>
    </row>
    <row r="61" spans="2:20">
      <c r="B61" s="547"/>
      <c r="C61" s="18" t="s">
        <v>230</v>
      </c>
      <c r="D61" s="27">
        <f>'Package Type'!D13</f>
        <v>114244.05804567842</v>
      </c>
      <c r="E61" s="266">
        <f>'Package Type'!E13</f>
        <v>2796.2669332941878</v>
      </c>
      <c r="F61" s="295">
        <f>'Package Type'!F13</f>
        <v>2.5090375550596827E-2</v>
      </c>
      <c r="G61" s="268">
        <f>'Package Type'!G13</f>
        <v>3.5303037412285E-2</v>
      </c>
      <c r="H61" s="189">
        <f>'Package Type'!H13</f>
        <v>1.1078181870180573E-3</v>
      </c>
      <c r="I61" s="426">
        <f>'Package Type'!I13</f>
        <v>3.5139755856773971</v>
      </c>
      <c r="J61" s="406">
        <f>'Package Type'!J13</f>
        <v>0.2253337055932132</v>
      </c>
      <c r="K61" s="504">
        <f>'Package Type'!K13</f>
        <v>6.8518772736496633E-2</v>
      </c>
      <c r="L61" s="443">
        <f>'Package Type'!L13</f>
        <v>401450.83078122541</v>
      </c>
      <c r="M61" s="406">
        <f>'Package Type'!M13</f>
        <v>34938.957486164698</v>
      </c>
      <c r="N61" s="156">
        <f>'Package Type'!N13</f>
        <v>9.5328310027318161E-2</v>
      </c>
      <c r="O61" s="270">
        <f>'Package Type'!O13</f>
        <v>105829.03209376315</v>
      </c>
      <c r="P61" s="266">
        <f>'Package Type'!P13</f>
        <v>6434.0498766321689</v>
      </c>
      <c r="Q61" s="156">
        <f>'Package Type'!Q13</f>
        <v>6.4732139722876711E-2</v>
      </c>
    </row>
    <row r="62" spans="2:20">
      <c r="B62" s="547"/>
      <c r="C62" s="18" t="s">
        <v>231</v>
      </c>
      <c r="D62" s="27">
        <f>'Package Type'!D14</f>
        <v>174076026.08508441</v>
      </c>
      <c r="E62" s="266">
        <f>'Package Type'!E14</f>
        <v>-6381210.1481039822</v>
      </c>
      <c r="F62" s="295">
        <f>'Package Type'!F14</f>
        <v>-3.5361342561282094E-2</v>
      </c>
      <c r="G62" s="268">
        <f>'Package Type'!G14</f>
        <v>53.791965784395572</v>
      </c>
      <c r="H62" s="189">
        <f>'Package Type'!H14</f>
        <v>-1.57723168634692</v>
      </c>
      <c r="I62" s="426">
        <f>'Package Type'!I14</f>
        <v>2.049973044522214</v>
      </c>
      <c r="J62" s="406">
        <f>'Package Type'!J14</f>
        <v>3.490576485825736E-2</v>
      </c>
      <c r="K62" s="504">
        <f>'Package Type'!K14</f>
        <v>1.7322381843289339E-2</v>
      </c>
      <c r="L62" s="443">
        <f>'Package Type'!L14</f>
        <v>356851161.17196882</v>
      </c>
      <c r="M62" s="406">
        <f>'Package Type'!M14</f>
        <v>-6782310.940118134</v>
      </c>
      <c r="N62" s="156">
        <f>'Package Type'!N14</f>
        <v>-1.8651503396330753E-2</v>
      </c>
      <c r="O62" s="270">
        <f>'Package Type'!O14</f>
        <v>79307955.212687641</v>
      </c>
      <c r="P62" s="266">
        <f>'Package Type'!P14</f>
        <v>-1310472.3836867213</v>
      </c>
      <c r="Q62" s="156">
        <f>'Package Type'!Q14</f>
        <v>-1.6255246136128523E-2</v>
      </c>
    </row>
    <row r="63" spans="2:20">
      <c r="B63" s="547"/>
      <c r="C63" s="18" t="s">
        <v>232</v>
      </c>
      <c r="D63" s="27">
        <f>'Package Type'!D15</f>
        <v>3291721.1502667661</v>
      </c>
      <c r="E63" s="266">
        <f>'Package Type'!E15</f>
        <v>-209836.79480881337</v>
      </c>
      <c r="F63" s="295">
        <f>'Package Type'!F15</f>
        <v>-5.9926694945579187E-2</v>
      </c>
      <c r="G63" s="268">
        <f>'Package Type'!G15</f>
        <v>1.0171886127523051</v>
      </c>
      <c r="H63" s="189">
        <f>'Package Type'!H15</f>
        <v>-5.7184780984068206E-2</v>
      </c>
      <c r="I63" s="426">
        <f>'Package Type'!I15</f>
        <v>4.4004726114801676</v>
      </c>
      <c r="J63" s="406">
        <f>'Package Type'!J15</f>
        <v>0.34270780954275182</v>
      </c>
      <c r="K63" s="504">
        <f>'Package Type'!K15</f>
        <v>8.4457287760769911E-2</v>
      </c>
      <c r="L63" s="443">
        <f>'Package Type'!L15</f>
        <v>14485128.766378898</v>
      </c>
      <c r="M63" s="406">
        <f>'Package Type'!M15</f>
        <v>276630.18490690365</v>
      </c>
      <c r="N63" s="156">
        <f>'Package Type'!N15</f>
        <v>1.9469346695620029E-2</v>
      </c>
      <c r="O63" s="270">
        <f>'Package Type'!O15</f>
        <v>1953026.8118419084</v>
      </c>
      <c r="P63" s="266">
        <f>'Package Type'!P15</f>
        <v>-148230.6698796493</v>
      </c>
      <c r="Q63" s="156">
        <f>'Package Type'!Q15</f>
        <v>-7.0543791595784874E-2</v>
      </c>
      <c r="T63" s="29"/>
    </row>
    <row r="64" spans="2:20" ht="15" thickBot="1">
      <c r="B64" s="547"/>
      <c r="C64" s="21" t="s">
        <v>233</v>
      </c>
      <c r="D64" s="271">
        <f>'Package Type'!D16</f>
        <v>26936.047780692577</v>
      </c>
      <c r="E64" s="272">
        <f>'Package Type'!E16</f>
        <v>-2826.7721224427223</v>
      </c>
      <c r="F64" s="488">
        <f>'Package Type'!F16</f>
        <v>-9.4976622902084029E-2</v>
      </c>
      <c r="G64" s="274">
        <f>'Package Type'!G16</f>
        <v>8.3236215415306465E-3</v>
      </c>
      <c r="H64" s="275">
        <f>'Package Type'!H16</f>
        <v>-8.0842263082582522E-4</v>
      </c>
      <c r="I64" s="427">
        <f>'Package Type'!I16</f>
        <v>3.5790423518446186</v>
      </c>
      <c r="J64" s="407">
        <f>'Package Type'!J16</f>
        <v>5.9955539294413551E-2</v>
      </c>
      <c r="K64" s="505">
        <f>'Package Type'!K16</f>
        <v>1.7037243605526484E-2</v>
      </c>
      <c r="L64" s="444">
        <f>'Package Type'!L16</f>
        <v>96405.25579840898</v>
      </c>
      <c r="M64" s="407">
        <f>'Package Type'!M16</f>
        <v>-8332.6912270212197</v>
      </c>
      <c r="N64" s="517">
        <f>'Package Type'!N16</f>
        <v>-7.955751915777054E-2</v>
      </c>
      <c r="O64" s="278">
        <f>'Package Type'!O16</f>
        <v>28330.986099481583</v>
      </c>
      <c r="P64" s="272">
        <f>'Package Type'!P16</f>
        <v>-3227.0755672454834</v>
      </c>
      <c r="Q64" s="517">
        <f>'Package Type'!Q16</f>
        <v>-0.10225835798552606</v>
      </c>
    </row>
    <row r="65" spans="2:17" ht="15.6" customHeight="1" thickBot="1">
      <c r="B65" s="546" t="s">
        <v>293</v>
      </c>
      <c r="C65" s="149" t="s">
        <v>44</v>
      </c>
      <c r="D65" s="154">
        <f>'Sugar Content'!D9</f>
        <v>323609712.9872542</v>
      </c>
      <c r="E65" s="155">
        <f>'Sugar Content'!E9</f>
        <v>-2306580.6858540773</v>
      </c>
      <c r="F65" s="164">
        <f>'Sugar Content'!F9</f>
        <v>-7.0772180790923001E-3</v>
      </c>
      <c r="G65" s="180">
        <f>'Sugar Content'!G9</f>
        <v>100.00000000000003</v>
      </c>
      <c r="H65" s="190">
        <f>'Sugar Content'!H9</f>
        <v>4.2632564145606011E-14</v>
      </c>
      <c r="I65" s="419">
        <f>'Sugar Content'!I9</f>
        <v>2.2769614965480116</v>
      </c>
      <c r="J65" s="399">
        <f>'Sugar Content'!J9</f>
        <v>-1.1260686790511176E-2</v>
      </c>
      <c r="K65" s="497">
        <f>'Sugar Content'!K9</f>
        <v>-4.9211509583749428E-3</v>
      </c>
      <c r="L65" s="436">
        <f>'Sugar Content'!L9</f>
        <v>736846856.38093078</v>
      </c>
      <c r="M65" s="399">
        <f>'Sugar Content'!M9</f>
        <v>-8922036.7133482695</v>
      </c>
      <c r="N65" s="176">
        <f>'Sugar Content'!N9</f>
        <v>-1.1963540978934822E-2</v>
      </c>
      <c r="O65" s="168">
        <f>'Sugar Content'!O9</f>
        <v>166638692.8428508</v>
      </c>
      <c r="P65" s="155">
        <f>'Sugar Content'!P9</f>
        <v>231032.35625016689</v>
      </c>
      <c r="Q65" s="176">
        <f>'Sugar Content'!Q9</f>
        <v>1.3883516875040133E-3</v>
      </c>
    </row>
    <row r="66" spans="2:17" ht="15.6" customHeight="1">
      <c r="B66" s="547"/>
      <c r="C66" s="13" t="s">
        <v>31</v>
      </c>
      <c r="D66" s="153">
        <f>'Sugar Content'!D10</f>
        <v>293027898.18962556</v>
      </c>
      <c r="E66" s="32">
        <f>'Sugar Content'!E10</f>
        <v>-1545678.5494794846</v>
      </c>
      <c r="F66" s="171">
        <f>'Sugar Content'!F10</f>
        <v>-5.24717310557846E-3</v>
      </c>
      <c r="G66" s="183">
        <f>'Sugar Content'!G10</f>
        <v>90.54978464171343</v>
      </c>
      <c r="H66" s="193">
        <f>'Sugar Content'!H10</f>
        <v>0.16658427476271243</v>
      </c>
      <c r="I66" s="425">
        <f>'Sugar Content'!I10</f>
        <v>2.2926970856216542</v>
      </c>
      <c r="J66" s="405">
        <f>'Sugar Content'!J10</f>
        <v>-1.6963634962930296E-2</v>
      </c>
      <c r="K66" s="503">
        <f>'Sugar Content'!K10</f>
        <v>-7.3446436577216121E-3</v>
      </c>
      <c r="L66" s="442">
        <f>'Sugar Content'!L10</f>
        <v>671824208.1851933</v>
      </c>
      <c r="M66" s="405">
        <f>'Sugar Content'!M10</f>
        <v>-8540811.3312264681</v>
      </c>
      <c r="N66" s="174">
        <f>'Sugar Content'!N10</f>
        <v>-1.2553278146629269E-2</v>
      </c>
      <c r="O66" s="31">
        <f>'Sugar Content'!O10</f>
        <v>151477594.40723678</v>
      </c>
      <c r="P66" s="32">
        <f>'Sugar Content'!P10</f>
        <v>335504.02434426546</v>
      </c>
      <c r="Q66" s="174">
        <f>'Sugar Content'!Q10</f>
        <v>2.2197921405898492E-3</v>
      </c>
    </row>
    <row r="67" spans="2:17" ht="15.6" customHeight="1">
      <c r="B67" s="547"/>
      <c r="C67" s="18" t="s">
        <v>294</v>
      </c>
      <c r="D67" s="27">
        <f>'Sugar Content'!D11</f>
        <v>30341465.353927799</v>
      </c>
      <c r="E67" s="266">
        <f>'Sugar Content'!E11</f>
        <v>-810870.46643804386</v>
      </c>
      <c r="F67" s="295">
        <f>'Sugar Content'!F11</f>
        <v>-2.6029202789600681E-2</v>
      </c>
      <c r="G67" s="268">
        <f>'Sugar Content'!G11</f>
        <v>9.3759439646741516</v>
      </c>
      <c r="H67" s="189">
        <f>'Sugar Content'!H11</f>
        <v>-0.18244155489468916</v>
      </c>
      <c r="I67" s="426">
        <f>'Sugar Content'!I11</f>
        <v>2.1094286983089123</v>
      </c>
      <c r="J67" s="406">
        <f>'Sugar Content'!J11</f>
        <v>3.679049834358139E-2</v>
      </c>
      <c r="K67" s="504">
        <f>'Sugar Content'!K11</f>
        <v>1.7750564639885912E-2</v>
      </c>
      <c r="L67" s="443">
        <f>'Sugar Content'!L11</f>
        <v>64003157.766320884</v>
      </c>
      <c r="M67" s="406">
        <f>'Sugar Content'!M11</f>
        <v>-564363.47311767191</v>
      </c>
      <c r="N67" s="156">
        <f>'Sugar Content'!N11</f>
        <v>-8.7406711963561087E-3</v>
      </c>
      <c r="O67" s="270">
        <f>'Sugar Content'!O11</f>
        <v>14929186.649126569</v>
      </c>
      <c r="P67" s="266">
        <f>'Sugar Content'!P11</f>
        <v>-131654.19004357234</v>
      </c>
      <c r="Q67" s="156">
        <f>'Sugar Content'!Q11</f>
        <v>-8.7414900303020883E-3</v>
      </c>
    </row>
    <row r="68" spans="2:17" ht="15.6" customHeight="1" thickBot="1">
      <c r="B68" s="548"/>
      <c r="C68" s="21" t="s">
        <v>295</v>
      </c>
      <c r="D68" s="30">
        <f>'Sugar Content'!D12</f>
        <v>240349.44370051401</v>
      </c>
      <c r="E68" s="20">
        <f>'Sugar Content'!E12</f>
        <v>49968.330062887864</v>
      </c>
      <c r="F68" s="157">
        <f>'Sugar Content'!F12</f>
        <v>0.26246474299965605</v>
      </c>
      <c r="G68" s="188">
        <f>'Sugar Content'!G12</f>
        <v>7.4271393612335895E-2</v>
      </c>
      <c r="H68" s="194">
        <f>'Sugar Content'!H12</f>
        <v>1.5857280131842955E-2</v>
      </c>
      <c r="I68" s="433">
        <f>'Sugar Content'!I12</f>
        <v>4.2417008074580984</v>
      </c>
      <c r="J68" s="413">
        <f>'Sugar Content'!J12</f>
        <v>-0.15134177140093374</v>
      </c>
      <c r="K68" s="511">
        <f>'Sugar Content'!K12</f>
        <v>-3.4450331105199634E-2</v>
      </c>
      <c r="L68" s="450">
        <f>'Sugar Content'!L12</f>
        <v>1019490.4294165751</v>
      </c>
      <c r="M68" s="413">
        <f>'Sugar Content'!M12</f>
        <v>183138.09099588345</v>
      </c>
      <c r="N68" s="159">
        <f>'Sugar Content'!N12</f>
        <v>0.21897241459467717</v>
      </c>
      <c r="O68" s="19">
        <f>'Sugar Content'!O12</f>
        <v>231911.78648744815</v>
      </c>
      <c r="P68" s="20">
        <f>'Sugar Content'!P12</f>
        <v>27182.521949462855</v>
      </c>
      <c r="Q68" s="159">
        <f>'Sugar Content'!Q12</f>
        <v>0.13277301616261819</v>
      </c>
    </row>
    <row r="69" spans="2:17">
      <c r="B69" s="33"/>
      <c r="C69" s="34"/>
      <c r="D69" s="35"/>
      <c r="E69" s="35"/>
      <c r="F69" s="387"/>
      <c r="G69" s="37"/>
      <c r="H69" s="37"/>
      <c r="I69" s="414"/>
      <c r="J69" s="414"/>
      <c r="K69" s="387"/>
      <c r="L69" s="451"/>
      <c r="M69" s="451"/>
      <c r="N69" s="387"/>
      <c r="O69" s="35"/>
      <c r="P69" s="35"/>
      <c r="Q69" s="387"/>
    </row>
    <row r="70" spans="2:17" ht="23.4">
      <c r="B70" s="542" t="s">
        <v>250</v>
      </c>
      <c r="C70" s="542"/>
      <c r="D70" s="542"/>
      <c r="E70" s="542"/>
      <c r="F70" s="542"/>
      <c r="G70" s="542"/>
      <c r="H70" s="542"/>
      <c r="I70" s="542"/>
      <c r="J70" s="542"/>
      <c r="K70" s="542"/>
      <c r="L70" s="542"/>
      <c r="M70" s="542"/>
      <c r="N70" s="542"/>
      <c r="O70" s="542"/>
      <c r="P70" s="542"/>
      <c r="Q70" s="542"/>
    </row>
    <row r="71" spans="2:17">
      <c r="B71" s="536" t="s">
        <v>262</v>
      </c>
      <c r="C71" s="536"/>
      <c r="D71" s="536"/>
      <c r="E71" s="536"/>
      <c r="F71" s="536"/>
      <c r="G71" s="536"/>
      <c r="H71" s="536"/>
      <c r="I71" s="536"/>
      <c r="J71" s="536"/>
      <c r="K71" s="536"/>
      <c r="L71" s="536"/>
      <c r="M71" s="536"/>
      <c r="N71" s="536"/>
      <c r="O71" s="536"/>
      <c r="P71" s="536"/>
      <c r="Q71" s="536"/>
    </row>
    <row r="72" spans="2:17" ht="15" thickBot="1">
      <c r="B72" s="536" t="str">
        <f>'HOME PAGE'!H6</f>
        <v>LATEST 52 WEEKS ENDING 4-19-2026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</row>
    <row r="73" spans="2:17">
      <c r="D73" s="537" t="s">
        <v>263</v>
      </c>
      <c r="E73" s="538"/>
      <c r="F73" s="539"/>
      <c r="G73" s="540" t="s">
        <v>264</v>
      </c>
      <c r="H73" s="541"/>
      <c r="I73" s="537" t="s">
        <v>265</v>
      </c>
      <c r="J73" s="538"/>
      <c r="K73" s="539"/>
      <c r="L73" s="540" t="s">
        <v>266</v>
      </c>
      <c r="M73" s="538"/>
      <c r="N73" s="541"/>
      <c r="O73" s="537" t="s">
        <v>267</v>
      </c>
      <c r="P73" s="538"/>
      <c r="Q73" s="539"/>
    </row>
    <row r="74" spans="2:17" s="11" customFormat="1" ht="29.4" thickBot="1">
      <c r="C74" s="12"/>
      <c r="D74" s="234" t="s">
        <v>268</v>
      </c>
      <c r="E74" s="235" t="s">
        <v>269</v>
      </c>
      <c r="F74" s="482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482" t="s">
        <v>270</v>
      </c>
      <c r="L74" s="418" t="s">
        <v>268</v>
      </c>
      <c r="M74" s="398" t="s">
        <v>269</v>
      </c>
      <c r="N74" s="496" t="s">
        <v>270</v>
      </c>
      <c r="O74" s="240" t="s">
        <v>268</v>
      </c>
      <c r="P74" s="238" t="s">
        <v>269</v>
      </c>
      <c r="Q74" s="482" t="s">
        <v>270</v>
      </c>
    </row>
    <row r="75" spans="2:17" ht="15" thickBot="1">
      <c r="C75" s="149" t="s">
        <v>271</v>
      </c>
      <c r="D75" s="154">
        <f>SubSegments!D21</f>
        <v>4296614024.2170639</v>
      </c>
      <c r="E75" s="155">
        <f>SubSegments!E21</f>
        <v>63315102.193732262</v>
      </c>
      <c r="F75" s="164">
        <f>SubSegments!F21</f>
        <v>1.4956444928644541E-2</v>
      </c>
      <c r="G75" s="180">
        <f>SubSegments!G21</f>
        <v>99.999999999999957</v>
      </c>
      <c r="H75" s="190">
        <f>SubSegments!H21</f>
        <v>-5.6843418860808015E-14</v>
      </c>
      <c r="I75" s="419">
        <f>SubSegments!I21</f>
        <v>2.3054266982250091</v>
      </c>
      <c r="J75" s="399">
        <f>SubSegments!J21</f>
        <v>3.8835053276451426E-3</v>
      </c>
      <c r="K75" s="497">
        <f>SubSegments!K21</f>
        <v>1.6873484450041017E-3</v>
      </c>
      <c r="L75" s="436">
        <f>SubSegments!L21</f>
        <v>9905528683.3980141</v>
      </c>
      <c r="M75" s="399">
        <f>SubSegments!M21</f>
        <v>162408365.91546631</v>
      </c>
      <c r="N75" s="176">
        <f>SubSegments!N21</f>
        <v>1.6669030107741685E-2</v>
      </c>
      <c r="O75" s="168">
        <f>SubSegments!O21</f>
        <v>2223427683.7481284</v>
      </c>
      <c r="P75" s="155">
        <f>SubSegments!P21</f>
        <v>45910997.382312775</v>
      </c>
      <c r="Q75" s="176">
        <f>SubSegments!Q21</f>
        <v>2.108410818147911E-2</v>
      </c>
    </row>
    <row r="76" spans="2:17">
      <c r="B76" s="530" t="s">
        <v>272</v>
      </c>
      <c r="C76" s="18" t="s">
        <v>26</v>
      </c>
      <c r="D76" s="241">
        <f>SubSegments!D22</f>
        <v>5724679.44007135</v>
      </c>
      <c r="E76" s="242">
        <f>SubSegments!E22</f>
        <v>838221.32551559713</v>
      </c>
      <c r="F76" s="483">
        <f>SubSegments!F22</f>
        <v>0.17153965221122194</v>
      </c>
      <c r="G76" s="244">
        <f>SubSegments!G22</f>
        <v>0.13323699563901387</v>
      </c>
      <c r="H76" s="245">
        <f>SubSegments!H22</f>
        <v>1.7807912917394003E-2</v>
      </c>
      <c r="I76" s="420">
        <f>SubSegments!I22</f>
        <v>4.4528272687713688</v>
      </c>
      <c r="J76" s="400">
        <f>SubSegments!J22</f>
        <v>0.160930454164256</v>
      </c>
      <c r="K76" s="498">
        <f>SubSegments!K22</f>
        <v>3.7496347446318516E-2</v>
      </c>
      <c r="L76" s="437">
        <f>SubSegments!L22</f>
        <v>25491008.71572452</v>
      </c>
      <c r="M76" s="400">
        <f>SubSegments!M22</f>
        <v>4518834.6991516054</v>
      </c>
      <c r="N76" s="512">
        <f>SubSegments!N22</f>
        <v>0.21546811005767311</v>
      </c>
      <c r="O76" s="248">
        <f>SubSegments!O22</f>
        <v>6372729.2742643747</v>
      </c>
      <c r="P76" s="242">
        <f>SubSegments!P22</f>
        <v>1075452.1510778172</v>
      </c>
      <c r="Q76" s="512">
        <f>SubSegments!Q22</f>
        <v>0.20301980169594808</v>
      </c>
    </row>
    <row r="77" spans="2:17">
      <c r="B77" s="531"/>
      <c r="C77" s="18" t="s">
        <v>273</v>
      </c>
      <c r="D77" s="249">
        <f>SubSegments!D23</f>
        <v>226415527.42436919</v>
      </c>
      <c r="E77" s="250">
        <f>SubSegments!E23</f>
        <v>-3639384.8975368738</v>
      </c>
      <c r="F77" s="484">
        <f>SubSegments!F23</f>
        <v>-1.581963567221915E-2</v>
      </c>
      <c r="G77" s="252">
        <f>SubSegments!G23</f>
        <v>5.2696268770762327</v>
      </c>
      <c r="H77" s="253">
        <f>SubSegments!H23</f>
        <v>-0.1647853049945267</v>
      </c>
      <c r="I77" s="421">
        <f>SubSegments!I23</f>
        <v>2.600761374435598</v>
      </c>
      <c r="J77" s="401">
        <f>SubSegments!J23</f>
        <v>-1.3070506559147432E-2</v>
      </c>
      <c r="K77" s="499">
        <f>SubSegments!K23</f>
        <v>-5.0005153943463235E-3</v>
      </c>
      <c r="L77" s="438">
        <f>SubSegments!L23</f>
        <v>588852758.29776323</v>
      </c>
      <c r="M77" s="401">
        <f>SubSegments!M23</f>
        <v>-12472105.908685684</v>
      </c>
      <c r="N77" s="513">
        <f>SubSegments!N23</f>
        <v>-2.0741044734853536E-2</v>
      </c>
      <c r="O77" s="256">
        <f>SubSegments!O23</f>
        <v>121485890.28031987</v>
      </c>
      <c r="P77" s="250">
        <f>SubSegments!P23</f>
        <v>-1538087.4561950415</v>
      </c>
      <c r="Q77" s="513">
        <f>SubSegments!Q23</f>
        <v>-1.2502338848847997E-2</v>
      </c>
    </row>
    <row r="78" spans="2:17">
      <c r="B78" s="531"/>
      <c r="C78" s="18" t="s">
        <v>274</v>
      </c>
      <c r="D78" s="249">
        <f>SubSegments!D24</f>
        <v>3973248.5281087277</v>
      </c>
      <c r="E78" s="250">
        <f>SubSegments!E24</f>
        <v>326823.67133845948</v>
      </c>
      <c r="F78" s="484">
        <f>SubSegments!F24</f>
        <v>8.9628522230932678E-2</v>
      </c>
      <c r="G78" s="252">
        <f>SubSegments!G24</f>
        <v>9.2473945895867105E-2</v>
      </c>
      <c r="H78" s="253">
        <f>SubSegments!H24</f>
        <v>6.3372254814382384E-3</v>
      </c>
      <c r="I78" s="421">
        <f>SubSegments!I24</f>
        <v>2.9798912263758166</v>
      </c>
      <c r="J78" s="401">
        <f>SubSegments!J24</f>
        <v>-3.4295279052414251E-3</v>
      </c>
      <c r="K78" s="499">
        <f>SubSegments!K24</f>
        <v>-1.1495672734217603E-3</v>
      </c>
      <c r="L78" s="438">
        <f>SubSegments!L24</f>
        <v>11839848.429121824</v>
      </c>
      <c r="M78" s="401">
        <f>SubSegments!M24</f>
        <v>961393.47499274835</v>
      </c>
      <c r="N78" s="513">
        <f>SubSegments!N24</f>
        <v>8.8375920941588998E-2</v>
      </c>
      <c r="O78" s="256">
        <f>SubSegments!O24</f>
        <v>2143122.9813595694</v>
      </c>
      <c r="P78" s="250">
        <f>SubSegments!P24</f>
        <v>166564.12986384169</v>
      </c>
      <c r="Q78" s="513">
        <f>SubSegments!Q24</f>
        <v>8.4269754850859663E-2</v>
      </c>
    </row>
    <row r="79" spans="2:17">
      <c r="B79" s="531"/>
      <c r="C79" s="18" t="s">
        <v>244</v>
      </c>
      <c r="D79" s="249">
        <f>SubSegments!D25</f>
        <v>1992194010.5402496</v>
      </c>
      <c r="E79" s="250">
        <f>SubSegments!E25</f>
        <v>-71882846.574719191</v>
      </c>
      <c r="F79" s="484">
        <f>SubSegments!F25</f>
        <v>-3.4825663747420875E-2</v>
      </c>
      <c r="G79" s="252">
        <f>SubSegments!G25</f>
        <v>46.366604012173738</v>
      </c>
      <c r="H79" s="253">
        <f>SubSegments!H25</f>
        <v>-2.3915133599968712</v>
      </c>
      <c r="I79" s="421">
        <f>SubSegments!I25</f>
        <v>1.9105051600760861</v>
      </c>
      <c r="J79" s="401">
        <f>SubSegments!J25</f>
        <v>-2.7139739062902457E-3</v>
      </c>
      <c r="K79" s="499">
        <f>SubSegments!K25</f>
        <v>-1.4185379280841155E-3</v>
      </c>
      <c r="L79" s="438">
        <f>SubSegments!L25</f>
        <v>3806096937.0098195</v>
      </c>
      <c r="M79" s="401">
        <f>SubSegments!M25</f>
        <v>-142934400.03274632</v>
      </c>
      <c r="N79" s="513">
        <f>SubSegments!N25</f>
        <v>-3.6194800150608594E-2</v>
      </c>
      <c r="O79" s="256">
        <f>SubSegments!O25</f>
        <v>850141820.89608741</v>
      </c>
      <c r="P79" s="250">
        <f>SubSegments!P25</f>
        <v>-28585333.919312477</v>
      </c>
      <c r="Q79" s="513">
        <f>SubSegments!Q25</f>
        <v>-3.2530386437548513E-2</v>
      </c>
    </row>
    <row r="80" spans="2:17">
      <c r="B80" s="531"/>
      <c r="C80" s="18" t="s">
        <v>275</v>
      </c>
      <c r="D80" s="249">
        <f>SubSegments!D26</f>
        <v>403015898.78872693</v>
      </c>
      <c r="E80" s="250">
        <f>SubSegments!E26</f>
        <v>85725499.820689738</v>
      </c>
      <c r="F80" s="484">
        <f>SubSegments!F26</f>
        <v>0.27017993642261279</v>
      </c>
      <c r="G80" s="252">
        <f>SubSegments!G26</f>
        <v>9.379848795288634</v>
      </c>
      <c r="H80" s="253">
        <f>SubSegments!H26</f>
        <v>1.8847390756001809</v>
      </c>
      <c r="I80" s="421">
        <f>SubSegments!I26</f>
        <v>2.990167322451557</v>
      </c>
      <c r="J80" s="401">
        <f>SubSegments!J26</f>
        <v>7.8184921543543062E-2</v>
      </c>
      <c r="K80" s="499">
        <f>SubSegments!K26</f>
        <v>2.6849379831129287E-2</v>
      </c>
      <c r="L80" s="438">
        <f>SubSegments!L26</f>
        <v>1205084970.9864953</v>
      </c>
      <c r="M80" s="401">
        <f>SubSegments!M26</f>
        <v>281140913.21448863</v>
      </c>
      <c r="N80" s="513">
        <f>SubSegments!N26</f>
        <v>0.30428347998950306</v>
      </c>
      <c r="O80" s="256">
        <f>SubSegments!O26</f>
        <v>224390038.26435792</v>
      </c>
      <c r="P80" s="250">
        <f>SubSegments!P26</f>
        <v>50191652.296941638</v>
      </c>
      <c r="Q80" s="513">
        <f>SubSegments!Q26</f>
        <v>0.28812926146359336</v>
      </c>
    </row>
    <row r="81" spans="2:17">
      <c r="B81" s="531"/>
      <c r="C81" s="18" t="s">
        <v>276</v>
      </c>
      <c r="D81" s="249">
        <f>SubSegments!D27</f>
        <v>902729166.44970298</v>
      </c>
      <c r="E81" s="250">
        <f>SubSegments!E27</f>
        <v>-42953.602084159851</v>
      </c>
      <c r="F81" s="484">
        <f>SubSegments!F27</f>
        <v>-4.757967279904018E-5</v>
      </c>
      <c r="G81" s="252">
        <f>SubSegments!G27</f>
        <v>21.010245774035969</v>
      </c>
      <c r="H81" s="253">
        <f>SubSegments!H27</f>
        <v>-0.31525324412222844</v>
      </c>
      <c r="I81" s="421">
        <f>SubSegments!I27</f>
        <v>1.7225835699724792</v>
      </c>
      <c r="J81" s="401">
        <f>SubSegments!J27</f>
        <v>-1.3392485692869105E-2</v>
      </c>
      <c r="K81" s="499">
        <f>SubSegments!K27</f>
        <v>-7.7146718983610411E-3</v>
      </c>
      <c r="L81" s="438">
        <f>SubSegments!L27</f>
        <v>1555026430.2612097</v>
      </c>
      <c r="M81" s="401">
        <f>SubSegments!M27</f>
        <v>-12164353.870935917</v>
      </c>
      <c r="N81" s="513">
        <f>SubSegments!N27</f>
        <v>-7.761884509595366E-3</v>
      </c>
      <c r="O81" s="256">
        <f>SubSegments!O27</f>
        <v>426613218.81984818</v>
      </c>
      <c r="P81" s="250">
        <f>SubSegments!P27</f>
        <v>-2070282.0574024916</v>
      </c>
      <c r="Q81" s="513">
        <f>SubSegments!Q27</f>
        <v>-4.8293952371992422E-3</v>
      </c>
    </row>
    <row r="82" spans="2:17">
      <c r="B82" s="531"/>
      <c r="C82" s="18" t="s">
        <v>277</v>
      </c>
      <c r="D82" s="249">
        <f>SubSegments!D28</f>
        <v>44384581.108077168</v>
      </c>
      <c r="E82" s="250">
        <f>SubSegments!E28</f>
        <v>1236950.5984360203</v>
      </c>
      <c r="F82" s="484">
        <f>SubSegments!F28</f>
        <v>2.8667868520836366E-2</v>
      </c>
      <c r="G82" s="252">
        <f>SubSegments!G28</f>
        <v>1.0330129925078615</v>
      </c>
      <c r="H82" s="253">
        <f>SubSegments!H28</f>
        <v>1.3769341057458417E-2</v>
      </c>
      <c r="I82" s="421">
        <f>SubSegments!I28</f>
        <v>3.0630975223140782</v>
      </c>
      <c r="J82" s="401">
        <f>SubSegments!J28</f>
        <v>-0.11142749918163952</v>
      </c>
      <c r="K82" s="499">
        <f>SubSegments!K28</f>
        <v>-3.5100526355006975E-2</v>
      </c>
      <c r="L82" s="438">
        <f>SubSegments!L28</f>
        <v>135954300.42109942</v>
      </c>
      <c r="M82" s="401">
        <f>SubSegments!M28</f>
        <v>-1018932.2500084341</v>
      </c>
      <c r="N82" s="513">
        <f>SubSegments!N28</f>
        <v>-7.4389151087281028E-3</v>
      </c>
      <c r="O82" s="256">
        <f>SubSegments!O28</f>
        <v>30752514.746754862</v>
      </c>
      <c r="P82" s="250">
        <f>SubSegments!P28</f>
        <v>650393.8425995186</v>
      </c>
      <c r="Q82" s="513">
        <f>SubSegments!Q28</f>
        <v>2.1606246439257945E-2</v>
      </c>
    </row>
    <row r="83" spans="2:17">
      <c r="B83" s="531"/>
      <c r="C83" s="18" t="s">
        <v>278</v>
      </c>
      <c r="D83" s="249">
        <f>SubSegments!D29</f>
        <v>1040428.9299132073</v>
      </c>
      <c r="E83" s="250">
        <f>SubSegments!E29</f>
        <v>-372163.9065763877</v>
      </c>
      <c r="F83" s="484">
        <f>SubSegments!F29</f>
        <v>-0.26346155591532266</v>
      </c>
      <c r="G83" s="252">
        <f>SubSegments!G29</f>
        <v>2.4215089464611508E-2</v>
      </c>
      <c r="H83" s="253">
        <f>SubSegments!H29</f>
        <v>-9.1535164975310758E-3</v>
      </c>
      <c r="I83" s="421">
        <f>SubSegments!I29</f>
        <v>9.9283267327946643</v>
      </c>
      <c r="J83" s="401">
        <f>SubSegments!J29</f>
        <v>-0.36518167238658883</v>
      </c>
      <c r="K83" s="499">
        <f>SubSegments!K29</f>
        <v>-3.5476890678281671E-2</v>
      </c>
      <c r="L83" s="438">
        <f>SubSegments!L29</f>
        <v>10329718.358430242</v>
      </c>
      <c r="M83" s="401">
        <f>SubSegments!M29</f>
        <v>-4210817.8770742323</v>
      </c>
      <c r="N83" s="513">
        <f>SubSegments!N29</f>
        <v>-0.28959164977646651</v>
      </c>
      <c r="O83" s="256">
        <f>SubSegments!O29</f>
        <v>2348191.0785363545</v>
      </c>
      <c r="P83" s="250">
        <f>SubSegments!P29</f>
        <v>-953088.52813967317</v>
      </c>
      <c r="Q83" s="513">
        <f>SubSegments!Q29</f>
        <v>-0.28870275823116759</v>
      </c>
    </row>
    <row r="84" spans="2:17">
      <c r="B84" s="531"/>
      <c r="C84" s="18" t="s">
        <v>279</v>
      </c>
      <c r="D84" s="249">
        <f>SubSegments!D30</f>
        <v>5935012.0415601712</v>
      </c>
      <c r="E84" s="250">
        <f>SubSegments!E30</f>
        <v>981909.24925340619</v>
      </c>
      <c r="F84" s="484">
        <f>SubSegments!F30</f>
        <v>0.19824124199047971</v>
      </c>
      <c r="G84" s="252">
        <f>SubSegments!G30</f>
        <v>0.13813230623250261</v>
      </c>
      <c r="H84" s="253">
        <f>SubSegments!H30</f>
        <v>2.112892698756616E-2</v>
      </c>
      <c r="I84" s="421">
        <f>SubSegments!I30</f>
        <v>4.2646814024125259</v>
      </c>
      <c r="J84" s="401">
        <f>SubSegments!J30</f>
        <v>5.0896999782157337E-4</v>
      </c>
      <c r="K84" s="499">
        <f>SubSegments!K30</f>
        <v>1.1935961922003121E-4</v>
      </c>
      <c r="L84" s="438">
        <f>SubSegments!L30</f>
        <v>25310935.476736058</v>
      </c>
      <c r="M84" s="401">
        <f>SubSegments!M30</f>
        <v>4190051.0948652551</v>
      </c>
      <c r="N84" s="513">
        <f>SubSegments!N30</f>
        <v>0.19838426360885733</v>
      </c>
      <c r="O84" s="256">
        <f>SubSegments!O30</f>
        <v>5842963.9664608967</v>
      </c>
      <c r="P84" s="250">
        <f>SubSegments!P30</f>
        <v>895500.09458394162</v>
      </c>
      <c r="Q84" s="513">
        <f>SubSegments!Q30</f>
        <v>0.18100184615278642</v>
      </c>
    </row>
    <row r="85" spans="2:17">
      <c r="B85" s="531"/>
      <c r="C85" s="18" t="s">
        <v>280</v>
      </c>
      <c r="D85" s="249">
        <f>SubSegments!D31</f>
        <v>121479819.95475245</v>
      </c>
      <c r="E85" s="250">
        <f>SubSegments!E31</f>
        <v>-857727.24043813348</v>
      </c>
      <c r="F85" s="484">
        <f>SubSegments!F31</f>
        <v>-7.0111528316782624E-3</v>
      </c>
      <c r="G85" s="252">
        <f>SubSegments!G31</f>
        <v>2.8273384406896693</v>
      </c>
      <c r="H85" s="253">
        <f>SubSegments!H31</f>
        <v>-6.2548369777251533E-2</v>
      </c>
      <c r="I85" s="421">
        <f>SubSegments!I31</f>
        <v>5.628443277796161</v>
      </c>
      <c r="J85" s="401">
        <f>SubSegments!J31</f>
        <v>-0.26781923782474593</v>
      </c>
      <c r="K85" s="499">
        <f>SubSegments!K31</f>
        <v>-4.5421864632928945E-2</v>
      </c>
      <c r="L85" s="438">
        <f>SubSegments!L31</f>
        <v>683742276.0122143</v>
      </c>
      <c r="M85" s="401">
        <f>SubSegments!M31</f>
        <v>-37592017.76779151</v>
      </c>
      <c r="N85" s="513">
        <f>SubSegments!N31</f>
        <v>-5.211455782976597E-2</v>
      </c>
      <c r="O85" s="256">
        <f>SubSegments!O31</f>
        <v>184809111.29574662</v>
      </c>
      <c r="P85" s="250">
        <f>SubSegments!P31</f>
        <v>-3249704.5632416904</v>
      </c>
      <c r="Q85" s="513">
        <f>SubSegments!Q31</f>
        <v>-1.7280256436786288E-2</v>
      </c>
    </row>
    <row r="86" spans="2:17" ht="15" thickBot="1">
      <c r="B86" s="531"/>
      <c r="C86" s="296" t="s">
        <v>281</v>
      </c>
      <c r="D86" s="258">
        <f>SubSegments!D32</f>
        <v>588833818.43339992</v>
      </c>
      <c r="E86" s="259">
        <f>SubSegments!E32</f>
        <v>50112941.171667695</v>
      </c>
      <c r="F86" s="485">
        <f>SubSegments!F32</f>
        <v>9.3022088593237892E-2</v>
      </c>
      <c r="G86" s="261">
        <f>SubSegments!G32</f>
        <v>13.704601230516579</v>
      </c>
      <c r="H86" s="262">
        <f>SubSegments!H32</f>
        <v>0.97880777286376208</v>
      </c>
      <c r="I86" s="422">
        <f>SubSegments!I32</f>
        <v>3.1473481113435477</v>
      </c>
      <c r="J86" s="402">
        <f>SubSegments!J32</f>
        <v>-0.1489965696279314</v>
      </c>
      <c r="K86" s="500">
        <f>SubSegments!K32</f>
        <v>-4.520054304030488E-2</v>
      </c>
      <c r="L86" s="439">
        <f>SubSegments!L32</f>
        <v>1853265006.3415709</v>
      </c>
      <c r="M86" s="402">
        <f>SubSegments!M32</f>
        <v>77455308.051570892</v>
      </c>
      <c r="N86" s="514">
        <f>SubSegments!N32</f>
        <v>4.3616896633775444E-2</v>
      </c>
      <c r="O86" s="265">
        <f>SubSegments!O32</f>
        <v>367511154.49522877</v>
      </c>
      <c r="P86" s="259">
        <f>SubSegments!P32</f>
        <v>28311003.742373407</v>
      </c>
      <c r="Q86" s="514">
        <f>SubSegments!Q32</f>
        <v>8.3464006957358602E-2</v>
      </c>
    </row>
    <row r="87" spans="2:17" s="151" customFormat="1" ht="15" thickBot="1">
      <c r="B87" s="531"/>
      <c r="C87" s="199" t="s">
        <v>282</v>
      </c>
      <c r="D87" s="200">
        <f>'RFG vs SS'!E13</f>
        <v>1928176838.1854675</v>
      </c>
      <c r="E87" s="200">
        <f>'RFG vs SS'!F13</f>
        <v>-70353891.21471715</v>
      </c>
      <c r="F87" s="486">
        <f>'RFG vs SS'!G13</f>
        <v>-3.5202806831913132E-2</v>
      </c>
      <c r="G87" s="206">
        <f>'RFG vs SS'!H13</f>
        <v>44.876659325637753</v>
      </c>
      <c r="H87" s="207">
        <f>'RFG vs SS'!I13</f>
        <v>-2.3331117350123876</v>
      </c>
      <c r="I87" s="423">
        <f>'RFG vs SS'!J13</f>
        <v>1.8511241647994401</v>
      </c>
      <c r="J87" s="403">
        <f>'RFG vs SS'!K13</f>
        <v>-1.1340382509049673E-2</v>
      </c>
      <c r="K87" s="501">
        <f>'RFG vs SS'!L13</f>
        <v>-6.0889118804640027E-3</v>
      </c>
      <c r="L87" s="440">
        <f>'RFG vs SS'!M13</f>
        <v>3569294739.1716986</v>
      </c>
      <c r="M87" s="403">
        <f>'RFG vs SS'!N13</f>
        <v>-152897891.04272223</v>
      </c>
      <c r="N87" s="515">
        <f>'RFG vs SS'!O13</f>
        <v>-4.1077371923632651E-2</v>
      </c>
      <c r="O87" s="210">
        <f>'RFG vs SS'!P13</f>
        <v>814266452.27205968</v>
      </c>
      <c r="P87" s="211">
        <f>'RFG vs SS'!Q13</f>
        <v>-26328656.064841151</v>
      </c>
      <c r="Q87" s="515">
        <f>'RFG vs SS'!R13</f>
        <v>-3.1321448107081928E-2</v>
      </c>
    </row>
    <row r="88" spans="2:17" s="151" customFormat="1" ht="15" thickBot="1">
      <c r="B88" s="532"/>
      <c r="C88" s="152" t="s">
        <v>283</v>
      </c>
      <c r="D88" s="200">
        <f>'RFG vs SS'!E14</f>
        <v>64017172.354777999</v>
      </c>
      <c r="E88" s="201">
        <f>'RFG vs SS'!F14</f>
        <v>-1528955.3600065336</v>
      </c>
      <c r="F88" s="487">
        <f>'RFG vs SS'!G14</f>
        <v>-2.3326402539896551E-2</v>
      </c>
      <c r="G88" s="213">
        <f>'RFG vs SS'!H14</f>
        <v>1.489944686535889</v>
      </c>
      <c r="H88" s="214">
        <f>'RFG vs SS'!I14</f>
        <v>-5.8401624984592226E-2</v>
      </c>
      <c r="I88" s="424">
        <f>'RFG vs SS'!J14</f>
        <v>3.699041821556551</v>
      </c>
      <c r="J88" s="404">
        <f>'RFG vs SS'!K14</f>
        <v>0.23829265548505374</v>
      </c>
      <c r="K88" s="502">
        <f>'RFG vs SS'!L14</f>
        <v>6.8855800883007634E-2</v>
      </c>
      <c r="L88" s="441">
        <f>'RFG vs SS'!M14</f>
        <v>236802197.83811769</v>
      </c>
      <c r="M88" s="404">
        <f>'RFG vs SS'!N14</f>
        <v>9963491.0099612474</v>
      </c>
      <c r="N88" s="516">
        <f>'RFG vs SS'!O14</f>
        <v>4.3923240214507012E-2</v>
      </c>
      <c r="O88" s="217">
        <f>'RFG vs SS'!P14</f>
        <v>35875368.62402755</v>
      </c>
      <c r="P88" s="218">
        <f>'RFG vs SS'!Q14</f>
        <v>-2256677.8544719741</v>
      </c>
      <c r="Q88" s="516">
        <f>'RFG vs SS'!R14</f>
        <v>-5.918061218519665E-2</v>
      </c>
    </row>
    <row r="89" spans="2:17">
      <c r="B89" s="533" t="s">
        <v>284</v>
      </c>
      <c r="C89" s="13" t="s">
        <v>31</v>
      </c>
      <c r="D89" s="153">
        <f>'Fat Content'!D13</f>
        <v>34497892.830823585</v>
      </c>
      <c r="E89" s="32">
        <f>'Fat Content'!E13</f>
        <v>3146253.0597819611</v>
      </c>
      <c r="F89" s="171">
        <f>'Fat Content'!F13</f>
        <v>0.10035370024530715</v>
      </c>
      <c r="G89" s="183">
        <f>'Fat Content'!G13</f>
        <v>0.80290881695173533</v>
      </c>
      <c r="H89" s="193">
        <f>'Fat Content'!H13</f>
        <v>6.2312881050830216E-2</v>
      </c>
      <c r="I89" s="425">
        <f>'Fat Content'!I13</f>
        <v>3.1411868132242828</v>
      </c>
      <c r="J89" s="405">
        <f>'Fat Content'!J13</f>
        <v>-0.12476009191383586</v>
      </c>
      <c r="K89" s="503">
        <f>'Fat Content'!K13</f>
        <v>-3.820028173683971E-2</v>
      </c>
      <c r="L89" s="442">
        <f>'Fat Content'!L13</f>
        <v>108364326.04420757</v>
      </c>
      <c r="M89" s="405">
        <f>'Fat Content'!M13</f>
        <v>5971535.162969023</v>
      </c>
      <c r="N89" s="174">
        <f>'Fat Content'!N13</f>
        <v>5.8319878885762344E-2</v>
      </c>
      <c r="O89" s="31">
        <f>'Fat Content'!O13</f>
        <v>18703137.180922285</v>
      </c>
      <c r="P89" s="32">
        <f>'Fat Content'!P13</f>
        <v>1514667.8696088605</v>
      </c>
      <c r="Q89" s="174">
        <f>'Fat Content'!Q13</f>
        <v>8.8121160888474714E-2</v>
      </c>
    </row>
    <row r="90" spans="2:17">
      <c r="B90" s="534"/>
      <c r="C90" s="18" t="s">
        <v>217</v>
      </c>
      <c r="D90" s="27">
        <f>'Fat Content'!D14</f>
        <v>208806929.19757903</v>
      </c>
      <c r="E90" s="266">
        <f>'Fat Content'!E14</f>
        <v>-22647798.9225052</v>
      </c>
      <c r="F90" s="295">
        <f>'Fat Content'!F14</f>
        <v>-9.7849800289043928E-2</v>
      </c>
      <c r="G90" s="268">
        <f>'Fat Content'!G14</f>
        <v>4.8598018816835227</v>
      </c>
      <c r="H90" s="189">
        <f>'Fat Content'!H14</f>
        <v>-0.60767708409333743</v>
      </c>
      <c r="I90" s="426">
        <f>'Fat Content'!I14</f>
        <v>1.6517961398069931</v>
      </c>
      <c r="J90" s="406">
        <f>'Fat Content'!J14</f>
        <v>2.0217001942515855E-2</v>
      </c>
      <c r="K90" s="504">
        <f>'Fat Content'!K14</f>
        <v>1.2391064259976537E-2</v>
      </c>
      <c r="L90" s="443">
        <f>'Fat Content'!L14</f>
        <v>344906479.61351317</v>
      </c>
      <c r="M90" s="406">
        <f>'Fat Content'!M14</f>
        <v>-32730226.147310853</v>
      </c>
      <c r="N90" s="156">
        <f>'Fat Content'!N14</f>
        <v>-8.6671199192274812E-2</v>
      </c>
      <c r="O90" s="270">
        <f>'Fat Content'!O14</f>
        <v>100313876.14020215</v>
      </c>
      <c r="P90" s="266">
        <f>'Fat Content'!P14</f>
        <v>-9922448.0131623596</v>
      </c>
      <c r="Q90" s="156">
        <f>'Fat Content'!Q14</f>
        <v>-9.0010693746989542E-2</v>
      </c>
    </row>
    <row r="91" spans="2:17">
      <c r="B91" s="534"/>
      <c r="C91" s="18" t="s">
        <v>218</v>
      </c>
      <c r="D91" s="27">
        <f>'Fat Content'!D15</f>
        <v>8994079.132967934</v>
      </c>
      <c r="E91" s="266">
        <f>'Fat Content'!E15</f>
        <v>7062799.7324450016</v>
      </c>
      <c r="F91" s="295">
        <f>'Fat Content'!F15</f>
        <v>3.6570574565920433</v>
      </c>
      <c r="G91" s="268">
        <f>'Fat Content'!G15</f>
        <v>0.20932946460339427</v>
      </c>
      <c r="H91" s="189">
        <f>'Fat Content'!H15</f>
        <v>0.16370832052411283</v>
      </c>
      <c r="I91" s="426">
        <f>'Fat Content'!I15</f>
        <v>2.1080826230186864</v>
      </c>
      <c r="J91" s="406">
        <f>'Fat Content'!J15</f>
        <v>-0.11873468804078335</v>
      </c>
      <c r="K91" s="504">
        <f>'Fat Content'!K15</f>
        <v>-5.3320354324123721E-2</v>
      </c>
      <c r="L91" s="443">
        <f>'Fat Content'!L15</f>
        <v>18960261.930264674</v>
      </c>
      <c r="M91" s="406">
        <f>'Fat Content'!M15</f>
        <v>14659655.528687652</v>
      </c>
      <c r="N91" s="156">
        <f>'Fat Content'!N15</f>
        <v>3.4087415028987529</v>
      </c>
      <c r="O91" s="270">
        <f>'Fat Content'!O15</f>
        <v>5085876.4218032071</v>
      </c>
      <c r="P91" s="266">
        <f>'Fat Content'!P15</f>
        <v>3982963.4047537753</v>
      </c>
      <c r="Q91" s="156">
        <f>'Fat Content'!Q15</f>
        <v>3.6113123548121671</v>
      </c>
    </row>
    <row r="92" spans="2:17" ht="15" thickBot="1">
      <c r="B92" s="535"/>
      <c r="C92" s="21" t="s">
        <v>219</v>
      </c>
      <c r="D92" s="271">
        <f>'Fat Content'!D16</f>
        <v>4044315123.0556645</v>
      </c>
      <c r="E92" s="272">
        <f>'Fat Content'!E16</f>
        <v>75753848.323989391</v>
      </c>
      <c r="F92" s="488">
        <f>'Fat Content'!F16</f>
        <v>1.9088491541336048E-2</v>
      </c>
      <c r="G92" s="274">
        <f>'Fat Content'!G16</f>
        <v>94.127959836760652</v>
      </c>
      <c r="H92" s="275">
        <f>'Fat Content'!H16</f>
        <v>0.38165588251787597</v>
      </c>
      <c r="I92" s="427">
        <f>'Fat Content'!I16</f>
        <v>2.3324833324765191</v>
      </c>
      <c r="J92" s="407">
        <f>'Fat Content'!J16</f>
        <v>-5.5112849823624188E-4</v>
      </c>
      <c r="K92" s="505">
        <f>'Fat Content'!K16</f>
        <v>-2.3622818584770377E-4</v>
      </c>
      <c r="L92" s="444">
        <f>'Fat Content'!L16</f>
        <v>9433297615.8100605</v>
      </c>
      <c r="M92" s="407">
        <f>'Fat Content'!M16</f>
        <v>174507401.3711586</v>
      </c>
      <c r="N92" s="517">
        <f>'Fat Content'!N16</f>
        <v>1.8847754115761013E-2</v>
      </c>
      <c r="O92" s="278">
        <f>'Fat Content'!O16</f>
        <v>2099324794.0052028</v>
      </c>
      <c r="P92" s="272">
        <f>'Fat Content'!P16</f>
        <v>50335814.121114016</v>
      </c>
      <c r="Q92" s="517">
        <f>'Fat Content'!Q16</f>
        <v>2.4566171226534126E-2</v>
      </c>
    </row>
    <row r="93" spans="2:17" ht="15" thickBot="1">
      <c r="B93" s="533" t="s">
        <v>198</v>
      </c>
      <c r="C93" s="149" t="s">
        <v>198</v>
      </c>
      <c r="D93" s="154">
        <f>Flavors!D28</f>
        <v>2432361843.5404391</v>
      </c>
      <c r="E93" s="155">
        <f>Flavors!E28</f>
        <v>13907913.622447968</v>
      </c>
      <c r="F93" s="164">
        <f>Flavors!F28</f>
        <v>5.7507457348668946E-3</v>
      </c>
      <c r="G93" s="180">
        <f>Flavors!G28</f>
        <v>56.61113215734261</v>
      </c>
      <c r="H93" s="190">
        <f>Flavors!H28</f>
        <v>-0.51816521724666131</v>
      </c>
      <c r="I93" s="419">
        <f>Flavors!I28</f>
        <v>2.1320523551230202</v>
      </c>
      <c r="J93" s="399">
        <f>Flavors!J28</f>
        <v>3.6495420878964513E-2</v>
      </c>
      <c r="K93" s="497">
        <f>Flavors!K28</f>
        <v>1.7415618866079507E-2</v>
      </c>
      <c r="L93" s="436">
        <f>Flavors!L28</f>
        <v>5185922797.031764</v>
      </c>
      <c r="M93" s="399">
        <f>Flavors!M28</f>
        <v>117914894.04233074</v>
      </c>
      <c r="N93" s="176">
        <f>Flavors!N28</f>
        <v>2.3266517396860618E-2</v>
      </c>
      <c r="O93" s="168">
        <f>Flavors!O28</f>
        <v>1115088548.1914637</v>
      </c>
      <c r="P93" s="155">
        <f>Flavors!P28</f>
        <v>21565164.089565039</v>
      </c>
      <c r="Q93" s="176">
        <f>Flavors!Q28</f>
        <v>1.9720807440506929E-2</v>
      </c>
    </row>
    <row r="94" spans="2:17">
      <c r="B94" s="534"/>
      <c r="C94" s="195" t="s">
        <v>31</v>
      </c>
      <c r="D94" s="279">
        <f>Flavors!D29</f>
        <v>210656026.38358873</v>
      </c>
      <c r="E94" s="280">
        <f>Flavors!E29</f>
        <v>43920388.596418113</v>
      </c>
      <c r="F94" s="489">
        <f>Flavors!F29</f>
        <v>0.26341332410579321</v>
      </c>
      <c r="G94" s="282">
        <f>Flavors!G29</f>
        <v>4.9028380300456416</v>
      </c>
      <c r="H94" s="283">
        <f>Flavors!H29</f>
        <v>0.96416890087679263</v>
      </c>
      <c r="I94" s="428">
        <f>Flavors!I29</f>
        <v>2.6749892905090116</v>
      </c>
      <c r="J94" s="408">
        <f>Flavors!J29</f>
        <v>0.13504009097063019</v>
      </c>
      <c r="K94" s="506">
        <f>Flavors!K29</f>
        <v>5.3166453484649538E-2</v>
      </c>
      <c r="L94" s="445">
        <f>Flavors!L29</f>
        <v>563502614.55728364</v>
      </c>
      <c r="M94" s="408">
        <f>Flavors!M29</f>
        <v>140002564.82523811</v>
      </c>
      <c r="N94" s="518">
        <f>Flavors!N29</f>
        <v>0.3305845298337502</v>
      </c>
      <c r="O94" s="286">
        <f>Flavors!O29</f>
        <v>125477847.04724824</v>
      </c>
      <c r="P94" s="280">
        <f>Flavors!P29</f>
        <v>29916576.476614237</v>
      </c>
      <c r="Q94" s="518">
        <f>Flavors!Q29</f>
        <v>0.31306172781055097</v>
      </c>
    </row>
    <row r="95" spans="2:17">
      <c r="B95" s="534"/>
      <c r="C95" s="18" t="s">
        <v>199</v>
      </c>
      <c r="D95" s="249">
        <f>Flavors!D30</f>
        <v>27873104.076153163</v>
      </c>
      <c r="E95" s="250">
        <f>Flavors!E30</f>
        <v>3838978.4235338643</v>
      </c>
      <c r="F95" s="484">
        <f>Flavors!F30</f>
        <v>0.15973031343103938</v>
      </c>
      <c r="G95" s="252">
        <f>Flavors!G30</f>
        <v>0.64872255033967685</v>
      </c>
      <c r="H95" s="253">
        <f>Flavors!H30</f>
        <v>8.0982683740980832E-2</v>
      </c>
      <c r="I95" s="421">
        <f>Flavors!I30</f>
        <v>1.9526669233172855</v>
      </c>
      <c r="J95" s="401">
        <f>Flavors!J30</f>
        <v>-0.12010805118790735</v>
      </c>
      <c r="K95" s="499">
        <f>Flavors!K30</f>
        <v>-5.7945533241773733E-2</v>
      </c>
      <c r="L95" s="438">
        <f>Flavors!L30</f>
        <v>54426888.379684485</v>
      </c>
      <c r="M95" s="401">
        <f>Flavors!M30</f>
        <v>4609554.1928219199</v>
      </c>
      <c r="N95" s="513">
        <f>Flavors!N30</f>
        <v>9.2529122002628458E-2</v>
      </c>
      <c r="O95" s="256">
        <f>Flavors!O30</f>
        <v>13956704.334490662</v>
      </c>
      <c r="P95" s="250">
        <f>Flavors!P30</f>
        <v>1741520.1940903142</v>
      </c>
      <c r="Q95" s="513">
        <f>Flavors!Q30</f>
        <v>0.14257011389050059</v>
      </c>
    </row>
    <row r="96" spans="2:17">
      <c r="B96" s="534"/>
      <c r="C96" s="18" t="s">
        <v>200</v>
      </c>
      <c r="D96" s="249">
        <f>Flavors!D31</f>
        <v>307148171.65599024</v>
      </c>
      <c r="E96" s="250">
        <f>Flavors!E31</f>
        <v>14947905.840295196</v>
      </c>
      <c r="F96" s="484">
        <f>Flavors!F31</f>
        <v>5.1156373176346005E-2</v>
      </c>
      <c r="G96" s="252">
        <f>Flavors!G31</f>
        <v>7.148609810534686</v>
      </c>
      <c r="H96" s="253">
        <f>Flavors!H31</f>
        <v>0.24618521926495163</v>
      </c>
      <c r="I96" s="421">
        <f>Flavors!I31</f>
        <v>2.2867938944681496</v>
      </c>
      <c r="J96" s="401">
        <f>Flavors!J31</f>
        <v>-2.376905330173873E-3</v>
      </c>
      <c r="K96" s="499">
        <f>Flavors!K31</f>
        <v>-1.0383258996590726E-3</v>
      </c>
      <c r="L96" s="438">
        <f>Flavors!L31</f>
        <v>702384563.63997364</v>
      </c>
      <c r="M96" s="401">
        <f>Flavors!M31</f>
        <v>33488247.441376328</v>
      </c>
      <c r="N96" s="513">
        <f>Flavors!N31</f>
        <v>5.0064930289485353E-2</v>
      </c>
      <c r="O96" s="256">
        <f>Flavors!O31</f>
        <v>145244117.42244086</v>
      </c>
      <c r="P96" s="250">
        <f>Flavors!P31</f>
        <v>7182028.4678998291</v>
      </c>
      <c r="Q96" s="513">
        <f>Flavors!Q31</f>
        <v>5.2020279587864399E-2</v>
      </c>
    </row>
    <row r="97" spans="2:17">
      <c r="B97" s="534"/>
      <c r="C97" s="18" t="s">
        <v>201</v>
      </c>
      <c r="D97" s="249">
        <f>Flavors!D32</f>
        <v>58718135.255265251</v>
      </c>
      <c r="E97" s="250">
        <f>Flavors!E32</f>
        <v>-4331236.8656639978</v>
      </c>
      <c r="F97" s="484">
        <f>Flavors!F32</f>
        <v>-6.8695955565689817E-2</v>
      </c>
      <c r="G97" s="252">
        <f>Flavors!G32</f>
        <v>1.3666141506849678</v>
      </c>
      <c r="H97" s="253">
        <f>Flavors!H32</f>
        <v>-0.12275320282085089</v>
      </c>
      <c r="I97" s="421">
        <f>Flavors!I32</f>
        <v>2.1632043629277597</v>
      </c>
      <c r="J97" s="401">
        <f>Flavors!J32</f>
        <v>3.0454903939765021E-2</v>
      </c>
      <c r="K97" s="499">
        <f>Flavors!K32</f>
        <v>1.4279644433348537E-2</v>
      </c>
      <c r="L97" s="438">
        <f>Flavors!L32</f>
        <v>127019326.36717209</v>
      </c>
      <c r="M97" s="401">
        <f>Flavors!M32</f>
        <v>-7449187.9132725298</v>
      </c>
      <c r="N97" s="513">
        <f>Flavors!N32</f>
        <v>-5.5397264951828534E-2</v>
      </c>
      <c r="O97" s="256">
        <f>Flavors!O32</f>
        <v>31246233.687781841</v>
      </c>
      <c r="P97" s="250">
        <f>Flavors!P32</f>
        <v>-1600660.2032819986</v>
      </c>
      <c r="Q97" s="513">
        <f>Flavors!Q32</f>
        <v>-4.8730945720181662E-2</v>
      </c>
    </row>
    <row r="98" spans="2:17">
      <c r="B98" s="534"/>
      <c r="C98" s="18" t="s">
        <v>202</v>
      </c>
      <c r="D98" s="249">
        <f>Flavors!D33</f>
        <v>14375554.499392511</v>
      </c>
      <c r="E98" s="250">
        <f>Flavors!E33</f>
        <v>-3626962.2893937621</v>
      </c>
      <c r="F98" s="484">
        <f>Flavors!F33</f>
        <v>-0.20146973514575411</v>
      </c>
      <c r="G98" s="252">
        <f>Flavors!G33</f>
        <v>0.33457868029027915</v>
      </c>
      <c r="H98" s="253">
        <f>Flavors!H33</f>
        <v>-9.0681078597285025E-2</v>
      </c>
      <c r="I98" s="421">
        <f>Flavors!I33</f>
        <v>2.2690838775817452</v>
      </c>
      <c r="J98" s="401">
        <f>Flavors!J33</f>
        <v>-5.9221501898788276E-2</v>
      </c>
      <c r="K98" s="499">
        <f>Flavors!K33</f>
        <v>-2.5435452935302302E-2</v>
      </c>
      <c r="L98" s="438">
        <f>Flavors!L33</f>
        <v>32619338.945869263</v>
      </c>
      <c r="M98" s="401">
        <f>Flavors!M33</f>
        <v>-9296017.7376504354</v>
      </c>
      <c r="N98" s="513">
        <f>Flavors!N33</f>
        <v>-0.22178071411486874</v>
      </c>
      <c r="O98" s="256">
        <f>Flavors!O33</f>
        <v>7925104.1909830952</v>
      </c>
      <c r="P98" s="250">
        <f>Flavors!P33</f>
        <v>-1975045.878246977</v>
      </c>
      <c r="Q98" s="513">
        <f>Flavors!Q33</f>
        <v>-0.19949655959109869</v>
      </c>
    </row>
    <row r="99" spans="2:17">
      <c r="B99" s="534"/>
      <c r="C99" s="18" t="s">
        <v>203</v>
      </c>
      <c r="D99" s="249">
        <f>Flavors!D34</f>
        <v>40817545.920517504</v>
      </c>
      <c r="E99" s="250">
        <f>Flavors!E34</f>
        <v>-76935.480651266873</v>
      </c>
      <c r="F99" s="484">
        <f>Flavors!F34</f>
        <v>-1.881316940947148E-3</v>
      </c>
      <c r="G99" s="252">
        <f>Flavors!G34</f>
        <v>0.9499933131171896</v>
      </c>
      <c r="H99" s="253">
        <f>Flavors!H34</f>
        <v>-1.6025911001833815E-2</v>
      </c>
      <c r="I99" s="421">
        <f>Flavors!I34</f>
        <v>2.0258975188128896</v>
      </c>
      <c r="J99" s="401">
        <f>Flavors!J34</f>
        <v>-3.4464044557986018E-2</v>
      </c>
      <c r="K99" s="499">
        <f>Flavors!K34</f>
        <v>-1.6727182825911763E-2</v>
      </c>
      <c r="L99" s="438">
        <f>Flavors!L34</f>
        <v>82692165.0044076</v>
      </c>
      <c r="M99" s="401">
        <f>Flavors!M34</f>
        <v>-1565252.6285456866</v>
      </c>
      <c r="N99" s="513">
        <f>Flavors!N34</f>
        <v>-1.8577030634434166E-2</v>
      </c>
      <c r="O99" s="256">
        <f>Flavors!O34</f>
        <v>20661921.126848742</v>
      </c>
      <c r="P99" s="250">
        <f>Flavors!P34</f>
        <v>-207291.09202053398</v>
      </c>
      <c r="Q99" s="513">
        <f>Flavors!Q34</f>
        <v>-9.9328661689063649E-3</v>
      </c>
    </row>
    <row r="100" spans="2:17">
      <c r="B100" s="534"/>
      <c r="C100" s="18" t="s">
        <v>204</v>
      </c>
      <c r="D100" s="249">
        <f>Flavors!D35</f>
        <v>298616308.42505836</v>
      </c>
      <c r="E100" s="250">
        <f>Flavors!E35</f>
        <v>-16257216.370645225</v>
      </c>
      <c r="F100" s="484">
        <f>Flavors!F35</f>
        <v>-5.1630940966514223E-2</v>
      </c>
      <c r="G100" s="252">
        <f>Flavors!G35</f>
        <v>6.9500380239407855</v>
      </c>
      <c r="H100" s="253">
        <f>Flavors!H35</f>
        <v>-0.48797971578470989</v>
      </c>
      <c r="I100" s="421">
        <f>Flavors!I35</f>
        <v>1.910557358713463</v>
      </c>
      <c r="J100" s="401">
        <f>Flavors!J35</f>
        <v>-1.0724004300823875E-2</v>
      </c>
      <c r="K100" s="499">
        <f>Flavors!K35</f>
        <v>-5.5816938150063814E-3</v>
      </c>
      <c r="L100" s="438">
        <f>Flavors!L35</f>
        <v>570523585.49334431</v>
      </c>
      <c r="M100" s="401">
        <f>Flavors!M35</f>
        <v>-34437049.403257966</v>
      </c>
      <c r="N100" s="513">
        <f>Flavors!N35</f>
        <v>-5.6924446677664942E-2</v>
      </c>
      <c r="O100" s="256">
        <f>Flavors!O35</f>
        <v>126322568.10580055</v>
      </c>
      <c r="P100" s="250">
        <f>Flavors!P35</f>
        <v>-7199374.131280452</v>
      </c>
      <c r="Q100" s="513">
        <f>Flavors!Q35</f>
        <v>-5.3919033910525903E-2</v>
      </c>
    </row>
    <row r="101" spans="2:17">
      <c r="B101" s="534"/>
      <c r="C101" s="18" t="s">
        <v>205</v>
      </c>
      <c r="D101" s="249">
        <f>Flavors!D36</f>
        <v>8324868.178589358</v>
      </c>
      <c r="E101" s="250">
        <f>Flavors!E36</f>
        <v>-1318590.621086725</v>
      </c>
      <c r="F101" s="484">
        <f>Flavors!F36</f>
        <v>-0.13673419967647038</v>
      </c>
      <c r="G101" s="252">
        <f>Flavors!G36</f>
        <v>0.19375415458935313</v>
      </c>
      <c r="H101" s="253">
        <f>Flavors!H36</f>
        <v>-3.4045936481629679E-2</v>
      </c>
      <c r="I101" s="421">
        <f>Flavors!I36</f>
        <v>2.2070021891806073</v>
      </c>
      <c r="J101" s="401">
        <f>Flavors!J36</f>
        <v>0.21905458171259107</v>
      </c>
      <c r="K101" s="499">
        <f>Flavors!K36</f>
        <v>0.11019132541002613</v>
      </c>
      <c r="L101" s="438">
        <f>Flavors!L36</f>
        <v>18373002.294786688</v>
      </c>
      <c r="M101" s="401">
        <f>Flavors!M36</f>
        <v>-797688.55374576896</v>
      </c>
      <c r="N101" s="513">
        <f>Flavors!N36</f>
        <v>-4.1609796957673702E-2</v>
      </c>
      <c r="O101" s="256">
        <f>Flavors!O36</f>
        <v>4264904.4504672997</v>
      </c>
      <c r="P101" s="250">
        <f>Flavors!P36</f>
        <v>-530863.23507052753</v>
      </c>
      <c r="Q101" s="513">
        <f>Flavors!Q36</f>
        <v>-0.11069410986512229</v>
      </c>
    </row>
    <row r="102" spans="2:17">
      <c r="B102" s="534"/>
      <c r="C102" s="18" t="s">
        <v>206</v>
      </c>
      <c r="D102" s="249">
        <f>Flavors!D37</f>
        <v>540284.93881368637</v>
      </c>
      <c r="E102" s="250">
        <f>Flavors!E37</f>
        <v>-4358193.2047991361</v>
      </c>
      <c r="F102" s="484">
        <f>Flavors!F37</f>
        <v>-0.88970351138176051</v>
      </c>
      <c r="G102" s="252">
        <f>Flavors!G37</f>
        <v>1.257466776788585E-2</v>
      </c>
      <c r="H102" s="253">
        <f>Flavors!H37</f>
        <v>-0.10313835495604606</v>
      </c>
      <c r="I102" s="421">
        <f>Flavors!I37</f>
        <v>2.0909909090762997</v>
      </c>
      <c r="J102" s="401">
        <f>Flavors!J37</f>
        <v>7.9750551159613714E-2</v>
      </c>
      <c r="K102" s="499">
        <f>Flavors!K37</f>
        <v>3.9652421872750289E-2</v>
      </c>
      <c r="L102" s="438">
        <f>Flavors!L37</f>
        <v>1129730.8953702629</v>
      </c>
      <c r="M102" s="401">
        <f>Flavors!M37</f>
        <v>-8722286.0394366533</v>
      </c>
      <c r="N102" s="513">
        <f>Flavors!N37</f>
        <v>-0.88532998848398703</v>
      </c>
      <c r="O102" s="256">
        <f>Flavors!O37</f>
        <v>270142.46940684319</v>
      </c>
      <c r="P102" s="250">
        <f>Flavors!P37</f>
        <v>-2179096.6023995681</v>
      </c>
      <c r="Q102" s="513">
        <f>Flavors!Q37</f>
        <v>-0.88970351138176051</v>
      </c>
    </row>
    <row r="103" spans="2:17">
      <c r="B103" s="534"/>
      <c r="C103" s="18" t="s">
        <v>207</v>
      </c>
      <c r="D103" s="249">
        <f>Flavors!D38</f>
        <v>171687.47248314321</v>
      </c>
      <c r="E103" s="250">
        <f>Flavors!E38</f>
        <v>-114804.66843161953</v>
      </c>
      <c r="F103" s="484">
        <f>Flavors!F38</f>
        <v>-0.40072536742212506</v>
      </c>
      <c r="G103" s="252">
        <f>Flavors!G38</f>
        <v>3.9958784176437247E-3</v>
      </c>
      <c r="H103" s="253">
        <f>Flavors!H38</f>
        <v>-2.7717074814836637E-3</v>
      </c>
      <c r="I103" s="421">
        <f>Flavors!I38</f>
        <v>3.3542033884289255</v>
      </c>
      <c r="J103" s="401">
        <f>Flavors!J38</f>
        <v>0.36879870021660821</v>
      </c>
      <c r="K103" s="499">
        <f>Flavors!K38</f>
        <v>0.12353390536056524</v>
      </c>
      <c r="L103" s="438">
        <f>Flavors!L38</f>
        <v>575874.70195375686</v>
      </c>
      <c r="M103" s="401">
        <f>Flavors!M38</f>
        <v>-279420.27866915963</v>
      </c>
      <c r="N103" s="513">
        <f>Flavors!N38</f>
        <v>-0.32669463167626234</v>
      </c>
      <c r="O103" s="256">
        <f>Flavors!O38</f>
        <v>91566.651991009712</v>
      </c>
      <c r="P103" s="250">
        <f>Flavors!P38</f>
        <v>-85520.565137710102</v>
      </c>
      <c r="Q103" s="513">
        <f>Flavors!Q38</f>
        <v>-0.48292907034361243</v>
      </c>
    </row>
    <row r="104" spans="2:17">
      <c r="B104" s="534"/>
      <c r="C104" s="18" t="s">
        <v>208</v>
      </c>
      <c r="D104" s="249">
        <f>Flavors!D39</f>
        <v>52392482.024711706</v>
      </c>
      <c r="E104" s="250">
        <f>Flavors!E39</f>
        <v>-2549694.7834439576</v>
      </c>
      <c r="F104" s="484">
        <f>Flavors!F39</f>
        <v>-4.6406875947905268E-2</v>
      </c>
      <c r="G104" s="252">
        <f>Flavors!G39</f>
        <v>1.2193900063959955</v>
      </c>
      <c r="H104" s="253">
        <f>Flavors!H39</f>
        <v>-7.846723969461844E-2</v>
      </c>
      <c r="I104" s="421">
        <f>Flavors!I39</f>
        <v>2.2090387075713731</v>
      </c>
      <c r="J104" s="401">
        <f>Flavors!J39</f>
        <v>2.2465722099076491E-2</v>
      </c>
      <c r="K104" s="499">
        <f>Flavors!K39</f>
        <v>1.0274398452894051E-2</v>
      </c>
      <c r="L104" s="438">
        <f>Flavors!L39</f>
        <v>115737020.77832554</v>
      </c>
      <c r="M104" s="401">
        <f>Flavors!M39</f>
        <v>-4398058.7934301645</v>
      </c>
      <c r="N104" s="513">
        <f>Flavors!N39</f>
        <v>-3.660928022945404E-2</v>
      </c>
      <c r="O104" s="256">
        <f>Flavors!O39</f>
        <v>28101245.376870964</v>
      </c>
      <c r="P104" s="250">
        <f>Flavors!P39</f>
        <v>-795890.68430880457</v>
      </c>
      <c r="Q104" s="513">
        <f>Flavors!Q39</f>
        <v>-2.7542199428475515E-2</v>
      </c>
    </row>
    <row r="105" spans="2:17">
      <c r="B105" s="534"/>
      <c r="C105" s="18" t="s">
        <v>209</v>
      </c>
      <c r="D105" s="249">
        <f>Flavors!D40</f>
        <v>1805534045.4213483</v>
      </c>
      <c r="E105" s="250">
        <f>Flavors!E40</f>
        <v>53738425.436909437</v>
      </c>
      <c r="F105" s="484">
        <f>Flavors!F40</f>
        <v>3.0676195798107313E-2</v>
      </c>
      <c r="G105" s="252">
        <f>Flavors!G40</f>
        <v>42.022253691972139</v>
      </c>
      <c r="H105" s="253">
        <f>Flavors!H40</f>
        <v>0.64091842006657629</v>
      </c>
      <c r="I105" s="421">
        <f>Flavors!I40</f>
        <v>2.5436167053428078</v>
      </c>
      <c r="J105" s="401">
        <f>Flavors!J40</f>
        <v>-4.8377388267748511E-2</v>
      </c>
      <c r="K105" s="499">
        <f>Flavors!K40</f>
        <v>-1.866415837404958E-2</v>
      </c>
      <c r="L105" s="438">
        <f>Flavors!L40</f>
        <v>4592586559.9989214</v>
      </c>
      <c r="M105" s="401">
        <f>Flavors!M40</f>
        <v>51942659.786413193</v>
      </c>
      <c r="N105" s="513">
        <f>Flavors!N40</f>
        <v>1.1439492047368481E-2</v>
      </c>
      <c r="O105" s="256">
        <f>Flavors!O40</f>
        <v>1077092901.8688843</v>
      </c>
      <c r="P105" s="250">
        <f>Flavors!P40</f>
        <v>25946493.496031404</v>
      </c>
      <c r="Q105" s="513">
        <f>Flavors!Q40</f>
        <v>2.4683995768197405E-2</v>
      </c>
    </row>
    <row r="106" spans="2:17">
      <c r="B106" s="534"/>
      <c r="C106" s="18" t="s">
        <v>210</v>
      </c>
      <c r="D106" s="249">
        <f>Flavors!D41</f>
        <v>55784224.406690732</v>
      </c>
      <c r="E106" s="250">
        <f>Flavors!E41</f>
        <v>-3308865.9165014774</v>
      </c>
      <c r="F106" s="484">
        <f>Flavors!F41</f>
        <v>-5.5994125512891818E-2</v>
      </c>
      <c r="G106" s="252">
        <f>Flavors!G41</f>
        <v>1.2983298963386829</v>
      </c>
      <c r="H106" s="253">
        <f>Flavors!H41</f>
        <v>-9.7581221956462016E-2</v>
      </c>
      <c r="I106" s="421">
        <f>Flavors!I41</f>
        <v>2.3884628113674564</v>
      </c>
      <c r="J106" s="401">
        <f>Flavors!J41</f>
        <v>5.5847053133430968E-2</v>
      </c>
      <c r="K106" s="499">
        <f>Flavors!K41</f>
        <v>2.394181422134934E-2</v>
      </c>
      <c r="L106" s="438">
        <f>Flavors!L41</f>
        <v>133238545.45635761</v>
      </c>
      <c r="M106" s="401">
        <f>Flavors!M41</f>
        <v>-4602928.2342671305</v>
      </c>
      <c r="N106" s="513">
        <f>Flavors!N41</f>
        <v>-3.3392912242059099E-2</v>
      </c>
      <c r="O106" s="256">
        <f>Flavors!O41</f>
        <v>30626392.908066317</v>
      </c>
      <c r="P106" s="250">
        <f>Flavors!P41</f>
        <v>-1416197.4095089883</v>
      </c>
      <c r="Q106" s="513">
        <f>Flavors!Q41</f>
        <v>-4.4197344705062952E-2</v>
      </c>
    </row>
    <row r="107" spans="2:17">
      <c r="B107" s="534"/>
      <c r="C107" s="18" t="s">
        <v>211</v>
      </c>
      <c r="D107" s="249">
        <f>Flavors!D42</f>
        <v>16561.4536216259</v>
      </c>
      <c r="E107" s="250">
        <f>Flavors!E42</f>
        <v>-1347527.633505896</v>
      </c>
      <c r="F107" s="484">
        <f>Flavors!F42</f>
        <v>-0.98785896480082491</v>
      </c>
      <c r="G107" s="252">
        <f>Flavors!G42</f>
        <v>3.8545360435636878E-4</v>
      </c>
      <c r="H107" s="253">
        <f>Flavors!H42</f>
        <v>-3.1837385185292506E-2</v>
      </c>
      <c r="I107" s="421">
        <f>Flavors!I42</f>
        <v>2.7454483221803971</v>
      </c>
      <c r="J107" s="401">
        <f>Flavors!J42</f>
        <v>0.6248256232931837</v>
      </c>
      <c r="K107" s="499">
        <f>Flavors!K42</f>
        <v>0.29464252345363368</v>
      </c>
      <c r="L107" s="438">
        <f>Flavors!L42</f>
        <v>45468.615058361291</v>
      </c>
      <c r="M107" s="401">
        <f>Flavors!M42</f>
        <v>-2847249.6664085998</v>
      </c>
      <c r="N107" s="513">
        <f>Flavors!N42</f>
        <v>-0.98428169955240064</v>
      </c>
      <c r="O107" s="256">
        <f>Flavors!O42</f>
        <v>8280.7268108129501</v>
      </c>
      <c r="P107" s="250">
        <f>Flavors!P42</f>
        <v>-673763.81675294798</v>
      </c>
      <c r="Q107" s="513">
        <f>Flavors!Q42</f>
        <v>-0.98785896480082491</v>
      </c>
    </row>
    <row r="108" spans="2:17">
      <c r="B108" s="534"/>
      <c r="C108" s="18" t="s">
        <v>212</v>
      </c>
      <c r="D108" s="249">
        <f>Flavors!D43</f>
        <v>453552214.6547094</v>
      </c>
      <c r="E108" s="250">
        <f>Flavors!E43</f>
        <v>27820529.735816598</v>
      </c>
      <c r="F108" s="484">
        <f>Flavors!F43</f>
        <v>6.5347566839232929E-2</v>
      </c>
      <c r="G108" s="252">
        <f>Flavors!G43</f>
        <v>10.556038129055736</v>
      </c>
      <c r="H108" s="253">
        <f>Flavors!H43</f>
        <v>0.49930240684947869</v>
      </c>
      <c r="I108" s="421">
        <f>Flavors!I43</f>
        <v>2.2092209716194939</v>
      </c>
      <c r="J108" s="401">
        <f>Flavors!J43</f>
        <v>3.9307374067312217E-2</v>
      </c>
      <c r="K108" s="499">
        <f>Flavors!K43</f>
        <v>1.8114718536099205E-2</v>
      </c>
      <c r="L108" s="438">
        <f>Flavors!L43</f>
        <v>1001997064.3396504</v>
      </c>
      <c r="M108" s="401">
        <f>Flavors!M43</f>
        <v>78196092.325343847</v>
      </c>
      <c r="N108" s="513">
        <f>Flavors!N43</f>
        <v>8.4646038155643824E-2</v>
      </c>
      <c r="O108" s="256">
        <f>Flavors!O43</f>
        <v>209106120.46627417</v>
      </c>
      <c r="P108" s="250">
        <f>Flavors!P43</f>
        <v>12981595.351187408</v>
      </c>
      <c r="Q108" s="513">
        <f>Flavors!Q43</f>
        <v>6.6190576336996862E-2</v>
      </c>
    </row>
    <row r="109" spans="2:17">
      <c r="B109" s="534"/>
      <c r="C109" s="18" t="s">
        <v>213</v>
      </c>
      <c r="D109" s="249">
        <f>Flavors!D44</f>
        <v>4638739.8823921848</v>
      </c>
      <c r="E109" s="250">
        <f>Flavors!E44</f>
        <v>1522216.1791092628</v>
      </c>
      <c r="F109" s="484">
        <f>Flavors!F44</f>
        <v>0.48843401303374395</v>
      </c>
      <c r="G109" s="252">
        <f>Flavors!G44</f>
        <v>0.10796268541336948</v>
      </c>
      <c r="H109" s="253">
        <f>Flavors!H44</f>
        <v>3.4343416831377635E-2</v>
      </c>
      <c r="I109" s="421">
        <f>Flavors!I44</f>
        <v>1.9684397702282561</v>
      </c>
      <c r="J109" s="401">
        <f>Flavors!J44</f>
        <v>-3.4886653982749261E-2</v>
      </c>
      <c r="K109" s="499">
        <f>Flavors!K44</f>
        <v>-1.7414363211671356E-2</v>
      </c>
      <c r="L109" s="438">
        <f>Flavors!L44</f>
        <v>9131080.0682447199</v>
      </c>
      <c r="M109" s="401">
        <f>Flavors!M44</f>
        <v>2887665.7817781027</v>
      </c>
      <c r="N109" s="513">
        <f>Flavors!N44</f>
        <v>0.46251388251416858</v>
      </c>
      <c r="O109" s="256">
        <f>Flavors!O44</f>
        <v>2319369.9411960924</v>
      </c>
      <c r="P109" s="250">
        <f>Flavors!P44</f>
        <v>761108.08955463138</v>
      </c>
      <c r="Q109" s="513">
        <f>Flavors!Q44</f>
        <v>0.48843401303374395</v>
      </c>
    </row>
    <row r="110" spans="2:17">
      <c r="B110" s="534"/>
      <c r="C110" s="18" t="s">
        <v>214</v>
      </c>
      <c r="D110" s="249">
        <f>Flavors!D45</f>
        <v>932462980.80867124</v>
      </c>
      <c r="E110" s="250">
        <f>Flavors!E45</f>
        <v>-40798880.605538845</v>
      </c>
      <c r="F110" s="484">
        <f>Flavors!F45</f>
        <v>-4.1919736324873072E-2</v>
      </c>
      <c r="G110" s="252">
        <f>Flavors!G45</f>
        <v>21.702274757588587</v>
      </c>
      <c r="H110" s="253">
        <f>Flavors!H45</f>
        <v>-1.2883497964892889</v>
      </c>
      <c r="I110" s="421">
        <f>Flavors!I45</f>
        <v>1.962109960632475</v>
      </c>
      <c r="J110" s="401">
        <f>Flavors!J45</f>
        <v>7.462152902622865E-3</v>
      </c>
      <c r="K110" s="499">
        <f>Flavors!K45</f>
        <v>3.817645753425772E-3</v>
      </c>
      <c r="L110" s="438">
        <f>Flavors!L45</f>
        <v>1829594902.5657423</v>
      </c>
      <c r="M110" s="401">
        <f>Flavors!M45</f>
        <v>-72789261.194618702</v>
      </c>
      <c r="N110" s="513">
        <f>Flavors!N45</f>
        <v>-3.8262125274812687E-2</v>
      </c>
      <c r="O110" s="256">
        <f>Flavors!O45</f>
        <v>384725491.87027049</v>
      </c>
      <c r="P110" s="250">
        <f>Flavors!P45</f>
        <v>-15462964.429700792</v>
      </c>
      <c r="Q110" s="513">
        <f>Flavors!Q45</f>
        <v>-3.8639206569492199E-2</v>
      </c>
    </row>
    <row r="111" spans="2:17" ht="15" thickBot="1">
      <c r="B111" s="534"/>
      <c r="C111" s="21" t="s">
        <v>215</v>
      </c>
      <c r="D111" s="287">
        <f>Flavors!D46</f>
        <v>24991088.759046644</v>
      </c>
      <c r="E111" s="288">
        <f>Flavors!E46</f>
        <v>-4384433.5787316412</v>
      </c>
      <c r="F111" s="490">
        <f>Flavors!F46</f>
        <v>-0.14925465931521686</v>
      </c>
      <c r="G111" s="290">
        <f>Flavors!G46</f>
        <v>0.58164611990253323</v>
      </c>
      <c r="H111" s="291">
        <f>Flavors!H46</f>
        <v>-0.11226949718169743</v>
      </c>
      <c r="I111" s="429">
        <f>Flavors!I46</f>
        <v>2.7990357671147885</v>
      </c>
      <c r="J111" s="409">
        <f>Flavors!J46</f>
        <v>0.36554816924572808</v>
      </c>
      <c r="K111" s="507">
        <f>Flavors!K46</f>
        <v>0.15021575189691896</v>
      </c>
      <c r="L111" s="446">
        <f>Flavors!L46</f>
        <v>69950951.29571189</v>
      </c>
      <c r="M111" s="409">
        <f>Flavors!M46</f>
        <v>-1534017.9941971153</v>
      </c>
      <c r="N111" s="519">
        <f>Flavors!N46</f>
        <v>-2.1459308291451713E-2</v>
      </c>
      <c r="O111" s="294">
        <f>Flavors!O46</f>
        <v>15986771.102297628</v>
      </c>
      <c r="P111" s="288">
        <f>Flavors!P46</f>
        <v>-491656.64535393193</v>
      </c>
      <c r="Q111" s="519">
        <f>Flavors!Q46</f>
        <v>-2.9836380805444311E-2</v>
      </c>
    </row>
    <row r="112" spans="2:17">
      <c r="B112" s="533" t="s">
        <v>285</v>
      </c>
      <c r="C112" s="24" t="s">
        <v>286</v>
      </c>
      <c r="D112" s="169">
        <f>'NB vs PL'!D11</f>
        <v>2753826575.8245001</v>
      </c>
      <c r="E112" s="23">
        <f>'NB vs PL'!E11</f>
        <v>25618119.156973362</v>
      </c>
      <c r="F112" s="491">
        <f>'NB vs PL'!F11</f>
        <v>9.3900886108481546E-3</v>
      </c>
      <c r="G112" s="181">
        <f>'NB vs PL'!G11</f>
        <v>64.092947616496843</v>
      </c>
      <c r="H112" s="191">
        <f>'NB vs PL'!H11</f>
        <v>-0.35344530119398598</v>
      </c>
      <c r="I112" s="430">
        <f>'NB vs PL'!I11</f>
        <v>2.426632076987389</v>
      </c>
      <c r="J112" s="410">
        <f>'NB vs PL'!J11</f>
        <v>1.6434895564747087E-2</v>
      </c>
      <c r="K112" s="508">
        <f>'NB vs PL'!K11</f>
        <v>6.8189008316100648E-3</v>
      </c>
      <c r="L112" s="447">
        <f>'NB vs PL'!L11</f>
        <v>6682523903.3560762</v>
      </c>
      <c r="M112" s="410">
        <f>'NB vs PL'!M11</f>
        <v>107003570.76258755</v>
      </c>
      <c r="N112" s="520">
        <f>'NB vs PL'!N11</f>
        <v>1.6273019525495657E-2</v>
      </c>
      <c r="O112" s="22">
        <f>'NB vs PL'!O11</f>
        <v>1367987210.5537784</v>
      </c>
      <c r="P112" s="23">
        <f>'NB vs PL'!P11</f>
        <v>18975908.920809031</v>
      </c>
      <c r="Q112" s="520">
        <f>'NB vs PL'!Q11</f>
        <v>1.4066530723529756E-2</v>
      </c>
    </row>
    <row r="113" spans="2:17" ht="15" thickBot="1">
      <c r="B113" s="535"/>
      <c r="C113" s="25" t="s">
        <v>197</v>
      </c>
      <c r="D113" s="170">
        <f>'NB vs PL'!D12</f>
        <v>1542787448.3925402</v>
      </c>
      <c r="E113" s="17">
        <f>'NB vs PL'!E12</f>
        <v>37696983.036712408</v>
      </c>
      <c r="F113" s="492">
        <f>'NB vs PL'!F12</f>
        <v>2.5046323728986103E-2</v>
      </c>
      <c r="G113" s="182">
        <f>'NB vs PL'!G12</f>
        <v>35.907052383502595</v>
      </c>
      <c r="H113" s="192">
        <f>'NB vs PL'!H12</f>
        <v>0.35344530119288464</v>
      </c>
      <c r="I113" s="431">
        <f>'NB vs PL'!I12</f>
        <v>2.0758263934694678</v>
      </c>
      <c r="J113" s="411">
        <f>'NB vs PL'!J12</f>
        <v>-2.8764697764436686E-2</v>
      </c>
      <c r="K113" s="509">
        <f>'NB vs PL'!K12</f>
        <v>-1.3667594567062517E-2</v>
      </c>
      <c r="L113" s="448">
        <f>'NB vs PL'!L12</f>
        <v>3202558904.8866496</v>
      </c>
      <c r="M113" s="411">
        <f>'NB vs PL'!M12</f>
        <v>34958919.997683048</v>
      </c>
      <c r="N113" s="521">
        <f>'NB vs PL'!N12</f>
        <v>1.1036406163800527E-2</v>
      </c>
      <c r="O113" s="16">
        <f>'NB vs PL'!O12</f>
        <v>848529618.34584081</v>
      </c>
      <c r="P113" s="17">
        <f>'NB vs PL'!P12</f>
        <v>20024233.612994313</v>
      </c>
      <c r="Q113" s="521">
        <f>'NB vs PL'!Q12</f>
        <v>2.4169104971419317E-2</v>
      </c>
    </row>
    <row r="114" spans="2:17">
      <c r="B114" s="534" t="s">
        <v>287</v>
      </c>
      <c r="C114" s="13" t="s">
        <v>39</v>
      </c>
      <c r="D114" s="153">
        <f>Size!D16</f>
        <v>191495008.04747978</v>
      </c>
      <c r="E114" s="32">
        <f>Size!E16</f>
        <v>39831419.379254282</v>
      </c>
      <c r="F114" s="171">
        <f>Size!F16</f>
        <v>0.26263007310468067</v>
      </c>
      <c r="G114" s="183">
        <f>Size!G16</f>
        <v>4.4568817903622202</v>
      </c>
      <c r="H114" s="193">
        <f>Size!H16</f>
        <v>0.87424821163688549</v>
      </c>
      <c r="I114" s="425">
        <f>Size!I16</f>
        <v>3.542611376270401</v>
      </c>
      <c r="J114" s="405">
        <f>Size!J16</f>
        <v>0.22782539476719377</v>
      </c>
      <c r="K114" s="503">
        <f>Size!K16</f>
        <v>6.8730046536482056E-2</v>
      </c>
      <c r="L114" s="442">
        <f>Size!L16</f>
        <v>678392394.00799382</v>
      </c>
      <c r="M114" s="405">
        <f>Size!M16</f>
        <v>175660056.38609129</v>
      </c>
      <c r="N114" s="174">
        <f>Size!N16</f>
        <v>0.34941069678752712</v>
      </c>
      <c r="O114" s="31">
        <f>Size!O16</f>
        <v>127009342.3025187</v>
      </c>
      <c r="P114" s="32">
        <f>Size!P16</f>
        <v>26610432.924997374</v>
      </c>
      <c r="Q114" s="174">
        <f>Size!Q16</f>
        <v>0.26504703178534011</v>
      </c>
    </row>
    <row r="115" spans="2:17">
      <c r="B115" s="534"/>
      <c r="C115" s="18" t="s">
        <v>234</v>
      </c>
      <c r="D115" s="27">
        <f>Size!D17</f>
        <v>2410929963.7814035</v>
      </c>
      <c r="E115" s="266">
        <f>Size!E17</f>
        <v>-2669760.0464138985</v>
      </c>
      <c r="F115" s="295">
        <f>Size!F17</f>
        <v>-1.1061320649224417E-3</v>
      </c>
      <c r="G115" s="268">
        <f>Size!G17</f>
        <v>56.112323569039368</v>
      </c>
      <c r="H115" s="189">
        <f>Size!H17</f>
        <v>-0.90230658786489215</v>
      </c>
      <c r="I115" s="426">
        <f>Size!I17</f>
        <v>2.0987425115447946</v>
      </c>
      <c r="J115" s="406">
        <f>Size!J17</f>
        <v>-4.8996284417746061E-3</v>
      </c>
      <c r="K115" s="504">
        <f>Size!K17</f>
        <v>-2.3291168914337718E-3</v>
      </c>
      <c r="L115" s="443">
        <f>Size!L17</f>
        <v>5059921207.3451834</v>
      </c>
      <c r="M115" s="406">
        <f>Size!M17</f>
        <v>-17428880.758958817</v>
      </c>
      <c r="N115" s="156">
        <f>Size!N17</f>
        <v>-3.432672645479657E-3</v>
      </c>
      <c r="O115" s="270">
        <f>Size!O17</f>
        <v>1219945674.2295721</v>
      </c>
      <c r="P115" s="266">
        <f>Size!P17</f>
        <v>6811386.3903372288</v>
      </c>
      <c r="Q115" s="156">
        <f>Size!Q17</f>
        <v>5.6147010752365095E-3</v>
      </c>
    </row>
    <row r="116" spans="2:17">
      <c r="B116" s="534"/>
      <c r="C116" s="18" t="s">
        <v>235</v>
      </c>
      <c r="D116" s="27">
        <f>Size!D18</f>
        <v>66479290.33617793</v>
      </c>
      <c r="E116" s="266">
        <f>Size!E18</f>
        <v>-11901381.882883862</v>
      </c>
      <c r="F116" s="295">
        <f>Size!F18</f>
        <v>-0.15184077331744936</v>
      </c>
      <c r="G116" s="268">
        <f>Size!G18</f>
        <v>1.5472483672370796</v>
      </c>
      <c r="H116" s="189">
        <f>Size!H18</f>
        <v>-0.3042786253713059</v>
      </c>
      <c r="I116" s="426">
        <f>Size!I18</f>
        <v>2.5263586737805506</v>
      </c>
      <c r="J116" s="406">
        <f>Size!J18</f>
        <v>-0.17361170317940422</v>
      </c>
      <c r="K116" s="504">
        <f>Size!K18</f>
        <v>-6.4301336289060762E-2</v>
      </c>
      <c r="L116" s="443">
        <f>Size!L18</f>
        <v>167950531.76757866</v>
      </c>
      <c r="M116" s="406">
        <f>Size!M18</f>
        <v>-43674961.350096256</v>
      </c>
      <c r="N116" s="156">
        <f>Size!N18</f>
        <v>-0.20637854497903368</v>
      </c>
      <c r="O116" s="270">
        <f>Size!O18</f>
        <v>22052805.731120005</v>
      </c>
      <c r="P116" s="266">
        <f>Size!P18</f>
        <v>-4208462.5407075882</v>
      </c>
      <c r="Q116" s="156">
        <f>Size!Q18</f>
        <v>-0.16025359084512752</v>
      </c>
    </row>
    <row r="117" spans="2:17">
      <c r="B117" s="534"/>
      <c r="C117" s="18" t="s">
        <v>236</v>
      </c>
      <c r="D117" s="27">
        <f>Size!D19</f>
        <v>50783944.235497661</v>
      </c>
      <c r="E117" s="266">
        <f>Size!E19</f>
        <v>410897.23528848588</v>
      </c>
      <c r="F117" s="295">
        <f>Size!F19</f>
        <v>8.1570851826132263E-3</v>
      </c>
      <c r="G117" s="268">
        <f>Size!G19</f>
        <v>1.1819526713189366</v>
      </c>
      <c r="H117" s="189">
        <f>Size!H19</f>
        <v>-7.9714972331170753E-3</v>
      </c>
      <c r="I117" s="426">
        <f>Size!I19</f>
        <v>1.916974781706253</v>
      </c>
      <c r="J117" s="406">
        <f>Size!J19</f>
        <v>4.5426017265452145E-2</v>
      </c>
      <c r="K117" s="504">
        <f>Size!K19</f>
        <v>2.4271885471830044E-2</v>
      </c>
      <c r="L117" s="443">
        <f>Size!L19</f>
        <v>97351540.415025651</v>
      </c>
      <c r="M117" s="406">
        <f>Size!M19</f>
        <v>3075926.5406657755</v>
      </c>
      <c r="N117" s="156">
        <f>Size!N19</f>
        <v>3.2626958491779545E-2</v>
      </c>
      <c r="O117" s="270">
        <f>Size!O19</f>
        <v>14198529.640758932</v>
      </c>
      <c r="P117" s="266">
        <f>Size!P19</f>
        <v>91855.102919816971</v>
      </c>
      <c r="Q117" s="156">
        <f>Size!Q19</f>
        <v>6.5114639650492353E-3</v>
      </c>
    </row>
    <row r="118" spans="2:17">
      <c r="B118" s="534"/>
      <c r="C118" s="18" t="s">
        <v>237</v>
      </c>
      <c r="D118" s="27">
        <f>Size!D20</f>
        <v>1022440982.7022456</v>
      </c>
      <c r="E118" s="266">
        <f>Size!E20</f>
        <v>34839348.879657626</v>
      </c>
      <c r="F118" s="295">
        <f>Size!F20</f>
        <v>3.5276722604041522E-2</v>
      </c>
      <c r="G118" s="268">
        <f>Size!G20</f>
        <v>23.796435447527919</v>
      </c>
      <c r="H118" s="189">
        <f>Size!H20</f>
        <v>0.46707335866891952</v>
      </c>
      <c r="I118" s="426">
        <f>Size!I20</f>
        <v>1.6791026653531571</v>
      </c>
      <c r="J118" s="406">
        <f>Size!J20</f>
        <v>-8.9344630020848914E-3</v>
      </c>
      <c r="K118" s="504">
        <f>Size!K20</f>
        <v>-5.2928119008793881E-3</v>
      </c>
      <c r="L118" s="443">
        <f>Size!L20</f>
        <v>1716783379.2216418</v>
      </c>
      <c r="M118" s="406">
        <f>Size!M20</f>
        <v>49675153.304815054</v>
      </c>
      <c r="N118" s="156">
        <f>Size!N20</f>
        <v>2.9797197645939386E-2</v>
      </c>
      <c r="O118" s="270">
        <f>Size!O20</f>
        <v>255273929.4439418</v>
      </c>
      <c r="P118" s="266">
        <f>Size!P20</f>
        <v>9182467.8383046985</v>
      </c>
      <c r="Q118" s="156">
        <f>Size!Q20</f>
        <v>3.7313232155204365E-2</v>
      </c>
    </row>
    <row r="119" spans="2:17">
      <c r="B119" s="534"/>
      <c r="C119" s="18" t="s">
        <v>238</v>
      </c>
      <c r="D119" s="27">
        <f>Size!D21</f>
        <v>489984276.71209639</v>
      </c>
      <c r="E119" s="266">
        <f>Size!E21</f>
        <v>10592289.302079439</v>
      </c>
      <c r="F119" s="295">
        <f>Size!F21</f>
        <v>2.2095257284765607E-2</v>
      </c>
      <c r="G119" s="268">
        <f>Size!G21</f>
        <v>11.403963073024274</v>
      </c>
      <c r="H119" s="189">
        <f>Size!H21</f>
        <v>7.965084654704313E-2</v>
      </c>
      <c r="I119" s="426">
        <f>Size!I21</f>
        <v>4.2252753443271072</v>
      </c>
      <c r="J119" s="406">
        <f>Size!J21</f>
        <v>-7.0677911946815719E-2</v>
      </c>
      <c r="K119" s="504">
        <f>Size!K21</f>
        <v>-1.6452206933023735E-2</v>
      </c>
      <c r="L119" s="443">
        <f>Size!L21</f>
        <v>2070318483.4995716</v>
      </c>
      <c r="M119" s="406">
        <f>Size!M21</f>
        <v>10872914.153881788</v>
      </c>
      <c r="N119" s="156">
        <f>Size!N21</f>
        <v>5.2795346066544704E-3</v>
      </c>
      <c r="O119" s="270">
        <f>Size!O21</f>
        <v>575170660.5027256</v>
      </c>
      <c r="P119" s="266">
        <f>Size!P21</f>
        <v>9063360.0951623917</v>
      </c>
      <c r="Q119" s="156">
        <f>Size!Q21</f>
        <v>1.6009968584820081E-2</v>
      </c>
    </row>
    <row r="120" spans="2:17" ht="15" thickBot="1">
      <c r="B120" s="534"/>
      <c r="C120" s="21" t="s">
        <v>239</v>
      </c>
      <c r="D120" s="271">
        <f>Size!D22</f>
        <v>64500558.402164556</v>
      </c>
      <c r="E120" s="272">
        <f>Size!E22</f>
        <v>-7787710.6732975617</v>
      </c>
      <c r="F120" s="488">
        <f>Size!F22</f>
        <v>-0.10773132034975036</v>
      </c>
      <c r="G120" s="274">
        <f>Size!G22</f>
        <v>1.5011950814901955</v>
      </c>
      <c r="H120" s="275">
        <f>Size!H22</f>
        <v>-0.20641570638470119</v>
      </c>
      <c r="I120" s="427">
        <f>Size!I22</f>
        <v>1.7800023749410967</v>
      </c>
      <c r="J120" s="407">
        <f>Size!J22</f>
        <v>-2.6417825347232471E-2</v>
      </c>
      <c r="K120" s="505">
        <f>Size!K22</f>
        <v>-1.4624407622886318E-2</v>
      </c>
      <c r="L120" s="444">
        <f>Size!L22</f>
        <v>114811147.14087982</v>
      </c>
      <c r="M120" s="407">
        <f>Size!M22</f>
        <v>-15771842.360913083</v>
      </c>
      <c r="N120" s="517">
        <f>Size!N22</f>
        <v>-0.12078022123009012</v>
      </c>
      <c r="O120" s="278">
        <f>Size!O22</f>
        <v>9776741.8974928483</v>
      </c>
      <c r="P120" s="272">
        <f>Size!P22</f>
        <v>-1640042.4286997057</v>
      </c>
      <c r="Q120" s="517">
        <f>Size!Q22</f>
        <v>-0.14365187095083301</v>
      </c>
    </row>
    <row r="121" spans="2:17">
      <c r="B121" s="533" t="s">
        <v>35</v>
      </c>
      <c r="C121" s="24" t="s">
        <v>288</v>
      </c>
      <c r="D121" s="169">
        <f>Organic!D11</f>
        <v>177837256.28870076</v>
      </c>
      <c r="E121" s="23">
        <f>Organic!E11</f>
        <v>15577618.667480648</v>
      </c>
      <c r="F121" s="491">
        <f>Organic!F11</f>
        <v>9.6004273742094359E-2</v>
      </c>
      <c r="G121" s="181">
        <f>Organic!G11</f>
        <v>4.1390093521632192</v>
      </c>
      <c r="H121" s="191">
        <f>Organic!H11</f>
        <v>0.30607336984739675</v>
      </c>
      <c r="I121" s="430">
        <f>Organic!I11</f>
        <v>3.3289111436588983</v>
      </c>
      <c r="J121" s="410">
        <f>Organic!J11</f>
        <v>0.2299156663369355</v>
      </c>
      <c r="K121" s="508">
        <f>Organic!K11</f>
        <v>7.4190384600244755E-2</v>
      </c>
      <c r="L121" s="447">
        <f>Organic!L11</f>
        <v>592004424.21717942</v>
      </c>
      <c r="M121" s="410">
        <f>Organic!M11</f>
        <v>89162541.077117682</v>
      </c>
      <c r="N121" s="520">
        <f>Organic!N11</f>
        <v>0.17731725233453222</v>
      </c>
      <c r="O121" s="22">
        <f>Organic!O11</f>
        <v>102072838.14924307</v>
      </c>
      <c r="P121" s="23">
        <f>Organic!P11</f>
        <v>10702866.262157768</v>
      </c>
      <c r="Q121" s="520">
        <f>Organic!Q11</f>
        <v>0.11713767708481221</v>
      </c>
    </row>
    <row r="122" spans="2:17" ht="15" thickBot="1">
      <c r="B122" s="535"/>
      <c r="C122" s="25" t="s">
        <v>289</v>
      </c>
      <c r="D122" s="170">
        <f>Organic!D12</f>
        <v>4118776767.9283423</v>
      </c>
      <c r="E122" s="17">
        <f>Organic!E12</f>
        <v>47737483.526235104</v>
      </c>
      <c r="F122" s="492">
        <f>Organic!F12</f>
        <v>1.1726117138966902E-2</v>
      </c>
      <c r="G122" s="182">
        <f>Organic!G12</f>
        <v>95.860990647836275</v>
      </c>
      <c r="H122" s="192">
        <f>Organic!H12</f>
        <v>-0.30607336984779465</v>
      </c>
      <c r="I122" s="431">
        <f>Organic!I12</f>
        <v>2.2612355036336043</v>
      </c>
      <c r="J122" s="411">
        <f>Organic!J12</f>
        <v>-8.523589516372887E-3</v>
      </c>
      <c r="K122" s="509">
        <f>Organic!K12</f>
        <v>-3.7552837841234635E-3</v>
      </c>
      <c r="L122" s="448">
        <f>Organic!L12</f>
        <v>9313524259.1808338</v>
      </c>
      <c r="M122" s="411">
        <f>Organic!M12</f>
        <v>73245824.838375092</v>
      </c>
      <c r="N122" s="521">
        <f>Organic!N12</f>
        <v>7.9267984573007395E-3</v>
      </c>
      <c r="O122" s="16">
        <f>Organic!O12</f>
        <v>2121354845.5988874</v>
      </c>
      <c r="P122" s="17">
        <f>Organic!P12</f>
        <v>35208131.120156288</v>
      </c>
      <c r="Q122" s="521">
        <f>Organic!Q12</f>
        <v>1.6877111698710895E-2</v>
      </c>
    </row>
    <row r="123" spans="2:17">
      <c r="B123" s="533" t="s">
        <v>290</v>
      </c>
      <c r="C123" s="13" t="s">
        <v>291</v>
      </c>
      <c r="D123" s="26">
        <f>Form!D11</f>
        <v>736519847.02972698</v>
      </c>
      <c r="E123" s="15">
        <f>Form!E11</f>
        <v>36950877.623726964</v>
      </c>
      <c r="F123" s="493">
        <f>Form!F11</f>
        <v>5.2819492058233719E-2</v>
      </c>
      <c r="G123" s="196">
        <f>Form!G11</f>
        <v>17.141866662410681</v>
      </c>
      <c r="H123" s="197">
        <f>Form!H11</f>
        <v>0.61648108742660312</v>
      </c>
      <c r="I123" s="432">
        <f>Form!I11</f>
        <v>2.409818793004936</v>
      </c>
      <c r="J123" s="412">
        <f>Form!J11</f>
        <v>3.6191673059970952E-3</v>
      </c>
      <c r="K123" s="510">
        <f>Form!K11</f>
        <v>1.5041010177806093E-3</v>
      </c>
      <c r="L123" s="449">
        <f>Form!L11</f>
        <v>1774879368.7933567</v>
      </c>
      <c r="M123" s="412">
        <f>Form!M11</f>
        <v>91576776.458047152</v>
      </c>
      <c r="N123" s="522">
        <f>Form!N11</f>
        <v>5.4403038927777814E-2</v>
      </c>
      <c r="O123" s="14">
        <f>Form!O11</f>
        <v>388831556.81067085</v>
      </c>
      <c r="P123" s="15">
        <f>Form!P11</f>
        <v>24142725.489476442</v>
      </c>
      <c r="Q123" s="522">
        <f>Form!Q11</f>
        <v>6.62008907758765E-2</v>
      </c>
    </row>
    <row r="124" spans="2:17" ht="15" thickBot="1">
      <c r="B124" s="535"/>
      <c r="C124" s="21" t="s">
        <v>225</v>
      </c>
      <c r="D124" s="30">
        <f>Form!D12</f>
        <v>3560094177.1872659</v>
      </c>
      <c r="E124" s="20">
        <f>Form!E12</f>
        <v>26364224.569956303</v>
      </c>
      <c r="F124" s="157">
        <f>Form!F12</f>
        <v>7.4607355184086004E-3</v>
      </c>
      <c r="G124" s="188">
        <f>Form!G12</f>
        <v>82.858133337587645</v>
      </c>
      <c r="H124" s="194">
        <f>Form!H12</f>
        <v>-0.61648108742775776</v>
      </c>
      <c r="I124" s="433">
        <f>Form!I12</f>
        <v>2.283829839869111</v>
      </c>
      <c r="J124" s="413">
        <f>Form!J12</f>
        <v>3.0053758555221854E-3</v>
      </c>
      <c r="K124" s="511">
        <f>Form!K12</f>
        <v>1.3176708260282321E-3</v>
      </c>
      <c r="L124" s="450">
        <f>Form!L12</f>
        <v>8130649314.6045485</v>
      </c>
      <c r="M124" s="413">
        <f>Form!M12</f>
        <v>70831589.457408905</v>
      </c>
      <c r="N124" s="159">
        <f>Form!N12</f>
        <v>8.7882371379702402E-3</v>
      </c>
      <c r="O124" s="19">
        <f>Form!O12</f>
        <v>1834596126.9374585</v>
      </c>
      <c r="P124" s="20">
        <f>Form!P12</f>
        <v>21768271.892837286</v>
      </c>
      <c r="Q124" s="159">
        <f>Form!Q12</f>
        <v>1.2007908987200265E-2</v>
      </c>
    </row>
    <row r="125" spans="2:17">
      <c r="B125" s="534" t="s">
        <v>292</v>
      </c>
      <c r="C125" s="13" t="s">
        <v>37</v>
      </c>
      <c r="D125" s="153">
        <f>'Package Type'!D17</f>
        <v>155942780.20146385</v>
      </c>
      <c r="E125" s="32">
        <f>'Package Type'!E17</f>
        <v>-396000.12594327331</v>
      </c>
      <c r="F125" s="171">
        <f>'Package Type'!F17</f>
        <v>-2.5329615922163626E-3</v>
      </c>
      <c r="G125" s="183">
        <f>'Package Type'!G17</f>
        <v>3.6294342317583421</v>
      </c>
      <c r="H125" s="193">
        <f>'Package Type'!H17</f>
        <v>-6.3637842931908217E-2</v>
      </c>
      <c r="I125" s="425">
        <f>'Package Type'!I17</f>
        <v>5.4071733134558659</v>
      </c>
      <c r="J125" s="405">
        <f>'Package Type'!J17</f>
        <v>-0.25449078756980459</v>
      </c>
      <c r="K125" s="503">
        <f>'Package Type'!K17</f>
        <v>-4.4949820941108269E-2</v>
      </c>
      <c r="L125" s="442">
        <f>'Package Type'!L17</f>
        <v>843209639.53146911</v>
      </c>
      <c r="M125" s="405">
        <f>'Package Type'!M17</f>
        <v>-41928020.646350145</v>
      </c>
      <c r="N125" s="174">
        <f>'Package Type'!N17</f>
        <v>-4.7368926363303802E-2</v>
      </c>
      <c r="O125" s="31">
        <f>'Package Type'!O17</f>
        <v>216014488.01404113</v>
      </c>
      <c r="P125" s="32">
        <f>'Package Type'!P17</f>
        <v>292744.38807559013</v>
      </c>
      <c r="Q125" s="174">
        <f>'Package Type'!Q17</f>
        <v>1.3570462724572271E-3</v>
      </c>
    </row>
    <row r="126" spans="2:17">
      <c r="B126" s="534"/>
      <c r="C126" s="18" t="s">
        <v>227</v>
      </c>
      <c r="D126" s="27">
        <f>'Package Type'!D18</f>
        <v>31604982.431859665</v>
      </c>
      <c r="E126" s="266">
        <f>'Package Type'!E18</f>
        <v>2963397.9580950215</v>
      </c>
      <c r="F126" s="295">
        <f>'Package Type'!F18</f>
        <v>0.10346487502496447</v>
      </c>
      <c r="G126" s="268">
        <f>'Package Type'!G18</f>
        <v>0.73557881284481363</v>
      </c>
      <c r="H126" s="189">
        <f>'Package Type'!H18</f>
        <v>5.9000451587130187E-2</v>
      </c>
      <c r="I126" s="426">
        <f>'Package Type'!I18</f>
        <v>2.081914918452056</v>
      </c>
      <c r="J126" s="406">
        <f>'Package Type'!J18</f>
        <v>-0.12473547536886143</v>
      </c>
      <c r="K126" s="504">
        <f>'Package Type'!K18</f>
        <v>-5.652706732255678E-2</v>
      </c>
      <c r="L126" s="443">
        <f>'Package Type'!L18</f>
        <v>65798884.422303773</v>
      </c>
      <c r="M126" s="406">
        <f>'Package Type'!M18</f>
        <v>2596920.7636159509</v>
      </c>
      <c r="N126" s="156">
        <f>'Package Type'!N18</f>
        <v>4.1089241746351576E-2</v>
      </c>
      <c r="O126" s="270">
        <f>'Package Type'!O18</f>
        <v>13755844.975791899</v>
      </c>
      <c r="P126" s="266">
        <f>'Package Type'!P18</f>
        <v>586081.01482574083</v>
      </c>
      <c r="Q126" s="156">
        <f>'Package Type'!Q18</f>
        <v>4.4502013594383723E-2</v>
      </c>
    </row>
    <row r="127" spans="2:17">
      <c r="B127" s="534"/>
      <c r="C127" s="18" t="s">
        <v>228</v>
      </c>
      <c r="D127" s="27">
        <f>'Package Type'!D19</f>
        <v>1631472896.3626864</v>
      </c>
      <c r="E127" s="266">
        <f>'Package Type'!E19</f>
        <v>41131102.466062069</v>
      </c>
      <c r="F127" s="295">
        <f>'Package Type'!F19</f>
        <v>2.5863058258239851E-2</v>
      </c>
      <c r="G127" s="268">
        <f>'Package Type'!G19</f>
        <v>37.971129991365132</v>
      </c>
      <c r="H127" s="189">
        <f>'Package Type'!H19</f>
        <v>0.40369562893390309</v>
      </c>
      <c r="I127" s="426">
        <f>'Package Type'!I19</f>
        <v>2.3267575836091243</v>
      </c>
      <c r="J127" s="406">
        <f>'Package Type'!J19</f>
        <v>1.9066535259267603E-2</v>
      </c>
      <c r="K127" s="504">
        <f>'Package Type'!K19</f>
        <v>8.2621697878064605E-3</v>
      </c>
      <c r="L127" s="443">
        <f>'Package Type'!L19</f>
        <v>3796041934.0646234</v>
      </c>
      <c r="M127" s="406">
        <f>'Package Type'!M19</f>
        <v>126024412.47273064</v>
      </c>
      <c r="N127" s="156">
        <f>'Package Type'!N19</f>
        <v>3.4338913024607787E-2</v>
      </c>
      <c r="O127" s="270">
        <f>'Package Type'!O19</f>
        <v>856936732.21592033</v>
      </c>
      <c r="P127" s="266">
        <f>'Package Type'!P19</f>
        <v>29733878.95637548</v>
      </c>
      <c r="Q127" s="156">
        <f>'Package Type'!Q19</f>
        <v>3.5945087518993502E-2</v>
      </c>
    </row>
    <row r="128" spans="2:17" ht="15" customHeight="1">
      <c r="B128" s="534"/>
      <c r="C128" s="18" t="s">
        <v>229</v>
      </c>
      <c r="D128" s="27">
        <f>'Package Type'!D20</f>
        <v>78440617.887008905</v>
      </c>
      <c r="E128" s="266">
        <f>'Package Type'!E20</f>
        <v>40622547.614227995</v>
      </c>
      <c r="F128" s="295">
        <f>'Package Type'!F20</f>
        <v>1.0741570715062523</v>
      </c>
      <c r="G128" s="268">
        <f>'Package Type'!G20</f>
        <v>1.8256379894701491</v>
      </c>
      <c r="H128" s="189">
        <f>'Package Type'!H20</f>
        <v>0.93229048509156598</v>
      </c>
      <c r="I128" s="426">
        <f>'Package Type'!I20</f>
        <v>2.6467893530264757</v>
      </c>
      <c r="J128" s="406">
        <f>'Package Type'!J20</f>
        <v>-4.8210774254855426E-2</v>
      </c>
      <c r="K128" s="504">
        <f>'Package Type'!K20</f>
        <v>-1.7888969194034737E-2</v>
      </c>
      <c r="L128" s="443">
        <f>'Package Type'!L20</f>
        <v>207615792.26815328</v>
      </c>
      <c r="M128" s="406">
        <f>'Package Type'!M20</f>
        <v>105696088.0694744</v>
      </c>
      <c r="N128" s="156">
        <f>'Package Type'!N20</f>
        <v>1.0370525395504873</v>
      </c>
      <c r="O128" s="270">
        <f>'Package Type'!O20</f>
        <v>40949553.571066618</v>
      </c>
      <c r="P128" s="266">
        <f>'Package Type'!P20</f>
        <v>19078675.654020153</v>
      </c>
      <c r="Q128" s="156">
        <f>'Package Type'!Q20</f>
        <v>0.87233241054077526</v>
      </c>
    </row>
    <row r="129" spans="2:20">
      <c r="B129" s="534"/>
      <c r="C129" s="18" t="s">
        <v>230</v>
      </c>
      <c r="D129" s="27">
        <f>'Package Type'!D21</f>
        <v>1629784.7871775068</v>
      </c>
      <c r="E129" s="266">
        <f>'Package Type'!E21</f>
        <v>317924.23349551414</v>
      </c>
      <c r="F129" s="295">
        <f>'Package Type'!F21</f>
        <v>0.2423460577446267</v>
      </c>
      <c r="G129" s="268">
        <f>'Package Type'!G21</f>
        <v>3.7931840700410321E-2</v>
      </c>
      <c r="H129" s="189">
        <f>'Package Type'!H21</f>
        <v>6.9427568240706741E-3</v>
      </c>
      <c r="I129" s="426">
        <f>'Package Type'!I21</f>
        <v>3.4238336561656304</v>
      </c>
      <c r="J129" s="406">
        <f>'Package Type'!J21</f>
        <v>0.1816450309180726</v>
      </c>
      <c r="K129" s="504">
        <f>'Package Type'!K21</f>
        <v>5.6025435874880063E-2</v>
      </c>
      <c r="L129" s="443">
        <f>'Package Type'!L21</f>
        <v>5580112.0066450872</v>
      </c>
      <c r="M129" s="406">
        <f>'Package Type'!M21</f>
        <v>1326812.641586367</v>
      </c>
      <c r="N129" s="156">
        <f>'Package Type'!N21</f>
        <v>0.31194903713720828</v>
      </c>
      <c r="O129" s="270">
        <f>'Package Type'!O21</f>
        <v>1450356.935746568</v>
      </c>
      <c r="P129" s="266">
        <f>'Package Type'!P21</f>
        <v>243638.43160541821</v>
      </c>
      <c r="Q129" s="156">
        <f>'Package Type'!Q21</f>
        <v>0.20190162889631122</v>
      </c>
    </row>
    <row r="130" spans="2:20">
      <c r="B130" s="534"/>
      <c r="C130" s="18" t="s">
        <v>231</v>
      </c>
      <c r="D130" s="27">
        <f>'Package Type'!D22</f>
        <v>2347605510.7908063</v>
      </c>
      <c r="E130" s="266">
        <f>'Package Type'!E22</f>
        <v>-19670277.913001537</v>
      </c>
      <c r="F130" s="295">
        <f>'Package Type'!F22</f>
        <v>-8.3092464371343558E-3</v>
      </c>
      <c r="G130" s="268">
        <f>'Package Type'!G22</f>
        <v>54.63850133055854</v>
      </c>
      <c r="H130" s="189">
        <f>'Package Type'!H22</f>
        <v>-1.2818537473283982</v>
      </c>
      <c r="I130" s="426">
        <f>'Package Type'!I22</f>
        <v>2.039472082196276</v>
      </c>
      <c r="J130" s="406">
        <f>'Package Type'!J22</f>
        <v>1.5673080348914681E-3</v>
      </c>
      <c r="K130" s="504">
        <f>'Package Type'!K22</f>
        <v>7.6907815063951104E-4</v>
      </c>
      <c r="L130" s="443">
        <f>'Package Type'!L22</f>
        <v>4787875899.2679777</v>
      </c>
      <c r="M130" s="406">
        <f>'Package Type'!M22</f>
        <v>-36406732.288168907</v>
      </c>
      <c r="N130" s="156">
        <f>'Package Type'!N22</f>
        <v>-7.5465587463778745E-3</v>
      </c>
      <c r="O130" s="270">
        <f>'Package Type'!O22</f>
        <v>1064847250.337894</v>
      </c>
      <c r="P130" s="266">
        <f>'Package Type'!P22</f>
        <v>-3134012.3356115818</v>
      </c>
      <c r="Q130" s="156">
        <f>'Package Type'!Q22</f>
        <v>-2.9345199631743784E-3</v>
      </c>
    </row>
    <row r="131" spans="2:20">
      <c r="B131" s="534"/>
      <c r="C131" s="18" t="s">
        <v>232</v>
      </c>
      <c r="D131" s="27">
        <f>'Package Type'!D23</f>
        <v>44447389.820708379</v>
      </c>
      <c r="E131" s="266">
        <f>'Package Type'!E23</f>
        <v>-3757379.8022040948</v>
      </c>
      <c r="F131" s="295">
        <f>'Package Type'!F23</f>
        <v>-7.7946224649482698E-2</v>
      </c>
      <c r="G131" s="268">
        <f>'Package Type'!G23</f>
        <v>1.0344748113325735</v>
      </c>
      <c r="H131" s="189">
        <f>'Package Type'!H23</f>
        <v>-0.10422979022843992</v>
      </c>
      <c r="I131" s="426">
        <f>'Package Type'!I23</f>
        <v>4.198100740009048</v>
      </c>
      <c r="J131" s="406">
        <f>'Package Type'!J23</f>
        <v>0.35324226270596659</v>
      </c>
      <c r="K131" s="504">
        <f>'Package Type'!K23</f>
        <v>9.1873931066961692E-2</v>
      </c>
      <c r="L131" s="443">
        <f>'Package Type'!L23</f>
        <v>186594620.09778649</v>
      </c>
      <c r="M131" s="406">
        <f>'Package Type'!M23</f>
        <v>1254102.9666894078</v>
      </c>
      <c r="N131" s="156">
        <f>'Package Type'!N23</f>
        <v>6.7664803471026358E-3</v>
      </c>
      <c r="O131" s="270">
        <f>'Package Type'!O23</f>
        <v>26955384.10846696</v>
      </c>
      <c r="P131" s="266">
        <f>'Package Type'!P23</f>
        <v>-1413843.5971752331</v>
      </c>
      <c r="Q131" s="156">
        <f>'Package Type'!Q23</f>
        <v>-4.9837225455878091E-2</v>
      </c>
      <c r="T131" s="29"/>
    </row>
    <row r="132" spans="2:20" ht="15" thickBot="1">
      <c r="B132" s="534"/>
      <c r="C132" s="21" t="s">
        <v>233</v>
      </c>
      <c r="D132" s="271">
        <f>'Package Type'!D24</f>
        <v>372473.3700525348</v>
      </c>
      <c r="E132" s="272">
        <f>'Package Type'!E24</f>
        <v>-1661.4410704533802</v>
      </c>
      <c r="F132" s="488">
        <f>'Package Type'!F24</f>
        <v>-4.4407550996563641E-3</v>
      </c>
      <c r="G132" s="274">
        <f>'Package Type'!G24</f>
        <v>8.6689976794089001E-3</v>
      </c>
      <c r="H132" s="275">
        <f>'Package Type'!H24</f>
        <v>-1.6890434486317718E-4</v>
      </c>
      <c r="I132" s="427">
        <f>'Package Type'!I24</f>
        <v>3.6258807290282076</v>
      </c>
      <c r="J132" s="407">
        <f>'Package Type'!J24</f>
        <v>0.3275548849266019</v>
      </c>
      <c r="K132" s="505">
        <f>'Package Type'!K24</f>
        <v>9.9309437699240097E-2</v>
      </c>
      <c r="L132" s="444">
        <f>'Package Type'!L24</f>
        <v>1350544.0145496782</v>
      </c>
      <c r="M132" s="407">
        <f>'Package Type'!M24</f>
        <v>116525.49784465344</v>
      </c>
      <c r="N132" s="517">
        <f>'Package Type'!N24</f>
        <v>9.4427673707676837E-2</v>
      </c>
      <c r="O132" s="278">
        <f>'Package Type'!O24</f>
        <v>396296.19016620633</v>
      </c>
      <c r="P132" s="272">
        <f>'Package Type'!P24</f>
        <v>-11160.948312975757</v>
      </c>
      <c r="Q132" s="517">
        <f>'Package Type'!Q24</f>
        <v>-2.7391711321179849E-2</v>
      </c>
    </row>
    <row r="133" spans="2:20" ht="15.6" customHeight="1" thickBot="1">
      <c r="B133" s="533" t="s">
        <v>293</v>
      </c>
      <c r="C133" s="149" t="s">
        <v>44</v>
      </c>
      <c r="D133" s="154">
        <f>'Sugar Content'!D13</f>
        <v>4296614024.2170658</v>
      </c>
      <c r="E133" s="155">
        <f>'Sugar Content'!E13</f>
        <v>63315102.193735123</v>
      </c>
      <c r="F133" s="164">
        <f>'Sugar Content'!F13</f>
        <v>1.4956444928645221E-2</v>
      </c>
      <c r="G133" s="180">
        <f>'Sugar Content'!G13</f>
        <v>100</v>
      </c>
      <c r="H133" s="190">
        <f>'Sugar Content'!H13</f>
        <v>0</v>
      </c>
      <c r="I133" s="419">
        <f>'Sugar Content'!I13</f>
        <v>2.305426698225002</v>
      </c>
      <c r="J133" s="399">
        <f>'Sugar Content'!J13</f>
        <v>3.8835053276451426E-3</v>
      </c>
      <c r="K133" s="497">
        <f>'Sugar Content'!K13</f>
        <v>1.6873484450041069E-3</v>
      </c>
      <c r="L133" s="436">
        <f>'Sugar Content'!L13</f>
        <v>9905528683.3979893</v>
      </c>
      <c r="M133" s="399">
        <f>'Sugar Content'!M13</f>
        <v>162408365.91547394</v>
      </c>
      <c r="N133" s="176">
        <f>'Sugar Content'!N13</f>
        <v>1.6669030107742525E-2</v>
      </c>
      <c r="O133" s="168">
        <f>'Sugar Content'!O13</f>
        <v>2223427683.7481298</v>
      </c>
      <c r="P133" s="155">
        <f>'Sugar Content'!P13</f>
        <v>45910997.382314205</v>
      </c>
      <c r="Q133" s="176">
        <f>'Sugar Content'!Q13</f>
        <v>2.1084108181479766E-2</v>
      </c>
    </row>
    <row r="134" spans="2:20" ht="15.6" customHeight="1">
      <c r="B134" s="547"/>
      <c r="C134" s="13" t="s">
        <v>31</v>
      </c>
      <c r="D134" s="153">
        <f>'Sugar Content'!D14</f>
        <v>3892321520.1080461</v>
      </c>
      <c r="E134" s="32">
        <f>'Sugar Content'!E14</f>
        <v>50845574.304741859</v>
      </c>
      <c r="F134" s="171">
        <f>'Sugar Content'!F14</f>
        <v>1.3235947594644998E-2</v>
      </c>
      <c r="G134" s="183">
        <f>'Sugar Content'!G14</f>
        <v>90.590439312670398</v>
      </c>
      <c r="H134" s="193">
        <f>'Sugar Content'!H14</f>
        <v>-0.15382459504458268</v>
      </c>
      <c r="I134" s="425">
        <f>'Sugar Content'!I14</f>
        <v>2.3250868363618</v>
      </c>
      <c r="J134" s="405">
        <f>'Sugar Content'!J14</f>
        <v>5.1906712641693886E-3</v>
      </c>
      <c r="K134" s="503">
        <f>'Sugar Content'!K14</f>
        <v>2.2374584441588333E-3</v>
      </c>
      <c r="L134" s="442">
        <f>'Sugar Content'!L14</f>
        <v>9049985529.2909698</v>
      </c>
      <c r="M134" s="405">
        <f>'Sugar Content'!M14</f>
        <v>138160214.30709076</v>
      </c>
      <c r="N134" s="174">
        <f>'Sugar Content'!N14</f>
        <v>1.5503020921515974E-2</v>
      </c>
      <c r="O134" s="31">
        <f>'Sugar Content'!O14</f>
        <v>2024865246.9111872</v>
      </c>
      <c r="P134" s="32">
        <f>'Sugar Content'!P14</f>
        <v>40152605.728428841</v>
      </c>
      <c r="Q134" s="174">
        <f>'Sugar Content'!Q14</f>
        <v>2.0230941696678328E-2</v>
      </c>
    </row>
    <row r="135" spans="2:20" ht="15.6" customHeight="1">
      <c r="B135" s="547"/>
      <c r="C135" s="18" t="s">
        <v>294</v>
      </c>
      <c r="D135" s="27">
        <f>'Sugar Content'!D15</f>
        <v>400859760.79940718</v>
      </c>
      <c r="E135" s="266">
        <f>'Sugar Content'!E15</f>
        <v>12872557.22104609</v>
      </c>
      <c r="F135" s="295">
        <f>'Sugar Content'!F15</f>
        <v>3.3177788087658519E-2</v>
      </c>
      <c r="G135" s="268">
        <f>'Sugar Content'!G15</f>
        <v>9.3296665360219873</v>
      </c>
      <c r="H135" s="189">
        <f>'Sugar Content'!H15</f>
        <v>0.1645399828297478</v>
      </c>
      <c r="I135" s="426">
        <f>'Sugar Content'!I15</f>
        <v>2.1004620727461969</v>
      </c>
      <c r="J135" s="406">
        <f>'Sugar Content'!J15</f>
        <v>-2.3691562071963546E-3</v>
      </c>
      <c r="K135" s="504">
        <f>'Sugar Content'!K15</f>
        <v>-1.1266506672413814E-3</v>
      </c>
      <c r="L135" s="443">
        <f>'Sugar Content'!L15</f>
        <v>841990724.04926753</v>
      </c>
      <c r="M135" s="406">
        <f>'Sugar Content'!M15</f>
        <v>26119115.930392146</v>
      </c>
      <c r="N135" s="156">
        <f>'Sugar Content'!N15</f>
        <v>3.2013757643330684E-2</v>
      </c>
      <c r="O135" s="270">
        <f>'Sugar Content'!O15</f>
        <v>195362554.5436222</v>
      </c>
      <c r="P135" s="266">
        <f>'Sugar Content'!P15</f>
        <v>6456734.8200944364</v>
      </c>
      <c r="Q135" s="156">
        <f>'Sugar Content'!Q15</f>
        <v>3.4179650100479492E-2</v>
      </c>
    </row>
    <row r="136" spans="2:20" ht="15.6" customHeight="1" thickBot="1">
      <c r="B136" s="548"/>
      <c r="C136" s="21" t="s">
        <v>295</v>
      </c>
      <c r="D136" s="30">
        <f>'Sugar Content'!D16</f>
        <v>3432743.3095640894</v>
      </c>
      <c r="E136" s="20">
        <f>'Sugar Content'!E16</f>
        <v>-403029.33209647937</v>
      </c>
      <c r="F136" s="157">
        <f>'Sugar Content'!F16</f>
        <v>-0.10507122547336419</v>
      </c>
      <c r="G136" s="188">
        <f>'Sugar Content'!G16</f>
        <v>7.9894151306495534E-2</v>
      </c>
      <c r="H136" s="194">
        <f>'Sugar Content'!H16</f>
        <v>-1.0715387786180641E-2</v>
      </c>
      <c r="I136" s="433">
        <f>'Sugar Content'!I16</f>
        <v>3.9479881935803469</v>
      </c>
      <c r="J136" s="413">
        <f>'Sugar Content'!J16</f>
        <v>-7.2947305110910854E-2</v>
      </c>
      <c r="K136" s="511">
        <f>'Sugar Content'!K16</f>
        <v>-1.814187398297085E-2</v>
      </c>
      <c r="L136" s="450">
        <f>'Sugar Content'!L16</f>
        <v>13552430.057750951</v>
      </c>
      <c r="M136" s="413">
        <f>'Sugar Content'!M16</f>
        <v>-1870964.3220107723</v>
      </c>
      <c r="N136" s="159">
        <f>'Sugar Content'!N16</f>
        <v>-0.121306910524561</v>
      </c>
      <c r="O136" s="19">
        <f>'Sugar Content'!O16</f>
        <v>3199882.293320688</v>
      </c>
      <c r="P136" s="20">
        <f>'Sugar Content'!P16</f>
        <v>-698343.1662090905</v>
      </c>
      <c r="Q136" s="159">
        <f>'Sugar Content'!Q16</f>
        <v>-0.17914386262649051</v>
      </c>
    </row>
    <row r="137" spans="2:20">
      <c r="B137" s="33"/>
      <c r="C137" s="34"/>
      <c r="D137" s="35"/>
      <c r="E137" s="35"/>
      <c r="F137" s="387"/>
      <c r="G137" s="37"/>
      <c r="H137" s="37"/>
      <c r="I137" s="414"/>
      <c r="J137" s="414"/>
      <c r="K137" s="387"/>
      <c r="L137" s="451"/>
      <c r="M137" s="451"/>
      <c r="N137" s="387"/>
      <c r="O137" s="35"/>
      <c r="P137" s="35"/>
      <c r="Q137" s="387"/>
    </row>
    <row r="138" spans="2:20" ht="23.4">
      <c r="B138" s="542" t="s">
        <v>250</v>
      </c>
      <c r="C138" s="542"/>
      <c r="D138" s="542"/>
      <c r="E138" s="542"/>
      <c r="F138" s="542"/>
      <c r="G138" s="542"/>
      <c r="H138" s="542"/>
      <c r="I138" s="542"/>
      <c r="J138" s="542"/>
      <c r="K138" s="542"/>
      <c r="L138" s="542"/>
      <c r="M138" s="542"/>
      <c r="N138" s="542"/>
      <c r="O138" s="542"/>
      <c r="P138" s="542"/>
      <c r="Q138" s="542"/>
    </row>
    <row r="139" spans="2:20">
      <c r="B139" s="536" t="s">
        <v>262</v>
      </c>
      <c r="C139" s="536"/>
      <c r="D139" s="536"/>
      <c r="E139" s="536"/>
      <c r="F139" s="536"/>
      <c r="G139" s="536"/>
      <c r="H139" s="536"/>
      <c r="I139" s="536"/>
      <c r="J139" s="536"/>
      <c r="K139" s="536"/>
      <c r="L139" s="536"/>
      <c r="M139" s="536"/>
      <c r="N139" s="536"/>
      <c r="O139" s="536"/>
      <c r="P139" s="536"/>
      <c r="Q139" s="536"/>
    </row>
    <row r="140" spans="2:20" ht="15" thickBot="1">
      <c r="B140" s="536" t="str">
        <f>'HOME PAGE'!H7</f>
        <v>YTD ENDING 4-19-2026</v>
      </c>
      <c r="C140" s="536"/>
      <c r="D140" s="536"/>
      <c r="E140" s="536"/>
      <c r="F140" s="536"/>
      <c r="G140" s="536"/>
      <c r="H140" s="536"/>
      <c r="I140" s="536"/>
      <c r="J140" s="536"/>
      <c r="K140" s="536"/>
      <c r="L140" s="536"/>
      <c r="M140" s="536"/>
      <c r="N140" s="536"/>
      <c r="O140" s="536"/>
      <c r="P140" s="536"/>
      <c r="Q140" s="536"/>
    </row>
    <row r="141" spans="2:20">
      <c r="D141" s="537" t="s">
        <v>263</v>
      </c>
      <c r="E141" s="538"/>
      <c r="F141" s="539"/>
      <c r="G141" s="540" t="s">
        <v>264</v>
      </c>
      <c r="H141" s="541"/>
      <c r="I141" s="537" t="s">
        <v>265</v>
      </c>
      <c r="J141" s="538"/>
      <c r="K141" s="539"/>
      <c r="L141" s="540" t="s">
        <v>266</v>
      </c>
      <c r="M141" s="538"/>
      <c r="N141" s="541"/>
      <c r="O141" s="537" t="s">
        <v>267</v>
      </c>
      <c r="P141" s="538"/>
      <c r="Q141" s="539"/>
    </row>
    <row r="142" spans="2:20" s="11" customFormat="1" ht="29.4" thickBot="1">
      <c r="C142" s="12"/>
      <c r="D142" s="234" t="s">
        <v>268</v>
      </c>
      <c r="E142" s="235" t="s">
        <v>269</v>
      </c>
      <c r="F142" s="482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482" t="s">
        <v>270</v>
      </c>
      <c r="L142" s="418" t="s">
        <v>268</v>
      </c>
      <c r="M142" s="398" t="s">
        <v>269</v>
      </c>
      <c r="N142" s="496" t="s">
        <v>270</v>
      </c>
      <c r="O142" s="240" t="s">
        <v>268</v>
      </c>
      <c r="P142" s="238" t="s">
        <v>269</v>
      </c>
      <c r="Q142" s="482" t="s">
        <v>270</v>
      </c>
    </row>
    <row r="143" spans="2:20" ht="15" thickBot="1">
      <c r="C143" s="149" t="s">
        <v>271</v>
      </c>
      <c r="D143" s="154">
        <f>SubSegments!D33</f>
        <v>1414376572.9678979</v>
      </c>
      <c r="E143" s="155">
        <f>SubSegments!E33</f>
        <v>4674298.7301557064</v>
      </c>
      <c r="F143" s="164">
        <f>SubSegments!F33</f>
        <v>3.3158056247608774E-3</v>
      </c>
      <c r="G143" s="180">
        <f>SubSegments!G33</f>
        <v>100</v>
      </c>
      <c r="H143" s="190">
        <f>SubSegments!H33</f>
        <v>-4.2632564145606011E-14</v>
      </c>
      <c r="I143" s="419">
        <f>SubSegments!I33</f>
        <v>2.2805391794517287</v>
      </c>
      <c r="J143" s="399">
        <f>SubSegments!J33</f>
        <v>-1.717017096624307E-3</v>
      </c>
      <c r="K143" s="497">
        <f>SubSegments!K33</f>
        <v>-7.5233319520441903E-4</v>
      </c>
      <c r="L143" s="436">
        <f>SubSegments!L33</f>
        <v>3225541189.151958</v>
      </c>
      <c r="M143" s="399">
        <f>SubSegments!M33</f>
        <v>8239438.484565258</v>
      </c>
      <c r="N143" s="176">
        <f>SubSegments!N33</f>
        <v>2.5609778389161291E-3</v>
      </c>
      <c r="O143" s="168">
        <f>SubSegments!O33</f>
        <v>725945682.79086137</v>
      </c>
      <c r="P143" s="155">
        <f>SubSegments!P33</f>
        <v>10617585.924222112</v>
      </c>
      <c r="Q143" s="176">
        <f>SubSegments!Q33</f>
        <v>1.4842959434601351E-2</v>
      </c>
    </row>
    <row r="144" spans="2:20">
      <c r="B144" s="530" t="s">
        <v>272</v>
      </c>
      <c r="C144" s="18" t="s">
        <v>26</v>
      </c>
      <c r="D144" s="241">
        <f>SubSegments!D34</f>
        <v>1987488.1561532924</v>
      </c>
      <c r="E144" s="242">
        <f>SubSegments!E34</f>
        <v>337266.45321416436</v>
      </c>
      <c r="F144" s="483">
        <f>SubSegments!F34</f>
        <v>0.20437644991183657</v>
      </c>
      <c r="G144" s="244">
        <f>SubSegments!G34</f>
        <v>0.14052043806005562</v>
      </c>
      <c r="H144" s="245">
        <f>SubSegments!H34</f>
        <v>2.3458719915957382E-2</v>
      </c>
      <c r="I144" s="420">
        <f>SubSegments!I34</f>
        <v>4.3945493168284582</v>
      </c>
      <c r="J144" s="400">
        <f>SubSegments!J34</f>
        <v>0.10552354958518162</v>
      </c>
      <c r="K144" s="498">
        <f>SubSegments!K34</f>
        <v>2.4603151231009205E-2</v>
      </c>
      <c r="L144" s="437">
        <f>SubSegments!L34</f>
        <v>8734114.7188281026</v>
      </c>
      <c r="M144" s="400">
        <f>SubSegments!M34</f>
        <v>1656271.3132581022</v>
      </c>
      <c r="N144" s="512">
        <f>SubSegments!N34</f>
        <v>0.23400790584808334</v>
      </c>
      <c r="O144" s="248">
        <f>SubSegments!O34</f>
        <v>2255835.7569924705</v>
      </c>
      <c r="P144" s="242">
        <f>SubSegments!P34</f>
        <v>473100.52915684902</v>
      </c>
      <c r="Q144" s="512">
        <f>SubSegments!Q34</f>
        <v>0.26537902082701853</v>
      </c>
    </row>
    <row r="145" spans="2:17">
      <c r="B145" s="531"/>
      <c r="C145" s="18" t="s">
        <v>273</v>
      </c>
      <c r="D145" s="249">
        <f>SubSegments!D35</f>
        <v>74717042.968523845</v>
      </c>
      <c r="E145" s="250">
        <f>SubSegments!E35</f>
        <v>-2816593.8434913754</v>
      </c>
      <c r="F145" s="484">
        <f>SubSegments!F35</f>
        <v>-3.6327379435590904E-2</v>
      </c>
      <c r="G145" s="252">
        <f>SubSegments!G35</f>
        <v>5.2826838620311127</v>
      </c>
      <c r="H145" s="253">
        <f>SubSegments!H35</f>
        <v>-0.21731696998424521</v>
      </c>
      <c r="I145" s="421">
        <f>SubSegments!I35</f>
        <v>2.5585235557827977</v>
      </c>
      <c r="J145" s="401">
        <f>SubSegments!J35</f>
        <v>-2.031124415886687E-2</v>
      </c>
      <c r="K145" s="499">
        <f>SubSegments!K35</f>
        <v>-7.8761323367151428E-3</v>
      </c>
      <c r="L145" s="438">
        <f>SubSegments!L35</f>
        <v>191165314.45340371</v>
      </c>
      <c r="M145" s="401">
        <f>SubSegments!M35</f>
        <v>-8781126.3234592378</v>
      </c>
      <c r="N145" s="513">
        <f>SubSegments!N35</f>
        <v>-4.3917392524425253E-2</v>
      </c>
      <c r="O145" s="256">
        <f>SubSegments!O35</f>
        <v>39963989.509708546</v>
      </c>
      <c r="P145" s="250">
        <f>SubSegments!P35</f>
        <v>-1442820.5579103306</v>
      </c>
      <c r="Q145" s="513">
        <f>SubSegments!Q35</f>
        <v>-3.4845006305826272E-2</v>
      </c>
    </row>
    <row r="146" spans="2:17">
      <c r="B146" s="531"/>
      <c r="C146" s="18" t="s">
        <v>274</v>
      </c>
      <c r="D146" s="249">
        <f>SubSegments!D36</f>
        <v>1196377.9486918575</v>
      </c>
      <c r="E146" s="250">
        <f>SubSegments!E36</f>
        <v>-234420.55245471327</v>
      </c>
      <c r="F146" s="484">
        <f>SubSegments!F36</f>
        <v>-0.16383896982479385</v>
      </c>
      <c r="G146" s="252">
        <f>SubSegments!G36</f>
        <v>8.4586946047996492E-2</v>
      </c>
      <c r="H146" s="253">
        <f>SubSegments!H36</f>
        <v>-1.6909556248577887E-2</v>
      </c>
      <c r="I146" s="421">
        <f>SubSegments!I36</f>
        <v>2.9607457001000879</v>
      </c>
      <c r="J146" s="401">
        <f>SubSegments!J36</f>
        <v>2.9377761372638922E-2</v>
      </c>
      <c r="K146" s="499">
        <f>SubSegments!K36</f>
        <v>1.0021860778552504E-2</v>
      </c>
      <c r="L146" s="438">
        <f>SubSegments!L36</f>
        <v>3542170.8672839808</v>
      </c>
      <c r="M146" s="401">
        <f>SubSegments!M36</f>
        <v>-652025.98575636605</v>
      </c>
      <c r="N146" s="513">
        <f>SubSegments!N36</f>
        <v>-0.15545908039192688</v>
      </c>
      <c r="O146" s="256">
        <f>SubSegments!O36</f>
        <v>651058.82701817295</v>
      </c>
      <c r="P146" s="250">
        <f>SubSegments!P36</f>
        <v>-119350.61462114099</v>
      </c>
      <c r="Q146" s="513">
        <f>SubSegments!Q36</f>
        <v>-0.15491842151775953</v>
      </c>
    </row>
    <row r="147" spans="2:17">
      <c r="B147" s="531"/>
      <c r="C147" s="18" t="s">
        <v>244</v>
      </c>
      <c r="D147" s="249">
        <f>SubSegments!D37</f>
        <v>651966470.15037739</v>
      </c>
      <c r="E147" s="250">
        <f>SubSegments!E37</f>
        <v>-35970877.746014237</v>
      </c>
      <c r="F147" s="484">
        <f>SubSegments!F37</f>
        <v>-5.2288014098969535E-2</v>
      </c>
      <c r="G147" s="252">
        <f>SubSegments!G37</f>
        <v>46.095677955291976</v>
      </c>
      <c r="H147" s="253">
        <f>SubSegments!H37</f>
        <v>-2.7045091812702537</v>
      </c>
      <c r="I147" s="421">
        <f>SubSegments!I37</f>
        <v>1.9264226935554536</v>
      </c>
      <c r="J147" s="401">
        <f>SubSegments!J37</f>
        <v>1.909809031423082E-2</v>
      </c>
      <c r="K147" s="499">
        <f>SubSegments!K37</f>
        <v>1.0013025722929581E-2</v>
      </c>
      <c r="L147" s="438">
        <f>SubSegments!L37</f>
        <v>1255963003.5349312</v>
      </c>
      <c r="M147" s="401">
        <f>SubSegments!M37</f>
        <v>-56156825.596373081</v>
      </c>
      <c r="N147" s="513">
        <f>SubSegments!N37</f>
        <v>-4.2798549606213938E-2</v>
      </c>
      <c r="O147" s="256">
        <f>SubSegments!O37</f>
        <v>278504086.12847126</v>
      </c>
      <c r="P147" s="250">
        <f>SubSegments!P37</f>
        <v>-12329396.694873273</v>
      </c>
      <c r="Q147" s="513">
        <f>SubSegments!Q37</f>
        <v>-4.2393319280786816E-2</v>
      </c>
    </row>
    <row r="148" spans="2:17">
      <c r="B148" s="531"/>
      <c r="C148" s="18" t="s">
        <v>275</v>
      </c>
      <c r="D148" s="249">
        <f>SubSegments!D38</f>
        <v>144476601.96991447</v>
      </c>
      <c r="E148" s="250">
        <f>SubSegments!E38</f>
        <v>29383915.088449314</v>
      </c>
      <c r="F148" s="484">
        <f>SubSegments!F38</f>
        <v>0.25530653497308681</v>
      </c>
      <c r="G148" s="252">
        <f>SubSegments!G38</f>
        <v>10.214861072447476</v>
      </c>
      <c r="H148" s="253">
        <f>SubSegments!H38</f>
        <v>2.0505352438821216</v>
      </c>
      <c r="I148" s="421">
        <f>SubSegments!I38</f>
        <v>3.0255388059315549</v>
      </c>
      <c r="J148" s="401">
        <f>SubSegments!J38</f>
        <v>0.10176941030007525</v>
      </c>
      <c r="K148" s="499">
        <f>SubSegments!K38</f>
        <v>3.4807605022520921E-2</v>
      </c>
      <c r="L148" s="438">
        <f>SubSegments!L38</f>
        <v>437119565.80910355</v>
      </c>
      <c r="M148" s="401">
        <f>SubSegments!M38</f>
        <v>100615090.24407905</v>
      </c>
      <c r="N148" s="513">
        <f>SubSegments!N38</f>
        <v>0.29900074902461937</v>
      </c>
      <c r="O148" s="256">
        <f>SubSegments!O38</f>
        <v>81719803.968306229</v>
      </c>
      <c r="P148" s="250">
        <f>SubSegments!P38</f>
        <v>18056378.675529003</v>
      </c>
      <c r="Q148" s="513">
        <f>SubSegments!Q38</f>
        <v>0.28362248170736654</v>
      </c>
    </row>
    <row r="149" spans="2:17">
      <c r="B149" s="531"/>
      <c r="C149" s="18" t="s">
        <v>276</v>
      </c>
      <c r="D149" s="249">
        <f>SubSegments!D39</f>
        <v>297840323.14086789</v>
      </c>
      <c r="E149" s="250">
        <f>SubSegments!E39</f>
        <v>-2097890.9128001332</v>
      </c>
      <c r="F149" s="484">
        <f>SubSegments!F39</f>
        <v>-6.9944102301841308E-3</v>
      </c>
      <c r="G149" s="252">
        <f>SubSegments!G39</f>
        <v>21.05806394374067</v>
      </c>
      <c r="H149" s="253">
        <f>SubSegments!H39</f>
        <v>-0.21864245980482266</v>
      </c>
      <c r="I149" s="421">
        <f>SubSegments!I39</f>
        <v>1.6930413350862563</v>
      </c>
      <c r="J149" s="401">
        <f>SubSegments!J39</f>
        <v>-4.8150193905068139E-2</v>
      </c>
      <c r="K149" s="499">
        <f>SubSegments!K39</f>
        <v>-2.7653588421120815E-2</v>
      </c>
      <c r="L149" s="438">
        <f>SubSegments!L39</f>
        <v>504255978.332937</v>
      </c>
      <c r="M149" s="401">
        <f>SubSegments!M39</f>
        <v>-17993899.198096395</v>
      </c>
      <c r="N149" s="513">
        <f>SubSegments!N39</f>
        <v>-3.4454578109550923E-2</v>
      </c>
      <c r="O149" s="256">
        <f>SubSegments!O39</f>
        <v>139966340.48708618</v>
      </c>
      <c r="P149" s="250">
        <f>SubSegments!P39</f>
        <v>-1574088.6939766109</v>
      </c>
      <c r="Q149" s="513">
        <f>SubSegments!Q39</f>
        <v>-1.1121124212241785E-2</v>
      </c>
    </row>
    <row r="150" spans="2:17">
      <c r="B150" s="531"/>
      <c r="C150" s="18" t="s">
        <v>277</v>
      </c>
      <c r="D150" s="249">
        <f>SubSegments!D40</f>
        <v>14406950.771439373</v>
      </c>
      <c r="E150" s="250">
        <f>SubSegments!E40</f>
        <v>286395.50944971666</v>
      </c>
      <c r="F150" s="484">
        <f>SubSegments!F40</f>
        <v>2.0282170505054351E-2</v>
      </c>
      <c r="G150" s="252">
        <f>SubSegments!G40</f>
        <v>1.0186078479232821</v>
      </c>
      <c r="H150" s="253">
        <f>SubSegments!H40</f>
        <v>1.6938522418010749E-2</v>
      </c>
      <c r="I150" s="421">
        <f>SubSegments!I40</f>
        <v>2.9762936625838963</v>
      </c>
      <c r="J150" s="401">
        <f>SubSegments!J40</f>
        <v>-0.18395539177420606</v>
      </c>
      <c r="K150" s="499">
        <f>SubSegments!K40</f>
        <v>-5.8209143839636518E-2</v>
      </c>
      <c r="L150" s="438">
        <f>SubSegments!L40</f>
        <v>42879316.278193183</v>
      </c>
      <c r="M150" s="401">
        <f>SubSegments!M40</f>
        <v>-1745155.1355209574</v>
      </c>
      <c r="N150" s="513">
        <f>SubSegments!N40</f>
        <v>-3.9107581114890932E-2</v>
      </c>
      <c r="O150" s="256">
        <f>SubSegments!O40</f>
        <v>9933658.0648826472</v>
      </c>
      <c r="P150" s="250">
        <f>SubSegments!P40</f>
        <v>62090.97502146475</v>
      </c>
      <c r="Q150" s="513">
        <f>SubSegments!Q40</f>
        <v>6.2898802648301607E-3</v>
      </c>
    </row>
    <row r="151" spans="2:17">
      <c r="B151" s="531"/>
      <c r="C151" s="18" t="s">
        <v>278</v>
      </c>
      <c r="D151" s="249">
        <f>SubSegments!D41</f>
        <v>268591.02751299925</v>
      </c>
      <c r="E151" s="250">
        <f>SubSegments!E41</f>
        <v>-78553.51092555793</v>
      </c>
      <c r="F151" s="484">
        <f>SubSegments!F41</f>
        <v>-0.22628473799094928</v>
      </c>
      <c r="G151" s="252">
        <f>SubSegments!G41</f>
        <v>1.8990064785179065E-2</v>
      </c>
      <c r="H151" s="253">
        <f>SubSegments!H41</f>
        <v>-5.6353149692989629E-3</v>
      </c>
      <c r="I151" s="421">
        <f>SubSegments!I41</f>
        <v>9.843937089234009</v>
      </c>
      <c r="J151" s="401">
        <f>SubSegments!J41</f>
        <v>0.3174651837765694</v>
      </c>
      <c r="K151" s="499">
        <f>SubSegments!K41</f>
        <v>3.332452842218564E-2</v>
      </c>
      <c r="L151" s="438">
        <f>SubSegments!L41</f>
        <v>2643993.1775706853</v>
      </c>
      <c r="M151" s="401">
        <f>SubSegments!M41</f>
        <v>-663069.51499722013</v>
      </c>
      <c r="N151" s="513">
        <f>SubSegments!N41</f>
        <v>-0.20050104175144995</v>
      </c>
      <c r="O151" s="256">
        <f>SubSegments!O41</f>
        <v>596863.9673825294</v>
      </c>
      <c r="P151" s="250">
        <f>SubSegments!P41</f>
        <v>-186800.51721339661</v>
      </c>
      <c r="Q151" s="513">
        <f>SubSegments!Q41</f>
        <v>-0.23836797620057379</v>
      </c>
    </row>
    <row r="152" spans="2:17">
      <c r="B152" s="531"/>
      <c r="C152" s="18" t="s">
        <v>279</v>
      </c>
      <c r="D152" s="249">
        <f>SubSegments!D42</f>
        <v>1987601.9782823694</v>
      </c>
      <c r="E152" s="250">
        <f>SubSegments!E42</f>
        <v>337416.38230612781</v>
      </c>
      <c r="F152" s="484">
        <f>SubSegments!F42</f>
        <v>0.20447177767693089</v>
      </c>
      <c r="G152" s="252">
        <f>SubSegments!G42</f>
        <v>0.14052848557238384</v>
      </c>
      <c r="H152" s="253">
        <f>SubSegments!H42</f>
        <v>2.3469328746625398E-2</v>
      </c>
      <c r="I152" s="421">
        <f>SubSegments!I42</f>
        <v>4.2056441563143947</v>
      </c>
      <c r="J152" s="401">
        <f>SubSegments!J42</f>
        <v>-8.9878836721708488E-2</v>
      </c>
      <c r="K152" s="499">
        <f>SubSegments!K42</f>
        <v>-2.0923840209310939E-2</v>
      </c>
      <c r="L152" s="438">
        <f>SubSegments!L42</f>
        <v>8359146.6450421782</v>
      </c>
      <c r="M152" s="401">
        <f>SubSegments!M42</f>
        <v>1270736.4747492475</v>
      </c>
      <c r="N152" s="513">
        <f>SubSegments!N42</f>
        <v>0.17926960266419431</v>
      </c>
      <c r="O152" s="256">
        <f>SubSegments!O42</f>
        <v>1933852.2949437075</v>
      </c>
      <c r="P152" s="250">
        <f>SubSegments!P42</f>
        <v>288672.76811374933</v>
      </c>
      <c r="Q152" s="513">
        <f>SubSegments!Q42</f>
        <v>0.17546581598300295</v>
      </c>
    </row>
    <row r="153" spans="2:17">
      <c r="B153" s="531"/>
      <c r="C153" s="18" t="s">
        <v>280</v>
      </c>
      <c r="D153" s="249">
        <f>SubSegments!D43</f>
        <v>34318457.00163465</v>
      </c>
      <c r="E153" s="250">
        <f>SubSegments!E43</f>
        <v>-13334.511869862676</v>
      </c>
      <c r="F153" s="484">
        <f>SubSegments!F43</f>
        <v>-3.8840128295132824E-4</v>
      </c>
      <c r="G153" s="252">
        <f>SubSegments!G43</f>
        <v>2.4264016852047772</v>
      </c>
      <c r="H153" s="253">
        <f>SubSegments!H43</f>
        <v>-8.9913861491370817E-3</v>
      </c>
      <c r="I153" s="421">
        <f>SubSegments!I43</f>
        <v>5.5945820124454935</v>
      </c>
      <c r="J153" s="401">
        <f>SubSegments!J43</f>
        <v>-0.40384697231232547</v>
      </c>
      <c r="K153" s="499">
        <f>SubSegments!K43</f>
        <v>-6.7325456938560457E-2</v>
      </c>
      <c r="L153" s="438">
        <f>SubSegments!L43</f>
        <v>191997422.2362293</v>
      </c>
      <c r="M153" s="401">
        <f>SubSegments!M43</f>
        <v>-13939391.077038676</v>
      </c>
      <c r="N153" s="513">
        <f>SubSegments!N43</f>
        <v>-6.7687708927661627E-2</v>
      </c>
      <c r="O153" s="256">
        <f>SubSegments!O43</f>
        <v>51509267.573028505</v>
      </c>
      <c r="P153" s="250">
        <f>SubSegments!P43</f>
        <v>-1150886.3126380816</v>
      </c>
      <c r="Q153" s="513">
        <f>SubSegments!Q43</f>
        <v>-2.1854974353793865E-2</v>
      </c>
    </row>
    <row r="154" spans="2:17" ht="15" thickBot="1">
      <c r="B154" s="531"/>
      <c r="C154" s="296" t="s">
        <v>281</v>
      </c>
      <c r="D154" s="258">
        <f>SubSegments!D44</f>
        <v>190677657.83431861</v>
      </c>
      <c r="E154" s="259">
        <f>SubSegments!E44</f>
        <v>15007966.354097337</v>
      </c>
      <c r="F154" s="485">
        <f>SubSegments!F44</f>
        <v>8.5432872498595408E-2</v>
      </c>
      <c r="G154" s="261">
        <f>SubSegments!G44</f>
        <v>13.481392542737375</v>
      </c>
      <c r="H154" s="262">
        <f>SubSegments!H44</f>
        <v>1.019917897304893</v>
      </c>
      <c r="I154" s="422">
        <f>SubSegments!I44</f>
        <v>3.0217864366830067</v>
      </c>
      <c r="J154" s="402">
        <f>SubSegments!J44</f>
        <v>-0.24714587017069434</v>
      </c>
      <c r="K154" s="500">
        <f>SubSegments!K44</f>
        <v>-7.5604462549598822E-2</v>
      </c>
      <c r="L154" s="439">
        <f>SubSegments!L44</f>
        <v>576187160.22222722</v>
      </c>
      <c r="M154" s="402">
        <f>SubSegments!M44</f>
        <v>1934830.4075095654</v>
      </c>
      <c r="N154" s="514">
        <f>SubSegments!N44</f>
        <v>3.3693035396719032E-3</v>
      </c>
      <c r="O154" s="265">
        <f>SubSegments!O44</f>
        <v>118304241.56821987</v>
      </c>
      <c r="P154" s="259">
        <f>SubSegments!P44</f>
        <v>7934001.7228126228</v>
      </c>
      <c r="Q154" s="514">
        <f>SubSegments!Q44</f>
        <v>7.1885335520930044E-2</v>
      </c>
    </row>
    <row r="155" spans="2:17" s="151" customFormat="1">
      <c r="B155" s="531"/>
      <c r="C155" s="199" t="s">
        <v>282</v>
      </c>
      <c r="D155" s="220">
        <f>'RFG vs SS'!E16</f>
        <v>631083090.18768048</v>
      </c>
      <c r="E155" s="200">
        <f>'RFG vs SS'!F16</f>
        <v>-34260506.09193027</v>
      </c>
      <c r="F155" s="486">
        <f>'RFG vs SS'!G16</f>
        <v>-5.1492952338467068E-2</v>
      </c>
      <c r="G155" s="206">
        <f>'RFG vs SS'!H16</f>
        <v>44.619170187712399</v>
      </c>
      <c r="H155" s="207">
        <f>'RFG vs SS'!I16</f>
        <v>-2.5782847954241817</v>
      </c>
      <c r="I155" s="423">
        <f>'RFG vs SS'!J16</f>
        <v>1.8665582329013584</v>
      </c>
      <c r="J155" s="403">
        <f>'RFG vs SS'!K16</f>
        <v>1.4628119378267801E-2</v>
      </c>
      <c r="K155" s="501">
        <f>'RFG vs SS'!L16</f>
        <v>7.8988506485481967E-3</v>
      </c>
      <c r="L155" s="440">
        <f>'RFG vs SS'!M16</f>
        <v>1177953337.6346455</v>
      </c>
      <c r="M155" s="403">
        <f>'RFG vs SS'!N16</f>
        <v>-54216504.155315399</v>
      </c>
      <c r="N155" s="515">
        <f>'RFG vs SS'!O16</f>
        <v>-4.4000836829893211E-2</v>
      </c>
      <c r="O155" s="210">
        <f>'RFG vs SS'!P16</f>
        <v>267074060.68485019</v>
      </c>
      <c r="P155" s="211">
        <f>'RFG vs SS'!Q16</f>
        <v>-10810900.236286968</v>
      </c>
      <c r="Q155" s="515">
        <f>'RFG vs SS'!R16</f>
        <v>-3.890422929132558E-2</v>
      </c>
    </row>
    <row r="156" spans="2:17" s="151" customFormat="1" ht="15" thickBot="1">
      <c r="B156" s="532"/>
      <c r="C156" s="152" t="s">
        <v>283</v>
      </c>
      <c r="D156" s="219">
        <f>'RFG vs SS'!E17</f>
        <v>20883379.962696616</v>
      </c>
      <c r="E156" s="201">
        <f>'RFG vs SS'!F17</f>
        <v>-1710371.6540844925</v>
      </c>
      <c r="F156" s="487">
        <f>'RFG vs SS'!G17</f>
        <v>-7.5701091305887605E-2</v>
      </c>
      <c r="G156" s="213">
        <f>'RFG vs SS'!H17</f>
        <v>1.4765077675795617</v>
      </c>
      <c r="H156" s="214">
        <f>'RFG vs SS'!I17</f>
        <v>-0.12622438584610141</v>
      </c>
      <c r="I156" s="424">
        <f>'RFG vs SS'!J17</f>
        <v>3.7354904253828822</v>
      </c>
      <c r="J156" s="404">
        <f>'RFG vs SS'!K17</f>
        <v>0.19690202725415107</v>
      </c>
      <c r="K156" s="502">
        <f>'RFG vs SS'!L17</f>
        <v>5.5644230156374326E-2</v>
      </c>
      <c r="L156" s="441">
        <f>'RFG vs SS'!M17</f>
        <v>78009665.900285944</v>
      </c>
      <c r="M156" s="404">
        <f>'RFG vs SS'!N17</f>
        <v>-1940321.4410579503</v>
      </c>
      <c r="N156" s="516">
        <f>'RFG vs SS'!O17</f>
        <v>-2.4269190097226789E-2</v>
      </c>
      <c r="O156" s="217">
        <f>'RFG vs SS'!P17</f>
        <v>11430025.443621077</v>
      </c>
      <c r="P156" s="218">
        <f>'RFG vs SS'!Q17</f>
        <v>-1518496.4585863147</v>
      </c>
      <c r="Q156" s="516">
        <f>'RFG vs SS'!R17</f>
        <v>-0.1172717990558791</v>
      </c>
    </row>
    <row r="157" spans="2:17">
      <c r="B157" s="533" t="s">
        <v>284</v>
      </c>
      <c r="C157" s="13" t="s">
        <v>31</v>
      </c>
      <c r="D157" s="153">
        <f>'Fat Content'!D17</f>
        <v>10562476.535628583</v>
      </c>
      <c r="E157" s="32">
        <f>'Fat Content'!E17</f>
        <v>-308185.23296073079</v>
      </c>
      <c r="F157" s="171">
        <f>'Fat Content'!F17</f>
        <v>-2.8350181389253545E-2</v>
      </c>
      <c r="G157" s="183">
        <f>'Fat Content'!G17</f>
        <v>0.74679379858961514</v>
      </c>
      <c r="H157" s="193">
        <f>'Fat Content'!H17</f>
        <v>-2.4337947967814633E-2</v>
      </c>
      <c r="I157" s="425">
        <f>'Fat Content'!I17</f>
        <v>3.0655387376329433</v>
      </c>
      <c r="J157" s="405">
        <f>'Fat Content'!J17</f>
        <v>-0.11886398296583023</v>
      </c>
      <c r="K157" s="503">
        <f>'Fat Content'!K17</f>
        <v>-3.7326931734149457E-2</v>
      </c>
      <c r="L157" s="442">
        <f>'Fat Content'!L17</f>
        <v>32379680.985308431</v>
      </c>
      <c r="M157" s="405">
        <f>'Fat Content'!M17</f>
        <v>-2236883.9252964556</v>
      </c>
      <c r="N157" s="174">
        <f>'Fat Content'!N17</f>
        <v>-6.4618887838035585E-2</v>
      </c>
      <c r="O157" s="31">
        <f>'Fat Content'!O17</f>
        <v>5761494.8502812386</v>
      </c>
      <c r="P157" s="32">
        <f>'Fat Content'!P17</f>
        <v>-140355.28237930685</v>
      </c>
      <c r="Q157" s="174">
        <f>'Fat Content'!Q17</f>
        <v>-2.3781573442976413E-2</v>
      </c>
    </row>
    <row r="158" spans="2:17">
      <c r="B158" s="534"/>
      <c r="C158" s="18" t="s">
        <v>217</v>
      </c>
      <c r="D158" s="27">
        <f>'Fat Content'!D18</f>
        <v>66738432.753546827</v>
      </c>
      <c r="E158" s="266">
        <f>'Fat Content'!E18</f>
        <v>-8576195.8634695485</v>
      </c>
      <c r="F158" s="295">
        <f>'Fat Content'!F18</f>
        <v>-0.11387158140393282</v>
      </c>
      <c r="G158" s="268">
        <f>'Fat Content'!G18</f>
        <v>4.7185759456906391</v>
      </c>
      <c r="H158" s="189">
        <f>'Fat Content'!H18</f>
        <v>-0.62401518105920317</v>
      </c>
      <c r="I158" s="426">
        <f>'Fat Content'!I18</f>
        <v>1.651214858948159</v>
      </c>
      <c r="J158" s="406">
        <f>'Fat Content'!J18</f>
        <v>-3.301849521966771E-3</v>
      </c>
      <c r="K158" s="504">
        <f>'Fat Content'!K18</f>
        <v>-1.9956580100178481E-3</v>
      </c>
      <c r="L158" s="443">
        <f>'Fat Content'!L18</f>
        <v>110199491.82556902</v>
      </c>
      <c r="M158" s="406">
        <f>'Fat Content'!M18</f>
        <v>-14409819.613506854</v>
      </c>
      <c r="N158" s="156">
        <f>'Fat Content'!N18</f>
        <v>-0.11563999068040849</v>
      </c>
      <c r="O158" s="270">
        <f>'Fat Content'!O18</f>
        <v>31806756.677368648</v>
      </c>
      <c r="P158" s="266">
        <f>'Fat Content'!P18</f>
        <v>-3996652.4058778435</v>
      </c>
      <c r="Q158" s="156">
        <f>'Fat Content'!Q18</f>
        <v>-0.11162770552338266</v>
      </c>
    </row>
    <row r="159" spans="2:17">
      <c r="B159" s="534"/>
      <c r="C159" s="18" t="s">
        <v>218</v>
      </c>
      <c r="D159" s="27">
        <f>'Fat Content'!D19</f>
        <v>2083073.7757964118</v>
      </c>
      <c r="E159" s="266">
        <f>'Fat Content'!E19</f>
        <v>1380355.0612483455</v>
      </c>
      <c r="F159" s="295">
        <f>'Fat Content'!F19</f>
        <v>1.9643066744509317</v>
      </c>
      <c r="G159" s="268">
        <f>'Fat Content'!G19</f>
        <v>0.14727858305976704</v>
      </c>
      <c r="H159" s="189">
        <f>'Fat Content'!H19</f>
        <v>9.7429850643694166E-2</v>
      </c>
      <c r="I159" s="426">
        <f>'Fat Content'!I19</f>
        <v>1.4673617523188096</v>
      </c>
      <c r="J159" s="406">
        <f>'Fat Content'!J19</f>
        <v>-0.93946289967217722</v>
      </c>
      <c r="K159" s="504">
        <f>'Fat Content'!K19</f>
        <v>-0.39033292221559618</v>
      </c>
      <c r="L159" s="443">
        <f>'Fat Content'!L19</f>
        <v>3056622.785861982</v>
      </c>
      <c r="M159" s="406">
        <f>'Fat Content'!M19</f>
        <v>1365302.0602722787</v>
      </c>
      <c r="N159" s="156">
        <f>'Fat Content'!N19</f>
        <v>0.8072401878693034</v>
      </c>
      <c r="O159" s="270">
        <f>'Fat Content'!O19</f>
        <v>1091636.5268394041</v>
      </c>
      <c r="P159" s="266">
        <f>'Fat Content'!P19</f>
        <v>684975.08382764342</v>
      </c>
      <c r="Q159" s="156">
        <f>'Fat Content'!Q19</f>
        <v>1.6843865962670914</v>
      </c>
    </row>
    <row r="160" spans="2:17" ht="15" thickBot="1">
      <c r="B160" s="535"/>
      <c r="C160" s="21" t="s">
        <v>219</v>
      </c>
      <c r="D160" s="271">
        <f>'Fat Content'!D20</f>
        <v>1334992589.9029257</v>
      </c>
      <c r="E160" s="272">
        <f>'Fat Content'!E20</f>
        <v>12178324.765336752</v>
      </c>
      <c r="F160" s="488">
        <f>'Fat Content'!F20</f>
        <v>9.2063754423377473E-3</v>
      </c>
      <c r="G160" s="274">
        <f>'Fat Content'!G20</f>
        <v>94.387351672659975</v>
      </c>
      <c r="H160" s="275">
        <f>'Fat Content'!H20</f>
        <v>0.55092327838332267</v>
      </c>
      <c r="I160" s="427">
        <f>'Fat Content'!I20</f>
        <v>2.3070580442541511</v>
      </c>
      <c r="J160" s="407">
        <f>'Fat Content'!J20</f>
        <v>-3.458733605225639E-3</v>
      </c>
      <c r="K160" s="505">
        <f>'Fat Content'!K20</f>
        <v>-1.4969523867426966E-3</v>
      </c>
      <c r="L160" s="444">
        <f>'Fat Content'!L20</f>
        <v>3079905393.5552278</v>
      </c>
      <c r="M160" s="407">
        <f>'Fat Content'!M20</f>
        <v>23520839.963106632</v>
      </c>
      <c r="N160" s="517">
        <f>'Fat Content'!N20</f>
        <v>7.6956415499034488E-3</v>
      </c>
      <c r="O160" s="278">
        <f>'Fat Content'!O20</f>
        <v>687285794.73637211</v>
      </c>
      <c r="P160" s="272">
        <f>'Fat Content'!P20</f>
        <v>14069618.528651595</v>
      </c>
      <c r="Q160" s="517">
        <f>'Fat Content'!Q20</f>
        <v>2.0899109418176579E-2</v>
      </c>
    </row>
    <row r="161" spans="2:17" ht="15" thickBot="1">
      <c r="B161" s="533" t="s">
        <v>198</v>
      </c>
      <c r="C161" s="149" t="s">
        <v>198</v>
      </c>
      <c r="D161" s="154">
        <f>Flavors!D47</f>
        <v>808831526.59947681</v>
      </c>
      <c r="E161" s="155">
        <f>Flavors!E47</f>
        <v>-5614698.5841497183</v>
      </c>
      <c r="F161" s="164">
        <f>Flavors!F47</f>
        <v>-6.8938849619983424E-3</v>
      </c>
      <c r="G161" s="180">
        <f>Flavors!G47</f>
        <v>57.186434083975385</v>
      </c>
      <c r="H161" s="190">
        <f>Flavors!H47</f>
        <v>-0.58790877320810608</v>
      </c>
      <c r="I161" s="419">
        <f>Flavors!I47</f>
        <v>2.1551673437004601</v>
      </c>
      <c r="J161" s="399">
        <f>Flavors!J47</f>
        <v>6.1430023078866913E-2</v>
      </c>
      <c r="K161" s="497">
        <f>Flavors!K47</f>
        <v>2.9339890192447558E-2</v>
      </c>
      <c r="L161" s="436">
        <f>Flavors!L47</f>
        <v>1743167292.6825826</v>
      </c>
      <c r="M161" s="399">
        <f>Flavors!M47</f>
        <v>37930835.376245737</v>
      </c>
      <c r="N161" s="176">
        <f>Flavors!N47</f>
        <v>2.2243739402664942E-2</v>
      </c>
      <c r="O161" s="168">
        <f>Flavors!O47</f>
        <v>372784932.03531879</v>
      </c>
      <c r="P161" s="155">
        <f>Flavors!P47</f>
        <v>5703690.9933120608</v>
      </c>
      <c r="Q161" s="176">
        <f>Flavors!Q47</f>
        <v>1.5537952789745969E-2</v>
      </c>
    </row>
    <row r="162" spans="2:17">
      <c r="B162" s="534"/>
      <c r="C162" s="195" t="s">
        <v>31</v>
      </c>
      <c r="D162" s="279">
        <f>Flavors!D48</f>
        <v>79932914.696612999</v>
      </c>
      <c r="E162" s="280">
        <f>Flavors!E48</f>
        <v>19174230.661121778</v>
      </c>
      <c r="F162" s="489">
        <f>Flavors!F48</f>
        <v>0.31558008481423749</v>
      </c>
      <c r="G162" s="282">
        <f>Flavors!G48</f>
        <v>5.6514591816862092</v>
      </c>
      <c r="H162" s="283">
        <f>Flavors!H48</f>
        <v>1.3414225770886326</v>
      </c>
      <c r="I162" s="428">
        <f>Flavors!I48</f>
        <v>2.6279728423310713</v>
      </c>
      <c r="J162" s="408">
        <f>Flavors!J48</f>
        <v>1.7839987639004296E-2</v>
      </c>
      <c r="K162" s="506">
        <f>Flavors!K48</f>
        <v>6.8348963949993978E-3</v>
      </c>
      <c r="L162" s="445">
        <f>Flavors!L48</f>
        <v>210061529.03106514</v>
      </c>
      <c r="M162" s="408">
        <f>Flavors!M48</f>
        <v>51473291.622175127</v>
      </c>
      <c r="N162" s="518">
        <f>Flavors!N48</f>
        <v>0.32457193839326748</v>
      </c>
      <c r="O162" s="286">
        <f>Flavors!O48</f>
        <v>47326531.162045166</v>
      </c>
      <c r="P162" s="280">
        <f>Flavors!P48</f>
        <v>11990176.586707518</v>
      </c>
      <c r="Q162" s="518">
        <f>Flavors!Q48</f>
        <v>0.33931560657011967</v>
      </c>
    </row>
    <row r="163" spans="2:17">
      <c r="B163" s="534"/>
      <c r="C163" s="18" t="s">
        <v>199</v>
      </c>
      <c r="D163" s="249">
        <f>Flavors!D49</f>
        <v>10654513.832474826</v>
      </c>
      <c r="E163" s="250">
        <f>Flavors!E49</f>
        <v>4287511.9684548862</v>
      </c>
      <c r="F163" s="484">
        <f>Flavors!F49</f>
        <v>0.67339574575652406</v>
      </c>
      <c r="G163" s="252">
        <f>Flavors!G49</f>
        <v>0.75330106819555276</v>
      </c>
      <c r="H163" s="253">
        <f>Flavors!H49</f>
        <v>0.30164528382344347</v>
      </c>
      <c r="I163" s="421">
        <f>Flavors!I49</f>
        <v>1.9448478038535215</v>
      </c>
      <c r="J163" s="401">
        <f>Flavors!J49</f>
        <v>-9.0100214743756846E-2</v>
      </c>
      <c r="K163" s="499">
        <f>Flavors!K49</f>
        <v>-4.427642078339885E-2</v>
      </c>
      <c r="L163" s="438">
        <f>Flavors!L49</f>
        <v>20721407.828215633</v>
      </c>
      <c r="M163" s="401">
        <f>Flavors!M49</f>
        <v>7764890.000623079</v>
      </c>
      <c r="N163" s="513">
        <f>Flavors!N49</f>
        <v>0.59930377158025883</v>
      </c>
      <c r="O163" s="256">
        <f>Flavors!O49</f>
        <v>5328793.3402839899</v>
      </c>
      <c r="P163" s="250">
        <f>Flavors!P49</f>
        <v>2114601.518865081</v>
      </c>
      <c r="Q163" s="513">
        <f>Flavors!Q49</f>
        <v>0.65789524594446502</v>
      </c>
    </row>
    <row r="164" spans="2:17">
      <c r="B164" s="534"/>
      <c r="C164" s="18" t="s">
        <v>200</v>
      </c>
      <c r="D164" s="249">
        <f>Flavors!D50</f>
        <v>104877271.83009842</v>
      </c>
      <c r="E164" s="250">
        <f>Flavors!E50</f>
        <v>2325817.122369945</v>
      </c>
      <c r="F164" s="484">
        <f>Flavors!F50</f>
        <v>2.2679513703618551E-2</v>
      </c>
      <c r="G164" s="252">
        <f>Flavors!G50</f>
        <v>7.4150883035361783</v>
      </c>
      <c r="H164" s="253">
        <f>Flavors!H50</f>
        <v>0.14039941483587981</v>
      </c>
      <c r="I164" s="421">
        <f>Flavors!I50</f>
        <v>2.3041941597088451</v>
      </c>
      <c r="J164" s="401">
        <f>Flavors!J50</f>
        <v>2.3271548826060418E-2</v>
      </c>
      <c r="K164" s="499">
        <f>Flavors!K50</f>
        <v>1.0202691101849194E-2</v>
      </c>
      <c r="L164" s="438">
        <f>Flavors!L50</f>
        <v>241657597.23710978</v>
      </c>
      <c r="M164" s="401">
        <f>Flavors!M50</f>
        <v>7745665.415330112</v>
      </c>
      <c r="N164" s="513">
        <f>Flavors!N50</f>
        <v>3.3113596878126032E-2</v>
      </c>
      <c r="O164" s="256">
        <f>Flavors!O50</f>
        <v>49828762.454077013</v>
      </c>
      <c r="P164" s="250">
        <f>Flavors!P50</f>
        <v>1777434.3381191045</v>
      </c>
      <c r="Q164" s="513">
        <f>Flavors!Q50</f>
        <v>3.699032696515242E-2</v>
      </c>
    </row>
    <row r="165" spans="2:17">
      <c r="B165" s="534"/>
      <c r="C165" s="18" t="s">
        <v>201</v>
      </c>
      <c r="D165" s="249">
        <f>Flavors!D51</f>
        <v>19904488.648369282</v>
      </c>
      <c r="E165" s="250">
        <f>Flavors!E51</f>
        <v>-1465980.6703302823</v>
      </c>
      <c r="F165" s="484">
        <f>Flavors!F51</f>
        <v>-6.8598431249589892E-2</v>
      </c>
      <c r="G165" s="252">
        <f>Flavors!G51</f>
        <v>1.4072976765022436</v>
      </c>
      <c r="H165" s="253">
        <f>Flavors!H51</f>
        <v>-0.10865854412987908</v>
      </c>
      <c r="I165" s="421">
        <f>Flavors!I51</f>
        <v>2.280549549045046</v>
      </c>
      <c r="J165" s="401">
        <f>Flavors!J51</f>
        <v>0.17340512903917338</v>
      </c>
      <c r="K165" s="499">
        <f>Flavors!K51</f>
        <v>8.2293898506819049E-2</v>
      </c>
      <c r="L165" s="438">
        <f>Flavors!L51</f>
        <v>45393172.611010805</v>
      </c>
      <c r="M165" s="401">
        <f>Flavors!M51</f>
        <v>362507.43320631236</v>
      </c>
      <c r="N165" s="513">
        <f>Flavors!N51</f>
        <v>8.0502349182483626E-3</v>
      </c>
      <c r="O165" s="256">
        <f>Flavors!O51</f>
        <v>10815893.277505796</v>
      </c>
      <c r="P165" s="250">
        <f>Flavors!P51</f>
        <v>-164726.0120136831</v>
      </c>
      <c r="Q165" s="513">
        <f>Flavors!Q51</f>
        <v>-1.500152292602539E-2</v>
      </c>
    </row>
    <row r="166" spans="2:17">
      <c r="B166" s="534"/>
      <c r="C166" s="18" t="s">
        <v>202</v>
      </c>
      <c r="D166" s="249">
        <f>Flavors!D52</f>
        <v>4172512.0624227417</v>
      </c>
      <c r="E166" s="250">
        <f>Flavors!E52</f>
        <v>-2044703.950793738</v>
      </c>
      <c r="F166" s="484">
        <f>Flavors!F52</f>
        <v>-0.32887773988343527</v>
      </c>
      <c r="G166" s="252">
        <f>Flavors!G52</f>
        <v>0.29500715312805492</v>
      </c>
      <c r="H166" s="253">
        <f>Flavors!H52</f>
        <v>-0.1460232776824697</v>
      </c>
      <c r="I166" s="421">
        <f>Flavors!I52</f>
        <v>2.3474745567833462</v>
      </c>
      <c r="J166" s="401">
        <f>Flavors!J52</f>
        <v>1.1548788034876356E-2</v>
      </c>
      <c r="K166" s="499">
        <f>Flavors!K52</f>
        <v>4.9439875998559257E-3</v>
      </c>
      <c r="L166" s="438">
        <f>Flavors!L52</f>
        <v>9794865.9044089913</v>
      </c>
      <c r="M166" s="401">
        <f>Flavors!M52</f>
        <v>-4728089.1907390095</v>
      </c>
      <c r="N166" s="513">
        <f>Flavors!N52</f>
        <v>-0.32555971975143166</v>
      </c>
      <c r="O166" s="256">
        <f>Flavors!O52</f>
        <v>2307120.5563464984</v>
      </c>
      <c r="P166" s="250">
        <f>Flavors!P52</f>
        <v>-1152981.4078644011</v>
      </c>
      <c r="Q166" s="513">
        <f>Flavors!Q52</f>
        <v>-0.33322180091514919</v>
      </c>
    </row>
    <row r="167" spans="2:17">
      <c r="B167" s="534"/>
      <c r="C167" s="18" t="s">
        <v>203</v>
      </c>
      <c r="D167" s="249">
        <f>Flavors!D53</f>
        <v>13774531.780971218</v>
      </c>
      <c r="E167" s="250">
        <f>Flavors!E53</f>
        <v>-1137879.1796430703</v>
      </c>
      <c r="F167" s="484">
        <f>Flavors!F53</f>
        <v>-7.6304172588078784E-2</v>
      </c>
      <c r="G167" s="252">
        <f>Flavors!G53</f>
        <v>0.97389422620787847</v>
      </c>
      <c r="H167" s="253">
        <f>Flavors!H53</f>
        <v>-8.3946938776959135E-2</v>
      </c>
      <c r="I167" s="421">
        <f>Flavors!I53</f>
        <v>2.0278845047442497</v>
      </c>
      <c r="J167" s="401">
        <f>Flavors!J53</f>
        <v>7.6182631307473159E-3</v>
      </c>
      <c r="K167" s="499">
        <f>Flavors!K53</f>
        <v>3.770920373674574E-3</v>
      </c>
      <c r="L167" s="438">
        <f>Flavors!L53</f>
        <v>27933159.558738746</v>
      </c>
      <c r="M167" s="401">
        <f>Flavors!M53</f>
        <v>-2193880.8860574812</v>
      </c>
      <c r="N167" s="513">
        <f>Flavors!N53</f>
        <v>-7.2820989173412981E-2</v>
      </c>
      <c r="O167" s="256">
        <f>Flavors!O53</f>
        <v>6957667.2032424184</v>
      </c>
      <c r="P167" s="250">
        <f>Flavors!P53</f>
        <v>-617475.30754793994</v>
      </c>
      <c r="Q167" s="513">
        <f>Flavors!Q53</f>
        <v>-8.1513358549807027E-2</v>
      </c>
    </row>
    <row r="168" spans="2:17">
      <c r="B168" s="534"/>
      <c r="C168" s="18" t="s">
        <v>204</v>
      </c>
      <c r="D168" s="249">
        <f>Flavors!D54</f>
        <v>98989428.567737103</v>
      </c>
      <c r="E168" s="250">
        <f>Flavors!E54</f>
        <v>-8254194.2491626292</v>
      </c>
      <c r="F168" s="484">
        <f>Flavors!F54</f>
        <v>-7.6966760655365618E-2</v>
      </c>
      <c r="G168" s="252">
        <f>Flavors!G54</f>
        <v>6.9988028973090097</v>
      </c>
      <c r="H168" s="253">
        <f>Flavors!H54</f>
        <v>-0.60873415336991776</v>
      </c>
      <c r="I168" s="421">
        <f>Flavors!I54</f>
        <v>1.9361310727136802</v>
      </c>
      <c r="J168" s="401">
        <f>Flavors!J54</f>
        <v>2.7405734929071945E-2</v>
      </c>
      <c r="K168" s="499">
        <f>Flavors!K54</f>
        <v>1.4358134398153291E-2</v>
      </c>
      <c r="L168" s="438">
        <f>Flavors!L54</f>
        <v>191656508.52016705</v>
      </c>
      <c r="M168" s="401">
        <f>Flavors!M54</f>
        <v>-13042111.666265011</v>
      </c>
      <c r="N168" s="513">
        <f>Flavors!N54</f>
        <v>-6.3713725350892592E-2</v>
      </c>
      <c r="O168" s="256">
        <f>Flavors!O54</f>
        <v>42114228.184297293</v>
      </c>
      <c r="P168" s="250">
        <f>Flavors!P54</f>
        <v>-3327282.2572373077</v>
      </c>
      <c r="Q168" s="513">
        <f>Flavors!Q54</f>
        <v>-7.3221207325804338E-2</v>
      </c>
    </row>
    <row r="169" spans="2:17">
      <c r="B169" s="534"/>
      <c r="C169" s="18" t="s">
        <v>205</v>
      </c>
      <c r="D169" s="249">
        <f>Flavors!D55</f>
        <v>3100106.3637248753</v>
      </c>
      <c r="E169" s="250">
        <f>Flavors!E55</f>
        <v>-423380.85500128521</v>
      </c>
      <c r="F169" s="484">
        <f>Flavors!F55</f>
        <v>-0.12015961140745936</v>
      </c>
      <c r="G169" s="252">
        <f>Flavors!G55</f>
        <v>0.21918535862197422</v>
      </c>
      <c r="H169" s="253">
        <f>Flavors!H55</f>
        <v>-3.0760128671176973E-2</v>
      </c>
      <c r="I169" s="421">
        <f>Flavors!I55</f>
        <v>2.1642152586888934</v>
      </c>
      <c r="J169" s="401">
        <f>Flavors!J55</f>
        <v>0.15911563750709146</v>
      </c>
      <c r="K169" s="499">
        <f>Flavors!K55</f>
        <v>7.9355477317036752E-2</v>
      </c>
      <c r="L169" s="438">
        <f>Flavors!L55</f>
        <v>6709297.495931915</v>
      </c>
      <c r="M169" s="401">
        <f>Flavors!M55</f>
        <v>-355645.39157483075</v>
      </c>
      <c r="N169" s="513">
        <f>Flavors!N55</f>
        <v>-5.033945740789135E-2</v>
      </c>
      <c r="O169" s="256">
        <f>Flavors!O55</f>
        <v>1583607.4051096481</v>
      </c>
      <c r="P169" s="250">
        <f>Flavors!P55</f>
        <v>-167647.24573620874</v>
      </c>
      <c r="Q169" s="513">
        <f>Flavors!Q55</f>
        <v>-9.5729793297185561E-2</v>
      </c>
    </row>
    <row r="170" spans="2:17">
      <c r="B170" s="534"/>
      <c r="C170" s="18" t="s">
        <v>206</v>
      </c>
      <c r="D170" s="249">
        <f>Flavors!D56</f>
        <v>6164.2019810676575</v>
      </c>
      <c r="E170" s="250">
        <f>Flavors!E56</f>
        <v>-876921.17383494752</v>
      </c>
      <c r="F170" s="484">
        <f>Flavors!F56</f>
        <v>-0.99301969871783735</v>
      </c>
      <c r="G170" s="252">
        <f>Flavors!G56</f>
        <v>4.3582466642054366E-4</v>
      </c>
      <c r="H170" s="253">
        <f>Flavors!H56</f>
        <v>-6.2207571173564111E-2</v>
      </c>
      <c r="I170" s="421">
        <f>Flavors!I56</f>
        <v>2.3179241039943577</v>
      </c>
      <c r="J170" s="401">
        <f>Flavors!J56</f>
        <v>0.31652866757712506</v>
      </c>
      <c r="K170" s="499">
        <f>Flavors!K56</f>
        <v>0.15815398687215657</v>
      </c>
      <c r="L170" s="438">
        <f>Flavors!L56</f>
        <v>14288.152353806496</v>
      </c>
      <c r="M170" s="401">
        <f>Flavors!M56</f>
        <v>-1753114.8887711633</v>
      </c>
      <c r="N170" s="513">
        <f>Flavors!N56</f>
        <v>-0.99191573624049445</v>
      </c>
      <c r="O170" s="256">
        <f>Flavors!O56</f>
        <v>3082.1009905338287</v>
      </c>
      <c r="P170" s="250">
        <f>Flavors!P56</f>
        <v>-438460.58691747376</v>
      </c>
      <c r="Q170" s="513">
        <f>Flavors!Q56</f>
        <v>-0.99301969871783735</v>
      </c>
    </row>
    <row r="171" spans="2:17">
      <c r="B171" s="534"/>
      <c r="C171" s="18" t="s">
        <v>207</v>
      </c>
      <c r="D171" s="249">
        <f>Flavors!D57</f>
        <v>442.67816036939621</v>
      </c>
      <c r="E171" s="250">
        <f>Flavors!E57</f>
        <v>-46001.006876729247</v>
      </c>
      <c r="F171" s="484">
        <f>Flavors!F57</f>
        <v>-0.99046849620102728</v>
      </c>
      <c r="G171" s="252">
        <f>Flavors!G57</f>
        <v>3.1298465262365721E-5</v>
      </c>
      <c r="H171" s="253">
        <f>Flavors!H57</f>
        <v>-3.2632755654287437E-3</v>
      </c>
      <c r="I171" s="421">
        <f>Flavors!I57</f>
        <v>1.6265262650938646</v>
      </c>
      <c r="J171" s="401">
        <f>Flavors!J57</f>
        <v>-2.8340564599157272</v>
      </c>
      <c r="K171" s="499">
        <f>Flavors!K57</f>
        <v>-0.63535565522095172</v>
      </c>
      <c r="L171" s="438">
        <f>Flavors!L57</f>
        <v>720.02765482425684</v>
      </c>
      <c r="M171" s="401">
        <f>Flavors!M57</f>
        <v>-206445.87150744439</v>
      </c>
      <c r="N171" s="513">
        <f>Flavors!N57</f>
        <v>-0.9965243910424646</v>
      </c>
      <c r="O171" s="256">
        <f>Flavors!O57</f>
        <v>236.09501886367798</v>
      </c>
      <c r="P171" s="250">
        <f>Flavors!P57</f>
        <v>-24543.100281000137</v>
      </c>
      <c r="Q171" s="513">
        <f>Flavors!Q57</f>
        <v>-0.9904720465694471</v>
      </c>
    </row>
    <row r="172" spans="2:17">
      <c r="B172" s="534"/>
      <c r="C172" s="18" t="s">
        <v>208</v>
      </c>
      <c r="D172" s="249">
        <f>Flavors!D58</f>
        <v>10572669.918390466</v>
      </c>
      <c r="E172" s="250">
        <f>Flavors!E58</f>
        <v>-2779875.6974765193</v>
      </c>
      <c r="F172" s="484">
        <f>Flavors!F58</f>
        <v>-0.20819069093260845</v>
      </c>
      <c r="G172" s="252">
        <f>Flavors!G58</f>
        <v>0.74751449652513691</v>
      </c>
      <c r="H172" s="253">
        <f>Flavors!H58</f>
        <v>-0.19967455607726481</v>
      </c>
      <c r="I172" s="421">
        <f>Flavors!I58</f>
        <v>2.0674327002484696</v>
      </c>
      <c r="J172" s="401">
        <f>Flavors!J58</f>
        <v>-1.2518971725163031E-2</v>
      </c>
      <c r="K172" s="499">
        <f>Flavors!K58</f>
        <v>-6.0188762526794575E-3</v>
      </c>
      <c r="L172" s="438">
        <f>Flavors!L58</f>
        <v>21858283.518213768</v>
      </c>
      <c r="M172" s="401">
        <f>Flavors!M58</f>
        <v>-5914366.0606129654</v>
      </c>
      <c r="N172" s="513">
        <f>Flavors!N58</f>
        <v>-0.21295649317960466</v>
      </c>
      <c r="O172" s="256">
        <f>Flavors!O58</f>
        <v>5513055.8478602106</v>
      </c>
      <c r="P172" s="250">
        <f>Flavors!P58</f>
        <v>-1433389.1957431305</v>
      </c>
      <c r="Q172" s="513">
        <f>Flavors!Q58</f>
        <v>-0.20634859798726432</v>
      </c>
    </row>
    <row r="173" spans="2:17">
      <c r="B173" s="534"/>
      <c r="C173" s="18" t="s">
        <v>209</v>
      </c>
      <c r="D173" s="249">
        <f>Flavors!D59</f>
        <v>585640557.72005761</v>
      </c>
      <c r="E173" s="250">
        <f>Flavors!E59</f>
        <v>11754977.984630704</v>
      </c>
      <c r="F173" s="484">
        <f>Flavors!F59</f>
        <v>2.0483138799288165E-2</v>
      </c>
      <c r="G173" s="252">
        <f>Flavors!G59</f>
        <v>41.406268239522795</v>
      </c>
      <c r="H173" s="253">
        <f>Flavors!H59</f>
        <v>0.6965673173376743</v>
      </c>
      <c r="I173" s="421">
        <f>Flavors!I59</f>
        <v>2.4536905870260206</v>
      </c>
      <c r="J173" s="401">
        <f>Flavors!J59</f>
        <v>-0.10262844238675628</v>
      </c>
      <c r="K173" s="499">
        <f>Flavors!K59</f>
        <v>-4.014696178603791E-2</v>
      </c>
      <c r="L173" s="438">
        <f>Flavors!L59</f>
        <v>1436980723.8583744</v>
      </c>
      <c r="M173" s="401">
        <f>Flavors!M59</f>
        <v>-30053904.324880838</v>
      </c>
      <c r="N173" s="513">
        <f>Flavors!N59</f>
        <v>-2.0486158777382753E-2</v>
      </c>
      <c r="O173" s="256">
        <f>Flavors!O59</f>
        <v>342344857.47803688</v>
      </c>
      <c r="P173" s="250">
        <f>Flavors!P59</f>
        <v>5078620.9429236054</v>
      </c>
      <c r="Q173" s="513">
        <f>Flavors!Q59</f>
        <v>1.5058195552269173E-2</v>
      </c>
    </row>
    <row r="174" spans="2:17">
      <c r="B174" s="534"/>
      <c r="C174" s="18" t="s">
        <v>210</v>
      </c>
      <c r="D174" s="249">
        <f>Flavors!D60</f>
        <v>1503913.2276282955</v>
      </c>
      <c r="E174" s="250">
        <f>Flavors!E60</f>
        <v>-613728.43068634509</v>
      </c>
      <c r="F174" s="484">
        <f>Flavors!F60</f>
        <v>-0.28981694248251177</v>
      </c>
      <c r="G174" s="252">
        <f>Flavors!G60</f>
        <v>0.10633046788045393</v>
      </c>
      <c r="H174" s="253">
        <f>Flavors!H60</f>
        <v>-4.3888602983973554E-2</v>
      </c>
      <c r="I174" s="421">
        <f>Flavors!I60</f>
        <v>2.1646221420508454</v>
      </c>
      <c r="J174" s="401">
        <f>Flavors!J60</f>
        <v>0.28049710280842022</v>
      </c>
      <c r="K174" s="499">
        <f>Flavors!K60</f>
        <v>0.14887393191335294</v>
      </c>
      <c r="L174" s="438">
        <f>Flavors!L60</f>
        <v>3255403.8722473616</v>
      </c>
      <c r="M174" s="401">
        <f>Flavors!M60</f>
        <v>-734497.80032610474</v>
      </c>
      <c r="N174" s="513">
        <f>Flavors!N60</f>
        <v>-0.18408919833163642</v>
      </c>
      <c r="O174" s="256">
        <f>Flavors!O60</f>
        <v>871638.49507423537</v>
      </c>
      <c r="P174" s="250">
        <f>Flavors!P60</f>
        <v>-289294.25997357047</v>
      </c>
      <c r="Q174" s="513">
        <f>Flavors!Q60</f>
        <v>-0.24919122896283313</v>
      </c>
    </row>
    <row r="175" spans="2:17">
      <c r="B175" s="534"/>
      <c r="C175" s="18" t="s">
        <v>211</v>
      </c>
      <c r="D175" s="249">
        <f>Flavors!D61</f>
        <v>4254.3303139209747</v>
      </c>
      <c r="E175" s="250">
        <f>Flavors!E61</f>
        <v>-49986.529394224664</v>
      </c>
      <c r="F175" s="484">
        <f>Flavors!F61</f>
        <v>-0.92156594978744266</v>
      </c>
      <c r="G175" s="252">
        <f>Flavors!G61</f>
        <v>3.0079191038874314E-4</v>
      </c>
      <c r="H175" s="253">
        <f>Flavors!H61</f>
        <v>-3.5468900221295881E-3</v>
      </c>
      <c r="I175" s="421">
        <f>Flavors!I61</f>
        <v>2.4146301722679566</v>
      </c>
      <c r="J175" s="401">
        <f>Flavors!J61</f>
        <v>0.11624270677263837</v>
      </c>
      <c r="K175" s="499">
        <f>Flavors!K61</f>
        <v>5.0575766061092431E-2</v>
      </c>
      <c r="L175" s="438">
        <f>Flavors!L61</f>
        <v>10272.634338787793</v>
      </c>
      <c r="M175" s="401">
        <f>Flavors!M61</f>
        <v>-114393.87773210419</v>
      </c>
      <c r="N175" s="513">
        <f>Flavors!N61</f>
        <v>-0.91759908761266828</v>
      </c>
      <c r="O175" s="256">
        <f>Flavors!O61</f>
        <v>2127.1651569604874</v>
      </c>
      <c r="P175" s="250">
        <f>Flavors!P61</f>
        <v>-24993.264697112332</v>
      </c>
      <c r="Q175" s="513">
        <f>Flavors!Q61</f>
        <v>-0.92156594978744266</v>
      </c>
    </row>
    <row r="176" spans="2:17">
      <c r="B176" s="534"/>
      <c r="C176" s="18" t="s">
        <v>212</v>
      </c>
      <c r="D176" s="249">
        <f>Flavors!D62</f>
        <v>157333724.01592299</v>
      </c>
      <c r="E176" s="250">
        <f>Flavors!E62</f>
        <v>6111940.9790099561</v>
      </c>
      <c r="F176" s="484">
        <f>Flavors!F62</f>
        <v>4.0417067278713671E-2</v>
      </c>
      <c r="G176" s="252">
        <f>Flavors!G62</f>
        <v>11.12389211069703</v>
      </c>
      <c r="H176" s="253">
        <f>Flavors!H62</f>
        <v>0.39667787543008259</v>
      </c>
      <c r="I176" s="421">
        <f>Flavors!I62</f>
        <v>2.2387022297901416</v>
      </c>
      <c r="J176" s="401">
        <f>Flavors!J62</f>
        <v>6.5561231067062575E-2</v>
      </c>
      <c r="K176" s="499">
        <f>Flavors!K62</f>
        <v>3.016888048478486E-2</v>
      </c>
      <c r="L176" s="438">
        <f>Flavors!L62</f>
        <v>352223358.77563357</v>
      </c>
      <c r="M176" s="401">
        <f>Flavors!M62</f>
        <v>23597102.158111632</v>
      </c>
      <c r="N176" s="513">
        <f>Flavors!N62</f>
        <v>7.180528543577569E-2</v>
      </c>
      <c r="O176" s="256">
        <f>Flavors!O62</f>
        <v>73143945.271583527</v>
      </c>
      <c r="P176" s="250">
        <f>Flavors!P62</f>
        <v>3298978.4554607719</v>
      </c>
      <c r="Q176" s="513">
        <f>Flavors!Q62</f>
        <v>4.7232873116624462E-2</v>
      </c>
    </row>
    <row r="177" spans="2:17">
      <c r="B177" s="534"/>
      <c r="C177" s="18" t="s">
        <v>213</v>
      </c>
      <c r="D177" s="249">
        <f>Flavors!D63</f>
        <v>2031466.9555971513</v>
      </c>
      <c r="E177" s="250">
        <f>Flavors!E63</f>
        <v>385339.02057065512</v>
      </c>
      <c r="F177" s="484">
        <f>Flavors!F63</f>
        <v>0.23408813639047604</v>
      </c>
      <c r="G177" s="252">
        <f>Flavors!G63</f>
        <v>0.14362985038237477</v>
      </c>
      <c r="H177" s="253">
        <f>Flavors!H63</f>
        <v>2.685853170683429E-2</v>
      </c>
      <c r="I177" s="421">
        <f>Flavors!I63</f>
        <v>1.9498505006998847</v>
      </c>
      <c r="J177" s="401">
        <f>Flavors!J63</f>
        <v>-2.0603462931227945E-2</v>
      </c>
      <c r="K177" s="499">
        <f>Flavors!K63</f>
        <v>-1.045620111482346E-2</v>
      </c>
      <c r="L177" s="438">
        <f>Flavors!L63</f>
        <v>3961056.8605263759</v>
      </c>
      <c r="M177" s="401">
        <f>Flavors!M63</f>
        <v>717437.5463095177</v>
      </c>
      <c r="N177" s="513">
        <f>Flavors!N63</f>
        <v>0.22118426264295948</v>
      </c>
      <c r="O177" s="256">
        <f>Flavors!O63</f>
        <v>1015733.4777985757</v>
      </c>
      <c r="P177" s="250">
        <f>Flavors!P63</f>
        <v>192669.51028532756</v>
      </c>
      <c r="Q177" s="513">
        <f>Flavors!Q63</f>
        <v>0.23408813639047604</v>
      </c>
    </row>
    <row r="178" spans="2:17">
      <c r="B178" s="534"/>
      <c r="C178" s="18" t="s">
        <v>214</v>
      </c>
      <c r="D178" s="249">
        <f>Flavors!D64</f>
        <v>312044725.13733983</v>
      </c>
      <c r="E178" s="250">
        <f>Flavors!E64</f>
        <v>-21310487.086338162</v>
      </c>
      <c r="F178" s="484">
        <f>Flavors!F64</f>
        <v>-6.3927265286132795E-2</v>
      </c>
      <c r="G178" s="252">
        <f>Flavors!G64</f>
        <v>22.062351081123452</v>
      </c>
      <c r="H178" s="253">
        <f>Flavors!H64</f>
        <v>-1.5848557309624915</v>
      </c>
      <c r="I178" s="421">
        <f>Flavors!I64</f>
        <v>2.0029274734096747</v>
      </c>
      <c r="J178" s="401">
        <f>Flavors!J64</f>
        <v>5.1797232644006597E-2</v>
      </c>
      <c r="K178" s="499">
        <f>Flavors!K64</f>
        <v>2.6547296311536937E-2</v>
      </c>
      <c r="L178" s="438">
        <f>Flavors!L64</f>
        <v>625002952.9101485</v>
      </c>
      <c r="M178" s="401">
        <f>Flavors!M64</f>
        <v>-25416482.576326728</v>
      </c>
      <c r="N178" s="513">
        <f>Flavors!N64</f>
        <v>-3.9077065028533017E-2</v>
      </c>
      <c r="O178" s="256">
        <f>Flavors!O64</f>
        <v>130095999.42701635</v>
      </c>
      <c r="P178" s="250">
        <f>Flavors!P64</f>
        <v>-6750682.3324301839</v>
      </c>
      <c r="Q178" s="513">
        <f>Flavors!Q64</f>
        <v>-4.9330259569587143E-2</v>
      </c>
    </row>
    <row r="179" spans="2:17" ht="15" thickBot="1">
      <c r="B179" s="534"/>
      <c r="C179" s="21" t="s">
        <v>215</v>
      </c>
      <c r="D179" s="287">
        <f>Flavors!D65</f>
        <v>9832887.0001000501</v>
      </c>
      <c r="E179" s="288">
        <f>Flavors!E65</f>
        <v>-362380.17646965384</v>
      </c>
      <c r="F179" s="490">
        <f>Flavors!F65</f>
        <v>-3.5543960760779217E-2</v>
      </c>
      <c r="G179" s="290">
        <f>Flavors!G65</f>
        <v>0.69520997363997128</v>
      </c>
      <c r="H179" s="291">
        <f>Flavors!H65</f>
        <v>-2.8011330807629964E-2</v>
      </c>
      <c r="I179" s="429">
        <f>Flavors!I65</f>
        <v>2.8787669740881237</v>
      </c>
      <c r="J179" s="409">
        <f>Flavors!J65</f>
        <v>0.2093799888442569</v>
      </c>
      <c r="K179" s="507">
        <f>Flavors!K65</f>
        <v>7.8437480216128577E-2</v>
      </c>
      <c r="L179" s="446">
        <f>Flavors!L65</f>
        <v>28306590.355828468</v>
      </c>
      <c r="M179" s="409">
        <f>Flavors!M65</f>
        <v>1091476.8436093144</v>
      </c>
      <c r="N179" s="519">
        <f>Flavors!N65</f>
        <v>4.0105540736372777E-2</v>
      </c>
      <c r="O179" s="294">
        <f>Flavors!O65</f>
        <v>6692403.8494175253</v>
      </c>
      <c r="P179" s="288">
        <f>Flavors!P65</f>
        <v>556579.54230260383</v>
      </c>
      <c r="Q179" s="519">
        <f>Flavors!Q65</f>
        <v>9.0709823887429528E-2</v>
      </c>
    </row>
    <row r="180" spans="2:17">
      <c r="B180" s="533" t="s">
        <v>285</v>
      </c>
      <c r="C180" s="24" t="s">
        <v>286</v>
      </c>
      <c r="D180" s="169">
        <f>'NB vs PL'!D13</f>
        <v>909336260.14402342</v>
      </c>
      <c r="E180" s="23">
        <f>'NB vs PL'!E13</f>
        <v>-4935197.9318883419</v>
      </c>
      <c r="F180" s="491">
        <f>'NB vs PL'!F13</f>
        <v>-5.3979569068846218E-3</v>
      </c>
      <c r="G180" s="181">
        <f>'NB vs PL'!G13</f>
        <v>64.292372874636328</v>
      </c>
      <c r="H180" s="191">
        <f>'NB vs PL'!H13</f>
        <v>-0.56326897146047372</v>
      </c>
      <c r="I180" s="430">
        <f>'NB vs PL'!I13</f>
        <v>2.4159986460091138</v>
      </c>
      <c r="J180" s="410">
        <f>'NB vs PL'!J13</f>
        <v>2.3912035423868883E-2</v>
      </c>
      <c r="K180" s="508">
        <f>'NB vs PL'!K13</f>
        <v>9.996308376985813E-3</v>
      </c>
      <c r="L180" s="447">
        <f>'NB vs PL'!L13</f>
        <v>2196955173.2749519</v>
      </c>
      <c r="M180" s="410">
        <f>'NB vs PL'!M13</f>
        <v>9938659.9713144302</v>
      </c>
      <c r="N180" s="520">
        <f>'NB vs PL'!N13</f>
        <v>4.5443918282543766E-3</v>
      </c>
      <c r="O180" s="22">
        <f>'NB vs PL'!O13</f>
        <v>446842412.85173821</v>
      </c>
      <c r="P180" s="23">
        <f>'NB vs PL'!P13</f>
        <v>-496072.9438534379</v>
      </c>
      <c r="Q180" s="520">
        <f>'NB vs PL'!Q13</f>
        <v>-1.1089431372558343E-3</v>
      </c>
    </row>
    <row r="181" spans="2:17" ht="15" thickBot="1">
      <c r="B181" s="535"/>
      <c r="C181" s="25" t="s">
        <v>197</v>
      </c>
      <c r="D181" s="170">
        <f>'NB vs PL'!D14</f>
        <v>505040312.82388026</v>
      </c>
      <c r="E181" s="17">
        <f>'NB vs PL'!E14</f>
        <v>9609496.6620399356</v>
      </c>
      <c r="F181" s="492">
        <f>'NB vs PL'!F14</f>
        <v>1.9396243327142657E-2</v>
      </c>
      <c r="G181" s="182">
        <f>'NB vs PL'!G14</f>
        <v>35.707627125364105</v>
      </c>
      <c r="H181" s="192">
        <f>'NB vs PL'!H14</f>
        <v>0.56326897146024635</v>
      </c>
      <c r="I181" s="431">
        <f>'NB vs PL'!I14</f>
        <v>2.0050983167030978</v>
      </c>
      <c r="J181" s="411">
        <f>'NB vs PL'!J14</f>
        <v>-7.447607341154816E-2</v>
      </c>
      <c r="K181" s="509">
        <f>'NB vs PL'!K14</f>
        <v>-3.5813132612891201E-2</v>
      </c>
      <c r="L181" s="448">
        <f>'NB vs PL'!L14</f>
        <v>1012655481.1103683</v>
      </c>
      <c r="M181" s="411">
        <f>'NB vs PL'!M14</f>
        <v>-17629756.25339222</v>
      </c>
      <c r="N181" s="521">
        <f>'NB vs PL'!N14</f>
        <v>-1.7111529520215499E-2</v>
      </c>
      <c r="O181" s="16">
        <f>'NB vs PL'!O14</f>
        <v>273869921.35329336</v>
      </c>
      <c r="P181" s="17">
        <f>'NB vs PL'!P14</f>
        <v>5880310.2822456956</v>
      </c>
      <c r="Q181" s="521">
        <f>'NB vs PL'!Q14</f>
        <v>2.1942306863107264E-2</v>
      </c>
    </row>
    <row r="182" spans="2:17">
      <c r="B182" s="534" t="s">
        <v>287</v>
      </c>
      <c r="C182" s="13" t="s">
        <v>39</v>
      </c>
      <c r="D182" s="153">
        <f>Size!D23</f>
        <v>73375970.232571751</v>
      </c>
      <c r="E182" s="32">
        <f>Size!E23</f>
        <v>17679831.968631193</v>
      </c>
      <c r="F182" s="171">
        <f>Size!F23</f>
        <v>0.31743371299546053</v>
      </c>
      <c r="G182" s="183">
        <f>Size!G23</f>
        <v>5.1878666286589565</v>
      </c>
      <c r="H182" s="193">
        <f>Size!H23</f>
        <v>1.2369516530796818</v>
      </c>
      <c r="I182" s="425">
        <f>Size!I23</f>
        <v>3.5290753082168234</v>
      </c>
      <c r="J182" s="405">
        <f>Size!J23</f>
        <v>0.17251190936668204</v>
      </c>
      <c r="K182" s="503">
        <f>Size!K23</f>
        <v>5.1395397276208003E-2</v>
      </c>
      <c r="L182" s="442">
        <f>Size!L23</f>
        <v>258949324.76422161</v>
      </c>
      <c r="M182" s="405">
        <f>Size!M23</f>
        <v>72001705.610181868</v>
      </c>
      <c r="N182" s="174">
        <f>Size!N23</f>
        <v>0.3851437420599319</v>
      </c>
      <c r="O182" s="31">
        <f>Size!O23</f>
        <v>48682190.083141685</v>
      </c>
      <c r="P182" s="32">
        <f>Size!P23</f>
        <v>11783050.649839967</v>
      </c>
      <c r="Q182" s="174">
        <f>Size!Q23</f>
        <v>0.31933131316351748</v>
      </c>
    </row>
    <row r="183" spans="2:17">
      <c r="B183" s="534"/>
      <c r="C183" s="18" t="s">
        <v>234</v>
      </c>
      <c r="D183" s="27">
        <f>Size!D24</f>
        <v>789129883.0980351</v>
      </c>
      <c r="E183" s="266">
        <f>Size!E24</f>
        <v>-11005372.035546899</v>
      </c>
      <c r="F183" s="295">
        <f>Size!F24</f>
        <v>-1.3754389604679474E-2</v>
      </c>
      <c r="G183" s="268">
        <f>Size!G24</f>
        <v>55.793478072260612</v>
      </c>
      <c r="H183" s="189">
        <f>Size!H24</f>
        <v>-0.96568801238186808</v>
      </c>
      <c r="I183" s="426">
        <f>Size!I24</f>
        <v>2.0894122676796449</v>
      </c>
      <c r="J183" s="406">
        <f>Size!J24</f>
        <v>-5.5831011355702564E-3</v>
      </c>
      <c r="K183" s="504">
        <f>Size!K24</f>
        <v>-2.6649706336714591E-3</v>
      </c>
      <c r="L183" s="443">
        <f>Size!L24</f>
        <v>1648817658.5376387</v>
      </c>
      <c r="M183" s="406">
        <f>Size!M24</f>
        <v>-27461995.392996311</v>
      </c>
      <c r="N183" s="156">
        <f>Size!N24</f>
        <v>-1.6382705193970396E-2</v>
      </c>
      <c r="O183" s="270">
        <f>Size!O24</f>
        <v>401916493.84442794</v>
      </c>
      <c r="P183" s="266">
        <f>Size!P24</f>
        <v>-442033.01913571358</v>
      </c>
      <c r="Q183" s="156">
        <f>Size!Q24</f>
        <v>-1.098604825356673E-3</v>
      </c>
    </row>
    <row r="184" spans="2:17">
      <c r="B184" s="534"/>
      <c r="C184" s="18" t="s">
        <v>235</v>
      </c>
      <c r="D184" s="27">
        <f>Size!D25</f>
        <v>18395683.198255718</v>
      </c>
      <c r="E184" s="266">
        <f>Size!E25</f>
        <v>-4800704.6098441556</v>
      </c>
      <c r="F184" s="295">
        <f>Size!F25</f>
        <v>-0.20695914594805201</v>
      </c>
      <c r="G184" s="268">
        <f>Size!G25</f>
        <v>1.3006213161219582</v>
      </c>
      <c r="H184" s="189">
        <f>Size!H25</f>
        <v>-0.34486001933539523</v>
      </c>
      <c r="I184" s="426">
        <f>Size!I25</f>
        <v>2.5895741955753206</v>
      </c>
      <c r="J184" s="406">
        <f>Size!J25</f>
        <v>0.10763833652584287</v>
      </c>
      <c r="K184" s="504">
        <f>Size!K25</f>
        <v>4.3368701948271048E-2</v>
      </c>
      <c r="L184" s="443">
        <f>Size!L25</f>
        <v>47636986.520181492</v>
      </c>
      <c r="M184" s="406">
        <f>Size!M25</f>
        <v>-9934960.1811597049</v>
      </c>
      <c r="N184" s="156">
        <f>Size!N25</f>
        <v>-0.17256599351587082</v>
      </c>
      <c r="O184" s="270">
        <f>Size!O25</f>
        <v>6274601.0958784632</v>
      </c>
      <c r="P184" s="266">
        <f>Size!P25</f>
        <v>-1355532.686442378</v>
      </c>
      <c r="Q184" s="156">
        <f>Size!Q25</f>
        <v>-0.17765516635935949</v>
      </c>
    </row>
    <row r="185" spans="2:17">
      <c r="B185" s="534"/>
      <c r="C185" s="18" t="s">
        <v>236</v>
      </c>
      <c r="D185" s="27">
        <f>Size!D26</f>
        <v>15539200.91829766</v>
      </c>
      <c r="E185" s="266">
        <f>Size!E26</f>
        <v>-1354526.1287331618</v>
      </c>
      <c r="F185" s="295">
        <f>Size!F26</f>
        <v>-8.0179236053848066E-2</v>
      </c>
      <c r="G185" s="268">
        <f>Size!G26</f>
        <v>1.0986607962326844</v>
      </c>
      <c r="H185" s="189">
        <f>Size!H26</f>
        <v>-9.9728917380117021E-2</v>
      </c>
      <c r="I185" s="426">
        <f>Size!I26</f>
        <v>2.0200159400218869</v>
      </c>
      <c r="J185" s="406">
        <f>Size!J26</f>
        <v>0.12550621832530595</v>
      </c>
      <c r="K185" s="504">
        <f>Size!K26</f>
        <v>6.6247334013631767E-2</v>
      </c>
      <c r="L185" s="443">
        <f>Size!L26</f>
        <v>31389433.550164018</v>
      </c>
      <c r="M185" s="406">
        <f>Size!M26</f>
        <v>-615896.57612434402</v>
      </c>
      <c r="N185" s="156">
        <f>Size!N26</f>
        <v>-1.9243562672033251E-2</v>
      </c>
      <c r="O185" s="270">
        <f>Size!O26</f>
        <v>4344491.7752982378</v>
      </c>
      <c r="P185" s="266">
        <f>Size!P26</f>
        <v>-395556.41826152802</v>
      </c>
      <c r="Q185" s="156">
        <f>Size!Q26</f>
        <v>-8.3449872682510848E-2</v>
      </c>
    </row>
    <row r="186" spans="2:17">
      <c r="B186" s="534"/>
      <c r="C186" s="18" t="s">
        <v>237</v>
      </c>
      <c r="D186" s="27">
        <f>Size!D27</f>
        <v>344659653.44877928</v>
      </c>
      <c r="E186" s="266">
        <f>Size!E27</f>
        <v>5020596.3710375428</v>
      </c>
      <c r="F186" s="295">
        <f>Size!F27</f>
        <v>1.4782152601160803E-2</v>
      </c>
      <c r="G186" s="268">
        <f>Size!G27</f>
        <v>24.368308980510957</v>
      </c>
      <c r="H186" s="189">
        <f>Size!H27</f>
        <v>0.27534528990526752</v>
      </c>
      <c r="I186" s="426">
        <f>Size!I27</f>
        <v>1.6662506371165415</v>
      </c>
      <c r="J186" s="406">
        <f>Size!J27</f>
        <v>-2.6386924256504463E-2</v>
      </c>
      <c r="K186" s="504">
        <f>Size!K27</f>
        <v>-1.5589234729672267E-2</v>
      </c>
      <c r="L186" s="443">
        <f>Size!L27</f>
        <v>574289367.1473949</v>
      </c>
      <c r="M186" s="406">
        <f>Size!M27</f>
        <v>-596458.17171466351</v>
      </c>
      <c r="N186" s="156">
        <f>Size!N27</f>
        <v>-1.037524575220792E-3</v>
      </c>
      <c r="O186" s="270">
        <f>Size!O27</f>
        <v>86288827.660729274</v>
      </c>
      <c r="P186" s="266">
        <f>Size!P27</f>
        <v>1681502.3522224277</v>
      </c>
      <c r="Q186" s="156">
        <f>Size!Q27</f>
        <v>1.9874193470732032E-2</v>
      </c>
    </row>
    <row r="187" spans="2:17">
      <c r="B187" s="534"/>
      <c r="C187" s="18" t="s">
        <v>238</v>
      </c>
      <c r="D187" s="27">
        <f>Size!D28</f>
        <v>151241559.91574848</v>
      </c>
      <c r="E187" s="266">
        <f>Size!E28</f>
        <v>801484.49118962884</v>
      </c>
      <c r="F187" s="295">
        <f>Size!F28</f>
        <v>5.3275996367839439E-3</v>
      </c>
      <c r="G187" s="268">
        <f>Size!G28</f>
        <v>10.693160704605452</v>
      </c>
      <c r="H187" s="189">
        <f>Size!H28</f>
        <v>2.1398434383872456E-2</v>
      </c>
      <c r="I187" s="426">
        <f>Size!I28</f>
        <v>4.1369164857039697</v>
      </c>
      <c r="J187" s="406">
        <f>Size!J28</f>
        <v>-0.16188177306708074</v>
      </c>
      <c r="K187" s="504">
        <f>Size!K28</f>
        <v>-3.7657448273313444E-2</v>
      </c>
      <c r="L187" s="443">
        <f>Size!L28</f>
        <v>625673702.53904462</v>
      </c>
      <c r="M187" s="406">
        <f>Size!M28</f>
        <v>-21037831.745434523</v>
      </c>
      <c r="N187" s="156">
        <f>Size!N28</f>
        <v>-3.253047244427263E-2</v>
      </c>
      <c r="O187" s="270">
        <f>Size!O28</f>
        <v>175115830.14689046</v>
      </c>
      <c r="P187" s="266">
        <f>Size!P28</f>
        <v>-286599.80394586921</v>
      </c>
      <c r="Q187" s="156">
        <f>Size!Q28</f>
        <v>-1.6339557212873303E-3</v>
      </c>
    </row>
    <row r="188" spans="2:17" ht="15" thickBot="1">
      <c r="B188" s="534"/>
      <c r="C188" s="21" t="s">
        <v>239</v>
      </c>
      <c r="D188" s="271">
        <f>Size!D29</f>
        <v>22034622.156217203</v>
      </c>
      <c r="E188" s="272">
        <f>Size!E29</f>
        <v>-1667011.3265845291</v>
      </c>
      <c r="F188" s="488">
        <f>Size!F29</f>
        <v>-7.0333183060742974E-2</v>
      </c>
      <c r="G188" s="274">
        <f>Size!G29</f>
        <v>1.5579035016099159</v>
      </c>
      <c r="H188" s="275">
        <f>Size!H29</f>
        <v>-0.12341842827189198</v>
      </c>
      <c r="I188" s="427">
        <f>Size!I29</f>
        <v>1.7601715980584318</v>
      </c>
      <c r="J188" s="407">
        <f>Size!J29</f>
        <v>-4.9823530869383958E-2</v>
      </c>
      <c r="K188" s="505">
        <f>Size!K29</f>
        <v>-2.7526886715379093E-2</v>
      </c>
      <c r="L188" s="444">
        <f>Size!L29</f>
        <v>38784716.09332256</v>
      </c>
      <c r="M188" s="407">
        <f>Size!M29</f>
        <v>-4115125.0581809953</v>
      </c>
      <c r="N188" s="517">
        <f>Size!N29</f>
        <v>-9.5924016213677007E-2</v>
      </c>
      <c r="O188" s="278">
        <f>Size!O29</f>
        <v>3323248.1844954491</v>
      </c>
      <c r="P188" s="272">
        <f>Size!P29</f>
        <v>-367245.15005433559</v>
      </c>
      <c r="Q188" s="517">
        <f>Size!Q29</f>
        <v>-9.9511126768946467E-2</v>
      </c>
    </row>
    <row r="189" spans="2:17">
      <c r="B189" s="533" t="s">
        <v>35</v>
      </c>
      <c r="C189" s="24" t="s">
        <v>288</v>
      </c>
      <c r="D189" s="169">
        <f>Organic!D13</f>
        <v>60423228.105360113</v>
      </c>
      <c r="E189" s="23">
        <f>Organic!E13</f>
        <v>4226289.8006961048</v>
      </c>
      <c r="F189" s="491">
        <f>Organic!F13</f>
        <v>7.5204983192925082E-2</v>
      </c>
      <c r="G189" s="181">
        <f>Organic!G13</f>
        <v>4.2720750088902637</v>
      </c>
      <c r="H189" s="191">
        <f>Organic!H13</f>
        <v>0.28563479866566555</v>
      </c>
      <c r="I189" s="430">
        <f>Organic!I13</f>
        <v>3.3294274642736119</v>
      </c>
      <c r="J189" s="410">
        <f>Organic!J13</f>
        <v>0.15513923730152346</v>
      </c>
      <c r="K189" s="508">
        <f>Organic!K13</f>
        <v>4.8873708437468744E-2</v>
      </c>
      <c r="L189" s="447">
        <f>Organic!L13</f>
        <v>201174755.13405517</v>
      </c>
      <c r="M189" s="410">
        <f>Organic!M13</f>
        <v>22789475.481683403</v>
      </c>
      <c r="N189" s="520">
        <f>Organic!N13</f>
        <v>0.12775423805200958</v>
      </c>
      <c r="O189" s="22">
        <f>Organic!O13</f>
        <v>34694181.016996808</v>
      </c>
      <c r="P189" s="23">
        <f>Organic!P13</f>
        <v>3119694.9389986321</v>
      </c>
      <c r="Q189" s="520">
        <f>Organic!Q13</f>
        <v>9.8804298232822441E-2</v>
      </c>
    </row>
    <row r="190" spans="2:17" ht="15" thickBot="1">
      <c r="B190" s="535"/>
      <c r="C190" s="25" t="s">
        <v>289</v>
      </c>
      <c r="D190" s="170">
        <f>Organic!D14</f>
        <v>1353953344.8625369</v>
      </c>
      <c r="E190" s="17">
        <f>Organic!E14</f>
        <v>448008.92945814133</v>
      </c>
      <c r="F190" s="492">
        <f>Organic!F14</f>
        <v>3.3099901238977617E-4</v>
      </c>
      <c r="G190" s="182">
        <f>Organic!G14</f>
        <v>95.727924991109688</v>
      </c>
      <c r="H190" s="192">
        <f>Organic!H14</f>
        <v>-0.2856347986657255</v>
      </c>
      <c r="I190" s="431">
        <f>Organic!I14</f>
        <v>2.2337301691329419</v>
      </c>
      <c r="J190" s="411">
        <f>Organic!J14</f>
        <v>-1.1489255081632788E-2</v>
      </c>
      <c r="K190" s="509">
        <f>Organic!K14</f>
        <v>-5.1172081257278325E-3</v>
      </c>
      <c r="L190" s="448">
        <f>Organic!L14</f>
        <v>3024366434.0179067</v>
      </c>
      <c r="M190" s="411">
        <f>Organic!M14</f>
        <v>-14550036.997114658</v>
      </c>
      <c r="N190" s="521">
        <f>Organic!N14</f>
        <v>-4.78790290417388E-3</v>
      </c>
      <c r="O190" s="16">
        <f>Organic!O14</f>
        <v>691251501.77386463</v>
      </c>
      <c r="P190" s="17">
        <f>Organic!P14</f>
        <v>7497890.9852238894</v>
      </c>
      <c r="Q190" s="521">
        <f>Organic!Q14</f>
        <v>1.0965778998338055E-2</v>
      </c>
    </row>
    <row r="191" spans="2:17">
      <c r="B191" s="533" t="s">
        <v>290</v>
      </c>
      <c r="C191" s="13" t="s">
        <v>291</v>
      </c>
      <c r="D191" s="26">
        <f>Form!D13</f>
        <v>251555176.0036028</v>
      </c>
      <c r="E191" s="15">
        <f>Form!E13</f>
        <v>15359537.317931145</v>
      </c>
      <c r="F191" s="493">
        <f>Form!F13</f>
        <v>6.5028877770141921E-2</v>
      </c>
      <c r="G191" s="196">
        <f>Form!G13</f>
        <v>17.785587007832348</v>
      </c>
      <c r="H191" s="197">
        <f>Form!H13</f>
        <v>1.0305854020225063</v>
      </c>
      <c r="I191" s="432">
        <f>Form!I13</f>
        <v>2.3897149250246157</v>
      </c>
      <c r="J191" s="412">
        <f>Form!J13</f>
        <v>-1.5602685785004233E-2</v>
      </c>
      <c r="K191" s="510">
        <f>Form!K13</f>
        <v>-6.4867465796969882E-3</v>
      </c>
      <c r="L191" s="449">
        <f>Form!L13</f>
        <v>601145158.56300366</v>
      </c>
      <c r="M191" s="412">
        <f>Form!M13</f>
        <v>33019629.235931635</v>
      </c>
      <c r="N191" s="522">
        <f>Form!N13</f>
        <v>5.8120305339987827E-2</v>
      </c>
      <c r="O191" s="14">
        <f>Form!O13</f>
        <v>133637877.74161845</v>
      </c>
      <c r="P191" s="15">
        <f>Form!P13</f>
        <v>10741858.581796587</v>
      </c>
      <c r="Q191" s="522">
        <f>Form!Q13</f>
        <v>8.7406074299503422E-2</v>
      </c>
    </row>
    <row r="192" spans="2:17" ht="15" thickBot="1">
      <c r="B192" s="535"/>
      <c r="C192" s="21" t="s">
        <v>225</v>
      </c>
      <c r="D192" s="30">
        <f>Form!D14</f>
        <v>1162821396.9642951</v>
      </c>
      <c r="E192" s="20">
        <f>Form!E14</f>
        <v>-10685238.58777976</v>
      </c>
      <c r="F192" s="157">
        <f>Form!F14</f>
        <v>-9.1053925594148013E-3</v>
      </c>
      <c r="G192" s="188">
        <f>Form!G14</f>
        <v>82.214412992167681</v>
      </c>
      <c r="H192" s="194">
        <f>Form!H14</f>
        <v>-1.0305854020227514</v>
      </c>
      <c r="I192" s="433">
        <f>Form!I14</f>
        <v>2.2569210004565705</v>
      </c>
      <c r="J192" s="413">
        <f>Form!J14</f>
        <v>-5.6621016667657287E-4</v>
      </c>
      <c r="K192" s="511">
        <f>Form!K14</f>
        <v>-2.5081434083529253E-4</v>
      </c>
      <c r="L192" s="450">
        <f>Form!L14</f>
        <v>2624396030.588964</v>
      </c>
      <c r="M192" s="413">
        <f>Form!M14</f>
        <v>-24780190.751360893</v>
      </c>
      <c r="N192" s="159">
        <f>Form!N14</f>
        <v>-9.3539231372171978E-3</v>
      </c>
      <c r="O192" s="19">
        <f>Form!O14</f>
        <v>592307805.04924309</v>
      </c>
      <c r="P192" s="20">
        <f>Form!P14</f>
        <v>-124272.657574296</v>
      </c>
      <c r="Q192" s="159">
        <f>Form!Q14</f>
        <v>-2.0976692898758939E-4</v>
      </c>
    </row>
    <row r="193" spans="1:20">
      <c r="B193" s="534" t="s">
        <v>292</v>
      </c>
      <c r="C193" s="13" t="s">
        <v>37</v>
      </c>
      <c r="D193" s="153">
        <f>'Package Type'!D25</f>
        <v>44604594.800568171</v>
      </c>
      <c r="E193" s="32">
        <f>'Package Type'!E25</f>
        <v>-118626.3042467162</v>
      </c>
      <c r="F193" s="171">
        <f>'Package Type'!F25</f>
        <v>-2.652454392064013E-3</v>
      </c>
      <c r="G193" s="183">
        <f>'Package Type'!G25</f>
        <v>3.1536576363797399</v>
      </c>
      <c r="H193" s="193">
        <f>'Package Type'!H25</f>
        <v>-1.8871905646980824E-2</v>
      </c>
      <c r="I193" s="425">
        <f>'Package Type'!I25</f>
        <v>5.3245099675489893</v>
      </c>
      <c r="J193" s="405">
        <f>'Package Type'!J25</f>
        <v>-0.41315525220347826</v>
      </c>
      <c r="K193" s="503">
        <f>'Package Type'!K25</f>
        <v>-7.2007556450165711E-2</v>
      </c>
      <c r="L193" s="442">
        <f>'Package Type'!L25</f>
        <v>237497609.61410904</v>
      </c>
      <c r="M193" s="405">
        <f>'Package Type'!M25</f>
        <v>-19109260.634286851</v>
      </c>
      <c r="N193" s="174">
        <f>'Package Type'!N25</f>
        <v>-7.4469014082861676E-2</v>
      </c>
      <c r="O193" s="31">
        <f>'Package Type'!O25</f>
        <v>60944081.675735302</v>
      </c>
      <c r="P193" s="32">
        <f>'Package Type'!P25</f>
        <v>-1385559.4189600572</v>
      </c>
      <c r="Q193" s="174">
        <f>'Package Type'!Q25</f>
        <v>-2.2229542712351297E-2</v>
      </c>
    </row>
    <row r="194" spans="1:20">
      <c r="B194" s="534"/>
      <c r="C194" s="18" t="s">
        <v>227</v>
      </c>
      <c r="D194" s="27">
        <f>'Package Type'!D26</f>
        <v>10921444.297048301</v>
      </c>
      <c r="E194" s="266">
        <f>'Package Type'!E26</f>
        <v>1390915.7467276324</v>
      </c>
      <c r="F194" s="295">
        <f>'Package Type'!F26</f>
        <v>0.14594319080874407</v>
      </c>
      <c r="G194" s="268">
        <f>'Package Type'!G26</f>
        <v>0.77217372698212727</v>
      </c>
      <c r="H194" s="189">
        <f>'Package Type'!H26</f>
        <v>9.6106962780158178E-2</v>
      </c>
      <c r="I194" s="426">
        <f>'Package Type'!I26</f>
        <v>1.9844464841400429</v>
      </c>
      <c r="J194" s="406">
        <f>'Package Type'!J26</f>
        <v>-0.22391739218134266</v>
      </c>
      <c r="K194" s="504">
        <f>'Package Type'!K26</f>
        <v>-0.10139515257527955</v>
      </c>
      <c r="L194" s="443">
        <f>'Package Type'!L26</f>
        <v>21673021.737008821</v>
      </c>
      <c r="M194" s="406">
        <f>'Package Type'!M26</f>
        <v>626146.76423103362</v>
      </c>
      <c r="N194" s="156">
        <f>'Package Type'!N26</f>
        <v>2.9750106134088662E-2</v>
      </c>
      <c r="O194" s="270">
        <f>'Package Type'!O26</f>
        <v>4549161.6760067241</v>
      </c>
      <c r="P194" s="266">
        <f>'Package Type'!P26</f>
        <v>264071.63580753654</v>
      </c>
      <c r="Q194" s="156">
        <f>'Package Type'!Q26</f>
        <v>6.1625691252747042E-2</v>
      </c>
    </row>
    <row r="195" spans="1:20">
      <c r="B195" s="534"/>
      <c r="C195" s="18" t="s">
        <v>228</v>
      </c>
      <c r="D195" s="27">
        <f>'Package Type'!D27</f>
        <v>539855398.07190299</v>
      </c>
      <c r="E195" s="266">
        <f>'Package Type'!E27</f>
        <v>13636206.19655931</v>
      </c>
      <c r="F195" s="295">
        <f>'Package Type'!F27</f>
        <v>2.5913547827783517E-2</v>
      </c>
      <c r="G195" s="268">
        <f>'Package Type'!G27</f>
        <v>38.169141683327091</v>
      </c>
      <c r="H195" s="189">
        <f>'Package Type'!H27</f>
        <v>0.84074961842228646</v>
      </c>
      <c r="I195" s="426">
        <f>'Package Type'!I27</f>
        <v>2.2698602269590067</v>
      </c>
      <c r="J195" s="406">
        <f>'Package Type'!J27</f>
        <v>-5.2117860166013497E-2</v>
      </c>
      <c r="K195" s="504">
        <f>'Package Type'!K27</f>
        <v>-2.2445457368869375E-2</v>
      </c>
      <c r="L195" s="443">
        <f>'Package Type'!L27</f>
        <v>1225396296.3925347</v>
      </c>
      <c r="M195" s="406">
        <f>'Package Type'!M27</f>
        <v>3526863.8333501816</v>
      </c>
      <c r="N195" s="156">
        <f>'Package Type'!N27</f>
        <v>2.8864490258695037E-3</v>
      </c>
      <c r="O195" s="270">
        <f>'Package Type'!O27</f>
        <v>281543445.96912885</v>
      </c>
      <c r="P195" s="266">
        <f>'Package Type'!P27</f>
        <v>8104450.2462207079</v>
      </c>
      <c r="Q195" s="156">
        <f>'Package Type'!Q27</f>
        <v>2.9638970201724357E-2</v>
      </c>
    </row>
    <row r="196" spans="1:20" ht="15" customHeight="1">
      <c r="B196" s="534"/>
      <c r="C196" s="18" t="s">
        <v>229</v>
      </c>
      <c r="D196" s="27">
        <f>'Package Type'!D28</f>
        <v>32304290.194299519</v>
      </c>
      <c r="E196" s="266">
        <f>'Package Type'!E28</f>
        <v>13974331.019240063</v>
      </c>
      <c r="F196" s="295">
        <f>'Package Type'!F28</f>
        <v>0.76237654900258311</v>
      </c>
      <c r="G196" s="268">
        <f>'Package Type'!G28</f>
        <v>2.2839949990484416</v>
      </c>
      <c r="H196" s="189">
        <f>'Package Type'!H28</f>
        <v>0.98372333814253254</v>
      </c>
      <c r="I196" s="426">
        <f>'Package Type'!I28</f>
        <v>2.7789934065205348</v>
      </c>
      <c r="J196" s="406">
        <f>'Package Type'!J28</f>
        <v>0.22140770267655929</v>
      </c>
      <c r="K196" s="504">
        <f>'Package Type'!K28</f>
        <v>8.6569025758859247E-2</v>
      </c>
      <c r="L196" s="443">
        <f>'Package Type'!L28</f>
        <v>89773409.452284336</v>
      </c>
      <c r="M196" s="406">
        <f>'Package Type'!M28</f>
        <v>42892967.914108559</v>
      </c>
      <c r="N196" s="156">
        <f>'Package Type'!N28</f>
        <v>0.91494376986999726</v>
      </c>
      <c r="O196" s="270">
        <f>'Package Type'!O28</f>
        <v>17954746.816220511</v>
      </c>
      <c r="P196" s="266">
        <f>'Package Type'!P28</f>
        <v>8168373.8515329529</v>
      </c>
      <c r="Q196" s="156">
        <f>'Package Type'!Q28</f>
        <v>0.83466815346268974</v>
      </c>
    </row>
    <row r="197" spans="1:20">
      <c r="B197" s="534"/>
      <c r="C197" s="18" t="s">
        <v>230</v>
      </c>
      <c r="D197" s="27">
        <f>'Package Type'!D29</f>
        <v>524253.59702973533</v>
      </c>
      <c r="E197" s="266">
        <f>'Package Type'!E29</f>
        <v>35776.791346128273</v>
      </c>
      <c r="F197" s="295">
        <f>'Package Type'!F29</f>
        <v>7.3241535585420153E-2</v>
      </c>
      <c r="G197" s="268">
        <f>'Package Type'!G29</f>
        <v>3.7066054900050611E-2</v>
      </c>
      <c r="H197" s="189">
        <f>'Package Type'!H29</f>
        <v>2.4149931396702032E-3</v>
      </c>
      <c r="I197" s="426">
        <f>'Package Type'!I29</f>
        <v>3.485755409543454</v>
      </c>
      <c r="J197" s="406">
        <f>'Package Type'!J29</f>
        <v>0.25247392434980664</v>
      </c>
      <c r="K197" s="504">
        <f>'Package Type'!K29</f>
        <v>7.8085971019218423E-2</v>
      </c>
      <c r="L197" s="443">
        <f>'Package Type'!L29</f>
        <v>1827419.8118190139</v>
      </c>
      <c r="M197" s="406">
        <f>'Package Type'!M29</f>
        <v>248036.80005567218</v>
      </c>
      <c r="N197" s="156">
        <f>'Package Type'!N29</f>
        <v>0.1570466430297647</v>
      </c>
      <c r="O197" s="270">
        <f>'Package Type'!O29</f>
        <v>474889.77470408438</v>
      </c>
      <c r="P197" s="266">
        <f>'Package Type'!P29</f>
        <v>39388.919294047053</v>
      </c>
      <c r="Q197" s="156">
        <f>'Package Type'!Q29</f>
        <v>9.0445102012397166E-2</v>
      </c>
    </row>
    <row r="198" spans="1:20">
      <c r="B198" s="534"/>
      <c r="C198" s="18" t="s">
        <v>231</v>
      </c>
      <c r="D198" s="27">
        <f>'Package Type'!D30</f>
        <v>769865936.26314366</v>
      </c>
      <c r="E198" s="266">
        <f>'Package Type'!E30</f>
        <v>-23185245.195184231</v>
      </c>
      <c r="F198" s="295">
        <f>'Package Type'!F30</f>
        <v>-2.9235496695874396E-2</v>
      </c>
      <c r="G198" s="268">
        <f>'Package Type'!G30</f>
        <v>54.43146832159934</v>
      </c>
      <c r="H198" s="189">
        <f>'Package Type'!H30</f>
        <v>-1.8251750811467389</v>
      </c>
      <c r="I198" s="426">
        <f>'Package Type'!I30</f>
        <v>2.0560648347192467</v>
      </c>
      <c r="J198" s="406">
        <f>'Package Type'!J30</f>
        <v>3.4597899529348108E-2</v>
      </c>
      <c r="K198" s="504">
        <f>'Package Type'!K30</f>
        <v>1.7115243849436471E-2</v>
      </c>
      <c r="L198" s="443">
        <f>'Package Type'!L30</f>
        <v>1582894278.9988587</v>
      </c>
      <c r="M198" s="406">
        <f>'Package Type'!M30</f>
        <v>-20232462.232435465</v>
      </c>
      <c r="N198" s="156">
        <f>'Package Type'!N30</f>
        <v>-1.2620625501447104E-2</v>
      </c>
      <c r="O198" s="270">
        <f>'Package Type'!O30</f>
        <v>350973703.90398824</v>
      </c>
      <c r="P198" s="266">
        <f>'Package Type'!P30</f>
        <v>-4045590.2026677132</v>
      </c>
      <c r="Q198" s="156">
        <f>'Package Type'!Q30</f>
        <v>-1.139540940400925E-2</v>
      </c>
    </row>
    <row r="199" spans="1:20">
      <c r="B199" s="534"/>
      <c r="C199" s="18" t="s">
        <v>232</v>
      </c>
      <c r="D199" s="27">
        <f>'Package Type'!D31</f>
        <v>14466302.618263213</v>
      </c>
      <c r="E199" s="266">
        <f>'Package Type'!E31</f>
        <v>-1101807.7522407752</v>
      </c>
      <c r="F199" s="295">
        <f>'Package Type'!F31</f>
        <v>-7.0773377501762033E-2</v>
      </c>
      <c r="G199" s="268">
        <f>'Package Type'!G31</f>
        <v>1.0228041735665512</v>
      </c>
      <c r="H199" s="189">
        <f>'Package Type'!H31</f>
        <v>-8.1550317095104408E-2</v>
      </c>
      <c r="I199" s="426">
        <f>'Package Type'!I31</f>
        <v>4.3041273105442457</v>
      </c>
      <c r="J199" s="406">
        <f>'Package Type'!J31</f>
        <v>0.32238863466344192</v>
      </c>
      <c r="K199" s="504">
        <f>'Package Type'!K31</f>
        <v>8.0966798905286283E-2</v>
      </c>
      <c r="L199" s="443">
        <f>'Package Type'!L31</f>
        <v>62264808.181864426</v>
      </c>
      <c r="M199" s="406">
        <f>'Package Type'!M31</f>
        <v>276661.00924766809</v>
      </c>
      <c r="N199" s="156">
        <f>'Package Type'!N31</f>
        <v>4.4631275794912448E-3</v>
      </c>
      <c r="O199" s="270">
        <f>'Package Type'!O31</f>
        <v>8675820.0051466022</v>
      </c>
      <c r="P199" s="266">
        <f>'Package Type'!P31</f>
        <v>-525518.41619662382</v>
      </c>
      <c r="Q199" s="156">
        <f>'Package Type'!Q31</f>
        <v>-5.7113258107933801E-2</v>
      </c>
      <c r="T199" s="29"/>
    </row>
    <row r="200" spans="1:20" ht="15" thickBot="1">
      <c r="B200" s="534"/>
      <c r="C200" s="21" t="s">
        <v>233</v>
      </c>
      <c r="D200" s="271">
        <f>'Package Type'!D32</f>
        <v>108038.69690793753</v>
      </c>
      <c r="E200" s="272">
        <f>'Package Type'!E32</f>
        <v>-952.45254814624786</v>
      </c>
      <c r="F200" s="488">
        <f>'Package Type'!F32</f>
        <v>-8.7388063425280528E-3</v>
      </c>
      <c r="G200" s="274">
        <f>'Package Type'!G32</f>
        <v>7.6386090502921318E-3</v>
      </c>
      <c r="H200" s="275">
        <f>'Package Type'!H32</f>
        <v>-9.2892235326335476E-5</v>
      </c>
      <c r="I200" s="427">
        <f>'Package Type'!I32</f>
        <v>3.7267539960822531</v>
      </c>
      <c r="J200" s="407">
        <f>'Package Type'!J32</f>
        <v>0.26489022896490599</v>
      </c>
      <c r="K200" s="505">
        <f>'Package Type'!K32</f>
        <v>7.6516653104890073E-2</v>
      </c>
      <c r="L200" s="444">
        <f>'Package Type'!L32</f>
        <v>402633.64543317555</v>
      </c>
      <c r="M200" s="407">
        <f>'Package Type'!M32</f>
        <v>25321.134194687591</v>
      </c>
      <c r="N200" s="517">
        <f>'Package Type'!N32</f>
        <v>6.7109182548900054E-2</v>
      </c>
      <c r="O200" s="278">
        <f>'Package Type'!O32</f>
        <v>111011.22411954403</v>
      </c>
      <c r="P200" s="272">
        <f>'Package Type'!P32</f>
        <v>-3939.8431351184845</v>
      </c>
      <c r="Q200" s="517">
        <f>'Package Type'!Q32</f>
        <v>-3.4274089220852198E-2</v>
      </c>
    </row>
    <row r="201" spans="1:20" ht="15.6" customHeight="1" thickBot="1">
      <c r="B201" s="533" t="s">
        <v>293</v>
      </c>
      <c r="C201" s="149" t="s">
        <v>44</v>
      </c>
      <c r="D201" s="154">
        <f>'Sugar Content'!D17</f>
        <v>1414376572.9678977</v>
      </c>
      <c r="E201" s="155">
        <f>'Sugar Content'!E17</f>
        <v>4674298.7301559448</v>
      </c>
      <c r="F201" s="164">
        <f>'Sugar Content'!F17</f>
        <v>3.3158056247610478E-3</v>
      </c>
      <c r="G201" s="180">
        <f>'Sugar Content'!G17</f>
        <v>100</v>
      </c>
      <c r="H201" s="190">
        <f>'Sugar Content'!H17</f>
        <v>0</v>
      </c>
      <c r="I201" s="419">
        <f>'Sugar Content'!I17</f>
        <v>2.2805391794517313</v>
      </c>
      <c r="J201" s="399">
        <f>'Sugar Content'!J17</f>
        <v>-1.7170170966265275E-3</v>
      </c>
      <c r="K201" s="497">
        <f>'Sugar Content'!K17</f>
        <v>-7.5233319520539037E-4</v>
      </c>
      <c r="L201" s="436">
        <f>'Sugar Content'!L17</f>
        <v>3225541189.1519608</v>
      </c>
      <c r="M201" s="399">
        <f>'Sugar Content'!M17</f>
        <v>8239438.484562397</v>
      </c>
      <c r="N201" s="176">
        <f>'Sugar Content'!N17</f>
        <v>2.5609778389152353E-3</v>
      </c>
      <c r="O201" s="168">
        <f>'Sugar Content'!O17</f>
        <v>725945682.79086161</v>
      </c>
      <c r="P201" s="155">
        <f>'Sugar Content'!P17</f>
        <v>10617585.924222589</v>
      </c>
      <c r="Q201" s="176">
        <f>'Sugar Content'!Q17</f>
        <v>1.4842959434602022E-2</v>
      </c>
    </row>
    <row r="202" spans="1:20" ht="15.6" customHeight="1">
      <c r="B202" s="547"/>
      <c r="C202" s="13" t="s">
        <v>31</v>
      </c>
      <c r="D202" s="153">
        <f>'Sugar Content'!D18</f>
        <v>1281737252.9493761</v>
      </c>
      <c r="E202" s="32">
        <f>'Sugar Content'!E18</f>
        <v>7193645.4540772438</v>
      </c>
      <c r="F202" s="171">
        <f>'Sugar Content'!F18</f>
        <v>5.6440951975068277E-3</v>
      </c>
      <c r="G202" s="183">
        <f>'Sugar Content'!G18</f>
        <v>90.62206469241822</v>
      </c>
      <c r="H202" s="193">
        <f>'Sugar Content'!H18</f>
        <v>0.20981021943215694</v>
      </c>
      <c r="I202" s="425">
        <f>'Sugar Content'!I18</f>
        <v>2.2953448638273057</v>
      </c>
      <c r="J202" s="405">
        <f>'Sugar Content'!J18</f>
        <v>-7.1524770359747691E-3</v>
      </c>
      <c r="K202" s="503">
        <f>'Sugar Content'!K18</f>
        <v>-3.1063996943827411E-3</v>
      </c>
      <c r="L202" s="442">
        <f>'Sugar Content'!L18</f>
        <v>2942029020.3334703</v>
      </c>
      <c r="M202" s="405">
        <f>'Sugar Content'!M18</f>
        <v>7395753.2612519264</v>
      </c>
      <c r="N202" s="174">
        <f>'Sugar Content'!N18</f>
        <v>2.5201626875273626E-3</v>
      </c>
      <c r="O202" s="31">
        <f>'Sugar Content'!O18</f>
        <v>660498533.72995293</v>
      </c>
      <c r="P202" s="32">
        <f>'Sugar Content'!P18</f>
        <v>10583447.275319219</v>
      </c>
      <c r="Q202" s="174">
        <f>'Sugar Content'!Q18</f>
        <v>1.6284353903912613E-2</v>
      </c>
    </row>
    <row r="203" spans="1:20" ht="15.6" customHeight="1">
      <c r="B203" s="547"/>
      <c r="C203" s="18" t="s">
        <v>294</v>
      </c>
      <c r="D203" s="27">
        <f>'Sugar Content'!D19</f>
        <v>131556777.03607628</v>
      </c>
      <c r="E203" s="266">
        <f>'Sugar Content'!E19</f>
        <v>-2678176.9011840522</v>
      </c>
      <c r="F203" s="295">
        <f>'Sugar Content'!F19</f>
        <v>-1.9951412226325172E-2</v>
      </c>
      <c r="G203" s="268">
        <f>'Sugar Content'!G19</f>
        <v>9.3013967814823424</v>
      </c>
      <c r="H203" s="189">
        <f>'Sugar Content'!H19</f>
        <v>-0.22082336318219298</v>
      </c>
      <c r="I203" s="426">
        <f>'Sugar Content'!I19</f>
        <v>2.1211335858041283</v>
      </c>
      <c r="J203" s="406">
        <f>'Sugar Content'!J19</f>
        <v>4.4354575855833023E-2</v>
      </c>
      <c r="K203" s="504">
        <f>'Sugar Content'!K19</f>
        <v>2.1357388361189812E-2</v>
      </c>
      <c r="L203" s="443">
        <f>'Sugar Content'!L19</f>
        <v>279049498.21136665</v>
      </c>
      <c r="M203" s="406">
        <f>'Sugar Content'!M19</f>
        <v>273163.47308814526</v>
      </c>
      <c r="N203" s="156">
        <f>'Sugar Content'!N19</f>
        <v>9.7986607559281264E-4</v>
      </c>
      <c r="O203" s="270">
        <f>'Sugar Content'!O19</f>
        <v>64385260.954091333</v>
      </c>
      <c r="P203" s="266">
        <f>'Sugar Content'!P19</f>
        <v>-36279.169274911284</v>
      </c>
      <c r="Q203" s="156">
        <f>'Sugar Content'!Q19</f>
        <v>-5.6315277786649065E-4</v>
      </c>
    </row>
    <row r="204" spans="1:20" ht="15.6" customHeight="1" thickBot="1">
      <c r="B204" s="548"/>
      <c r="C204" s="21" t="s">
        <v>295</v>
      </c>
      <c r="D204" s="30">
        <f>'Sugar Content'!D20</f>
        <v>1082542.9824451308</v>
      </c>
      <c r="E204" s="20">
        <f>'Sugar Content'!E20</f>
        <v>158830.17726025777</v>
      </c>
      <c r="F204" s="157">
        <f>'Sugar Content'!F20</f>
        <v>0.17194757544631992</v>
      </c>
      <c r="G204" s="188">
        <f>'Sugar Content'!G20</f>
        <v>7.6538526099421009E-2</v>
      </c>
      <c r="H204" s="194">
        <f>'Sugar Content'!H20</f>
        <v>1.1013143749850379E-2</v>
      </c>
      <c r="I204" s="433">
        <f>'Sugar Content'!I20</f>
        <v>4.1223957657960995</v>
      </c>
      <c r="J204" s="413">
        <f>'Sugar Content'!J20</f>
        <v>-9.1196202459268072E-2</v>
      </c>
      <c r="K204" s="511">
        <f>'Sugar Content'!K20</f>
        <v>-2.164333973159431E-2</v>
      </c>
      <c r="L204" s="450">
        <f>'Sugar Content'!L20</f>
        <v>4462670.6071240883</v>
      </c>
      <c r="M204" s="413">
        <f>'Sugar Content'!M20</f>
        <v>570521.75022247201</v>
      </c>
      <c r="N204" s="159">
        <f>'Sugar Content'!N20</f>
        <v>0.14658271592331684</v>
      </c>
      <c r="O204" s="19">
        <f>'Sugar Content'!O20</f>
        <v>1061888.1068173861</v>
      </c>
      <c r="P204" s="20">
        <f>'Sugar Content'!P20</f>
        <v>70417.818178313668</v>
      </c>
      <c r="Q204" s="159">
        <f>'Sugar Content'!Q20</f>
        <v>7.1023629235498001E-2</v>
      </c>
    </row>
    <row r="205" spans="1:20">
      <c r="A205" s="38"/>
      <c r="B205" s="39"/>
      <c r="C205" s="43"/>
      <c r="D205" s="40"/>
      <c r="E205" s="40"/>
      <c r="F205" s="494"/>
      <c r="G205" s="42"/>
      <c r="H205" s="42"/>
      <c r="I205" s="415"/>
      <c r="J205" s="415"/>
      <c r="K205" s="494"/>
      <c r="L205" s="452"/>
      <c r="M205" s="452"/>
      <c r="N205" s="494"/>
      <c r="O205" s="40"/>
      <c r="P205" s="40"/>
      <c r="Q205" s="494"/>
    </row>
    <row r="206" spans="1:20">
      <c r="A206" s="38"/>
      <c r="B206" s="39"/>
      <c r="C206" s="43"/>
      <c r="D206" s="40"/>
      <c r="E206" s="40"/>
      <c r="F206" s="494"/>
      <c r="G206" s="42"/>
      <c r="H206" s="42"/>
      <c r="I206" s="415"/>
      <c r="J206" s="415"/>
      <c r="K206" s="494"/>
      <c r="L206" s="452"/>
      <c r="M206" s="452"/>
      <c r="N206" s="494"/>
      <c r="O206" s="40"/>
      <c r="P206" s="40"/>
      <c r="Q206" s="494"/>
    </row>
    <row r="207" spans="1:20">
      <c r="A207" s="38"/>
      <c r="B207" s="39"/>
      <c r="C207" s="43"/>
      <c r="D207" s="40"/>
      <c r="E207" s="40"/>
      <c r="F207" s="494"/>
      <c r="G207" s="42"/>
      <c r="H207" s="42"/>
      <c r="I207" s="415"/>
      <c r="J207" s="415"/>
      <c r="K207" s="494"/>
      <c r="L207" s="452"/>
      <c r="M207" s="452"/>
      <c r="N207" s="494"/>
      <c r="O207" s="40"/>
      <c r="P207" s="40"/>
      <c r="Q207" s="494"/>
    </row>
    <row r="208" spans="1:20">
      <c r="A208" s="38"/>
      <c r="B208" s="39"/>
      <c r="C208" s="43"/>
      <c r="D208" s="40"/>
      <c r="E208" s="40"/>
      <c r="F208" s="494"/>
      <c r="G208" s="42"/>
      <c r="H208" s="42"/>
      <c r="I208" s="415"/>
      <c r="J208" s="415"/>
      <c r="K208" s="494"/>
      <c r="L208" s="452"/>
      <c r="M208" s="452"/>
      <c r="N208" s="494"/>
      <c r="O208" s="40"/>
      <c r="P208" s="40"/>
      <c r="Q208" s="494"/>
    </row>
    <row r="209" spans="1:17">
      <c r="A209" s="38"/>
      <c r="B209" s="39"/>
      <c r="C209" s="43"/>
      <c r="D209" s="40"/>
      <c r="E209" s="40"/>
      <c r="F209" s="494"/>
      <c r="G209" s="42"/>
      <c r="H209" s="42"/>
      <c r="I209" s="415"/>
      <c r="J209" s="415"/>
      <c r="K209" s="494"/>
      <c r="L209" s="452"/>
      <c r="M209" s="452"/>
      <c r="N209" s="494"/>
      <c r="O209" s="40"/>
      <c r="P209" s="40"/>
      <c r="Q209" s="494"/>
    </row>
    <row r="210" spans="1:17">
      <c r="A210" s="38"/>
      <c r="B210" s="39"/>
      <c r="C210" s="43"/>
      <c r="D210" s="40"/>
      <c r="E210" s="40"/>
      <c r="F210" s="494"/>
      <c r="G210" s="42"/>
      <c r="H210" s="42"/>
      <c r="I210" s="415"/>
      <c r="J210" s="415"/>
      <c r="K210" s="494"/>
      <c r="L210" s="452"/>
      <c r="M210" s="452"/>
      <c r="N210" s="494"/>
      <c r="O210" s="40"/>
      <c r="P210" s="40"/>
      <c r="Q210" s="494"/>
    </row>
    <row r="211" spans="1:17">
      <c r="A211" s="38"/>
      <c r="B211" s="39"/>
      <c r="C211" s="43"/>
      <c r="D211" s="40"/>
      <c r="E211" s="40"/>
      <c r="F211" s="494"/>
      <c r="G211" s="42"/>
      <c r="H211" s="42"/>
      <c r="I211" s="415"/>
      <c r="J211" s="415"/>
      <c r="K211" s="494"/>
      <c r="L211" s="452"/>
      <c r="M211" s="452"/>
      <c r="N211" s="494"/>
      <c r="O211" s="40"/>
      <c r="P211" s="40"/>
      <c r="Q211" s="494"/>
    </row>
    <row r="212" spans="1:17">
      <c r="A212" s="38"/>
      <c r="B212" s="39"/>
      <c r="C212" s="43"/>
      <c r="D212" s="40"/>
      <c r="E212" s="40"/>
      <c r="F212" s="494"/>
      <c r="G212" s="42"/>
      <c r="H212" s="42"/>
      <c r="I212" s="415"/>
      <c r="J212" s="415"/>
      <c r="K212" s="494"/>
      <c r="L212" s="452"/>
      <c r="M212" s="452"/>
      <c r="N212" s="494"/>
      <c r="O212" s="40"/>
      <c r="P212" s="40"/>
      <c r="Q212" s="494"/>
    </row>
    <row r="213" spans="1:17">
      <c r="A213" s="38"/>
      <c r="B213" s="39"/>
      <c r="C213" s="43"/>
      <c r="D213" s="40"/>
      <c r="E213" s="40"/>
      <c r="F213" s="494"/>
      <c r="G213" s="42"/>
      <c r="H213" s="42"/>
      <c r="I213" s="415"/>
      <c r="J213" s="415"/>
      <c r="K213" s="494"/>
      <c r="L213" s="452"/>
      <c r="M213" s="452"/>
      <c r="N213" s="494"/>
      <c r="O213" s="40"/>
      <c r="P213" s="40"/>
      <c r="Q213" s="494"/>
    </row>
    <row r="214" spans="1:17">
      <c r="A214" s="38"/>
      <c r="B214" s="39"/>
      <c r="C214" s="43"/>
      <c r="D214" s="40"/>
      <c r="E214" s="40"/>
      <c r="F214" s="494"/>
      <c r="G214" s="42"/>
      <c r="H214" s="42"/>
      <c r="I214" s="415"/>
      <c r="J214" s="415"/>
      <c r="K214" s="494"/>
      <c r="L214" s="452"/>
      <c r="M214" s="452"/>
      <c r="N214" s="494"/>
      <c r="O214" s="40"/>
      <c r="P214" s="40"/>
      <c r="Q214" s="494"/>
    </row>
    <row r="215" spans="1:17">
      <c r="A215" s="38"/>
      <c r="B215" s="39"/>
      <c r="C215" s="43"/>
      <c r="D215" s="40"/>
      <c r="E215" s="40"/>
      <c r="F215" s="494"/>
      <c r="G215" s="42"/>
      <c r="H215" s="42"/>
      <c r="I215" s="415"/>
      <c r="J215" s="415"/>
      <c r="K215" s="494"/>
      <c r="L215" s="452"/>
      <c r="M215" s="452"/>
      <c r="N215" s="494"/>
      <c r="O215" s="40"/>
      <c r="P215" s="40"/>
      <c r="Q215" s="494"/>
    </row>
    <row r="216" spans="1:17">
      <c r="A216" s="38"/>
      <c r="B216" s="39"/>
      <c r="C216" s="43"/>
      <c r="D216" s="40"/>
      <c r="E216" s="40"/>
      <c r="F216" s="494"/>
      <c r="G216" s="42"/>
      <c r="H216" s="42"/>
      <c r="I216" s="415"/>
      <c r="J216" s="415"/>
      <c r="K216" s="494"/>
      <c r="L216" s="452"/>
      <c r="M216" s="452"/>
      <c r="N216" s="494"/>
      <c r="O216" s="40"/>
      <c r="P216" s="40"/>
      <c r="Q216" s="494"/>
    </row>
    <row r="217" spans="1:17">
      <c r="A217" s="38"/>
      <c r="B217" s="39"/>
      <c r="C217" s="43"/>
      <c r="D217" s="40"/>
      <c r="E217" s="40"/>
      <c r="F217" s="494"/>
      <c r="G217" s="42"/>
      <c r="H217" s="42"/>
      <c r="I217" s="415"/>
      <c r="J217" s="415"/>
      <c r="K217" s="494"/>
      <c r="L217" s="452"/>
      <c r="M217" s="452"/>
      <c r="N217" s="494"/>
      <c r="O217" s="40"/>
      <c r="P217" s="40"/>
      <c r="Q217" s="494"/>
    </row>
    <row r="218" spans="1:17">
      <c r="A218" s="38"/>
      <c r="B218" s="549"/>
      <c r="C218" s="43"/>
      <c r="D218" s="40"/>
      <c r="E218" s="40"/>
      <c r="F218" s="494"/>
      <c r="G218" s="42"/>
      <c r="H218" s="42"/>
      <c r="I218" s="415"/>
      <c r="J218" s="415"/>
      <c r="K218" s="494"/>
      <c r="L218" s="452"/>
      <c r="M218" s="452"/>
      <c r="N218" s="494"/>
      <c r="O218" s="40"/>
      <c r="P218" s="40"/>
      <c r="Q218" s="494"/>
    </row>
    <row r="219" spans="1:17">
      <c r="A219" s="38"/>
      <c r="B219" s="549"/>
      <c r="C219" s="43"/>
      <c r="D219" s="40"/>
      <c r="E219" s="40"/>
      <c r="F219" s="494"/>
      <c r="G219" s="42"/>
      <c r="H219" s="42"/>
      <c r="I219" s="415"/>
      <c r="J219" s="415"/>
      <c r="K219" s="494"/>
      <c r="L219" s="452"/>
      <c r="M219" s="452"/>
      <c r="N219" s="494"/>
      <c r="O219" s="40"/>
      <c r="P219" s="40"/>
      <c r="Q219" s="494"/>
    </row>
    <row r="220" spans="1:17">
      <c r="A220" s="38"/>
      <c r="B220" s="549"/>
      <c r="C220" s="43"/>
      <c r="D220" s="40"/>
      <c r="E220" s="40"/>
      <c r="F220" s="494"/>
      <c r="G220" s="42"/>
      <c r="H220" s="42"/>
      <c r="I220" s="415"/>
      <c r="J220" s="415"/>
      <c r="K220" s="494"/>
      <c r="L220" s="452"/>
      <c r="M220" s="452"/>
      <c r="N220" s="494"/>
      <c r="O220" s="40"/>
      <c r="P220" s="40"/>
      <c r="Q220" s="494"/>
    </row>
    <row r="221" spans="1:17">
      <c r="A221" s="38"/>
      <c r="B221" s="549"/>
      <c r="C221" s="43"/>
      <c r="D221" s="40"/>
      <c r="E221" s="40"/>
      <c r="F221" s="494"/>
      <c r="G221" s="42"/>
      <c r="H221" s="42"/>
      <c r="I221" s="415"/>
      <c r="J221" s="415"/>
      <c r="K221" s="494"/>
      <c r="L221" s="452"/>
      <c r="M221" s="452"/>
      <c r="N221" s="494"/>
      <c r="O221" s="40"/>
      <c r="P221" s="40"/>
      <c r="Q221" s="494"/>
    </row>
    <row r="222" spans="1:17">
      <c r="A222" s="38"/>
      <c r="B222" s="549"/>
      <c r="C222" s="43"/>
      <c r="D222" s="40"/>
      <c r="E222" s="40"/>
      <c r="F222" s="494"/>
      <c r="G222" s="42"/>
      <c r="H222" s="42"/>
      <c r="I222" s="415"/>
      <c r="J222" s="415"/>
      <c r="K222" s="494"/>
      <c r="L222" s="452"/>
      <c r="M222" s="452"/>
      <c r="N222" s="494"/>
      <c r="O222" s="40"/>
      <c r="P222" s="40"/>
      <c r="Q222" s="494"/>
    </row>
    <row r="223" spans="1:17">
      <c r="A223" s="38"/>
      <c r="B223" s="549"/>
      <c r="C223" s="43"/>
      <c r="D223" s="40"/>
      <c r="E223" s="40"/>
      <c r="F223" s="494"/>
      <c r="G223" s="42"/>
      <c r="H223" s="42"/>
      <c r="I223" s="415"/>
      <c r="J223" s="415"/>
      <c r="K223" s="494"/>
      <c r="L223" s="452"/>
      <c r="M223" s="452"/>
      <c r="N223" s="494"/>
      <c r="O223" s="40"/>
      <c r="P223" s="40"/>
      <c r="Q223" s="494"/>
    </row>
    <row r="224" spans="1:17">
      <c r="A224" s="38"/>
      <c r="B224" s="549"/>
      <c r="C224" s="43"/>
      <c r="D224" s="40"/>
      <c r="E224" s="40"/>
      <c r="F224" s="494"/>
      <c r="G224" s="42"/>
      <c r="H224" s="42"/>
      <c r="I224" s="415"/>
      <c r="J224" s="415"/>
      <c r="K224" s="494"/>
      <c r="L224" s="452"/>
      <c r="M224" s="452"/>
      <c r="N224" s="494"/>
      <c r="O224" s="40"/>
      <c r="P224" s="40"/>
      <c r="Q224" s="494"/>
    </row>
    <row r="225" spans="1:17">
      <c r="A225" s="38"/>
      <c r="B225" s="549"/>
      <c r="C225" s="43"/>
      <c r="D225" s="40"/>
      <c r="E225" s="40"/>
      <c r="F225" s="494"/>
      <c r="G225" s="42"/>
      <c r="H225" s="42"/>
      <c r="I225" s="415"/>
      <c r="J225" s="415"/>
      <c r="K225" s="494"/>
      <c r="L225" s="452"/>
      <c r="M225" s="452"/>
      <c r="N225" s="494"/>
      <c r="O225" s="40"/>
      <c r="P225" s="40"/>
      <c r="Q225" s="494"/>
    </row>
    <row r="226" spans="1:17">
      <c r="A226" s="38"/>
      <c r="B226" s="549"/>
      <c r="C226" s="43"/>
      <c r="D226" s="40"/>
      <c r="E226" s="40"/>
      <c r="F226" s="494"/>
      <c r="G226" s="42"/>
      <c r="H226" s="42"/>
      <c r="I226" s="415"/>
      <c r="J226" s="415"/>
      <c r="K226" s="494"/>
      <c r="L226" s="452"/>
      <c r="M226" s="452"/>
      <c r="N226" s="494"/>
      <c r="O226" s="40"/>
      <c r="P226" s="40"/>
      <c r="Q226" s="494"/>
    </row>
    <row r="227" spans="1:17">
      <c r="A227" s="38"/>
      <c r="B227" s="549"/>
      <c r="C227" s="43"/>
      <c r="D227" s="40"/>
      <c r="E227" s="40"/>
      <c r="F227" s="494"/>
      <c r="G227" s="42"/>
      <c r="H227" s="42"/>
      <c r="I227" s="415"/>
      <c r="J227" s="415"/>
      <c r="K227" s="494"/>
      <c r="L227" s="452"/>
      <c r="M227" s="452"/>
      <c r="N227" s="494"/>
      <c r="O227" s="40"/>
      <c r="P227" s="40"/>
      <c r="Q227" s="494"/>
    </row>
    <row r="228" spans="1:17">
      <c r="A228" s="38"/>
      <c r="B228" s="549"/>
      <c r="C228" s="43"/>
      <c r="D228" s="40"/>
      <c r="E228" s="40"/>
      <c r="F228" s="494"/>
      <c r="G228" s="42"/>
      <c r="H228" s="42"/>
      <c r="I228" s="415"/>
      <c r="J228" s="415"/>
      <c r="K228" s="494"/>
      <c r="L228" s="452"/>
      <c r="M228" s="452"/>
      <c r="N228" s="494"/>
      <c r="O228" s="40"/>
      <c r="P228" s="40"/>
      <c r="Q228" s="494"/>
    </row>
    <row r="229" spans="1:17">
      <c r="A229" s="38"/>
      <c r="B229" s="549"/>
      <c r="C229" s="43"/>
      <c r="D229" s="40"/>
      <c r="E229" s="40"/>
      <c r="F229" s="494"/>
      <c r="G229" s="42"/>
      <c r="H229" s="42"/>
      <c r="I229" s="415"/>
      <c r="J229" s="415"/>
      <c r="K229" s="494"/>
      <c r="L229" s="452"/>
      <c r="M229" s="452"/>
      <c r="N229" s="494"/>
      <c r="O229" s="40"/>
      <c r="P229" s="40"/>
      <c r="Q229" s="494"/>
    </row>
    <row r="230" spans="1:17">
      <c r="A230" s="38"/>
      <c r="B230" s="549"/>
      <c r="C230" s="44"/>
      <c r="D230" s="40"/>
      <c r="E230" s="40"/>
      <c r="F230" s="494"/>
      <c r="G230" s="42"/>
      <c r="H230" s="42"/>
      <c r="I230" s="415"/>
      <c r="J230" s="415"/>
      <c r="K230" s="494"/>
      <c r="L230" s="452"/>
      <c r="M230" s="452"/>
      <c r="N230" s="494"/>
      <c r="O230" s="40"/>
      <c r="P230" s="40"/>
      <c r="Q230" s="494"/>
    </row>
    <row r="231" spans="1:17">
      <c r="A231" s="38"/>
      <c r="B231" s="550"/>
      <c r="C231" s="43"/>
      <c r="D231" s="40"/>
      <c r="E231" s="40"/>
      <c r="F231" s="494"/>
      <c r="G231" s="42"/>
      <c r="H231" s="42"/>
      <c r="I231" s="415"/>
      <c r="J231" s="415"/>
      <c r="K231" s="494"/>
      <c r="L231" s="452"/>
      <c r="M231" s="452"/>
      <c r="N231" s="494"/>
      <c r="O231" s="40"/>
      <c r="P231" s="40"/>
      <c r="Q231" s="494"/>
    </row>
    <row r="232" spans="1:17">
      <c r="A232" s="38"/>
      <c r="B232" s="550"/>
      <c r="C232" s="43"/>
      <c r="D232" s="40"/>
      <c r="E232" s="40"/>
      <c r="F232" s="494"/>
      <c r="G232" s="42"/>
      <c r="H232" s="42"/>
      <c r="I232" s="415"/>
      <c r="J232" s="415"/>
      <c r="K232" s="494"/>
      <c r="L232" s="452"/>
      <c r="M232" s="452"/>
      <c r="N232" s="494"/>
      <c r="O232" s="40"/>
      <c r="P232" s="40"/>
      <c r="Q232" s="494"/>
    </row>
    <row r="233" spans="1:17">
      <c r="A233" s="38"/>
      <c r="B233" s="550"/>
      <c r="C233" s="43"/>
      <c r="D233" s="40"/>
      <c r="E233" s="40"/>
      <c r="F233" s="494"/>
      <c r="G233" s="42"/>
      <c r="H233" s="42"/>
      <c r="I233" s="415"/>
      <c r="J233" s="415"/>
      <c r="K233" s="494"/>
      <c r="L233" s="452"/>
      <c r="M233" s="452"/>
      <c r="N233" s="494"/>
      <c r="O233" s="40"/>
      <c r="P233" s="40"/>
      <c r="Q233" s="494"/>
    </row>
    <row r="234" spans="1:17">
      <c r="A234" s="38"/>
      <c r="B234" s="550"/>
      <c r="C234" s="43"/>
      <c r="D234" s="40"/>
      <c r="E234" s="40"/>
      <c r="F234" s="494"/>
      <c r="G234" s="42"/>
      <c r="H234" s="42"/>
      <c r="I234" s="415"/>
      <c r="J234" s="415"/>
      <c r="K234" s="494"/>
      <c r="L234" s="452"/>
      <c r="M234" s="452"/>
      <c r="N234" s="494"/>
      <c r="O234" s="40"/>
      <c r="P234" s="40"/>
      <c r="Q234" s="494"/>
    </row>
    <row r="235" spans="1:17">
      <c r="A235" s="38"/>
      <c r="B235" s="550"/>
      <c r="C235" s="43"/>
      <c r="D235" s="40"/>
      <c r="E235" s="40"/>
      <c r="F235" s="494"/>
      <c r="G235" s="42"/>
      <c r="H235" s="42"/>
      <c r="I235" s="415"/>
      <c r="J235" s="415"/>
      <c r="K235" s="494"/>
      <c r="L235" s="452"/>
      <c r="M235" s="452"/>
      <c r="N235" s="494"/>
      <c r="O235" s="40"/>
      <c r="P235" s="40"/>
      <c r="Q235" s="494"/>
    </row>
    <row r="236" spans="1:17">
      <c r="A236" s="38"/>
      <c r="B236" s="550"/>
      <c r="C236" s="43"/>
      <c r="D236" s="40"/>
      <c r="E236" s="40"/>
      <c r="F236" s="494"/>
      <c r="G236" s="42"/>
      <c r="H236" s="42"/>
      <c r="I236" s="415"/>
      <c r="J236" s="415"/>
      <c r="K236" s="494"/>
      <c r="L236" s="452"/>
      <c r="M236" s="452"/>
      <c r="N236" s="494"/>
      <c r="O236" s="40"/>
      <c r="P236" s="40"/>
      <c r="Q236" s="494"/>
    </row>
    <row r="237" spans="1:17">
      <c r="A237" s="38"/>
      <c r="B237" s="550"/>
      <c r="C237" s="43"/>
      <c r="D237" s="40"/>
      <c r="E237" s="40"/>
      <c r="F237" s="494"/>
      <c r="G237" s="42"/>
      <c r="H237" s="42"/>
      <c r="I237" s="415"/>
      <c r="J237" s="415"/>
      <c r="K237" s="494"/>
      <c r="L237" s="452"/>
      <c r="M237" s="452"/>
      <c r="N237" s="494"/>
      <c r="O237" s="40"/>
      <c r="P237" s="40"/>
      <c r="Q237" s="494"/>
    </row>
    <row r="238" spans="1:17">
      <c r="A238" s="38"/>
      <c r="B238" s="550"/>
      <c r="C238" s="43"/>
      <c r="D238" s="40"/>
      <c r="E238" s="40"/>
      <c r="F238" s="494"/>
      <c r="G238" s="42"/>
      <c r="H238" s="42"/>
      <c r="I238" s="415"/>
      <c r="J238" s="415"/>
      <c r="K238" s="494"/>
      <c r="L238" s="452"/>
      <c r="M238" s="452"/>
      <c r="N238" s="494"/>
      <c r="O238" s="40"/>
      <c r="P238" s="40"/>
      <c r="Q238" s="494"/>
    </row>
    <row r="239" spans="1:17">
      <c r="A239" s="38"/>
      <c r="B239" s="550"/>
      <c r="C239" s="43"/>
      <c r="D239" s="40"/>
      <c r="E239" s="40"/>
      <c r="F239" s="494"/>
      <c r="G239" s="42"/>
      <c r="H239" s="42"/>
      <c r="I239" s="415"/>
      <c r="J239" s="415"/>
      <c r="K239" s="494"/>
      <c r="L239" s="452"/>
      <c r="M239" s="452"/>
      <c r="N239" s="494"/>
      <c r="O239" s="40"/>
      <c r="P239" s="40"/>
      <c r="Q239" s="494"/>
    </row>
    <row r="240" spans="1:17">
      <c r="A240" s="38"/>
      <c r="B240" s="550"/>
      <c r="C240" s="43"/>
      <c r="D240" s="40"/>
      <c r="E240" s="40"/>
      <c r="F240" s="494"/>
      <c r="G240" s="42"/>
      <c r="H240" s="42"/>
      <c r="I240" s="415"/>
      <c r="J240" s="415"/>
      <c r="K240" s="494"/>
      <c r="L240" s="452"/>
      <c r="M240" s="452"/>
      <c r="N240" s="494"/>
      <c r="O240" s="40"/>
      <c r="P240" s="40"/>
      <c r="Q240" s="494"/>
    </row>
    <row r="241" spans="1:17">
      <c r="A241" s="38"/>
      <c r="B241" s="550"/>
      <c r="C241" s="43"/>
      <c r="D241" s="40"/>
      <c r="E241" s="40"/>
      <c r="F241" s="494"/>
      <c r="G241" s="42"/>
      <c r="H241" s="42"/>
      <c r="I241" s="415"/>
      <c r="J241" s="415"/>
      <c r="K241" s="494"/>
      <c r="L241" s="452"/>
      <c r="M241" s="452"/>
      <c r="N241" s="494"/>
      <c r="O241" s="40"/>
      <c r="P241" s="40"/>
      <c r="Q241" s="494"/>
    </row>
    <row r="242" spans="1:17">
      <c r="A242" s="38"/>
      <c r="B242" s="550"/>
      <c r="C242" s="43"/>
      <c r="D242" s="40"/>
      <c r="E242" s="40"/>
      <c r="F242" s="494"/>
      <c r="G242" s="42"/>
      <c r="H242" s="42"/>
      <c r="I242" s="415"/>
      <c r="J242" s="415"/>
      <c r="K242" s="494"/>
      <c r="L242" s="452"/>
      <c r="M242" s="452"/>
      <c r="N242" s="494"/>
      <c r="O242" s="40"/>
      <c r="P242" s="40"/>
      <c r="Q242" s="494"/>
    </row>
    <row r="243" spans="1:17">
      <c r="A243" s="38"/>
      <c r="B243" s="550"/>
      <c r="C243" s="43"/>
      <c r="D243" s="40"/>
      <c r="E243" s="40"/>
      <c r="F243" s="494"/>
      <c r="G243" s="42"/>
      <c r="H243" s="42"/>
      <c r="I243" s="415"/>
      <c r="J243" s="415"/>
      <c r="K243" s="494"/>
      <c r="L243" s="452"/>
      <c r="M243" s="452"/>
      <c r="N243" s="494"/>
      <c r="O243" s="40"/>
      <c r="P243" s="40"/>
      <c r="Q243" s="494"/>
    </row>
    <row r="244" spans="1:17">
      <c r="A244" s="38"/>
      <c r="B244" s="550"/>
      <c r="C244" s="43"/>
      <c r="D244" s="40"/>
      <c r="E244" s="40"/>
      <c r="F244" s="494"/>
      <c r="G244" s="42"/>
      <c r="H244" s="42"/>
      <c r="I244" s="415"/>
      <c r="J244" s="415"/>
      <c r="K244" s="494"/>
      <c r="L244" s="452"/>
      <c r="M244" s="452"/>
      <c r="N244" s="494"/>
      <c r="O244" s="40"/>
      <c r="P244" s="40"/>
      <c r="Q244" s="494"/>
    </row>
    <row r="245" spans="1:17">
      <c r="A245" s="38"/>
      <c r="B245" s="550"/>
      <c r="C245" s="45"/>
      <c r="D245" s="40"/>
      <c r="E245" s="40"/>
      <c r="F245" s="494"/>
      <c r="G245" s="42"/>
      <c r="H245" s="42"/>
      <c r="I245" s="415"/>
      <c r="J245" s="415"/>
      <c r="K245" s="494"/>
      <c r="L245" s="452"/>
      <c r="M245" s="452"/>
      <c r="N245" s="494"/>
      <c r="O245" s="40"/>
      <c r="P245" s="40"/>
      <c r="Q245" s="494"/>
    </row>
    <row r="246" spans="1:17">
      <c r="A246" s="38"/>
      <c r="B246" s="550"/>
      <c r="C246" s="45"/>
      <c r="D246" s="40"/>
      <c r="E246" s="40"/>
      <c r="F246" s="494"/>
      <c r="G246" s="42"/>
      <c r="H246" s="42"/>
      <c r="I246" s="415"/>
      <c r="J246" s="415"/>
      <c r="K246" s="494"/>
      <c r="L246" s="452"/>
      <c r="M246" s="452"/>
      <c r="N246" s="494"/>
      <c r="O246" s="40"/>
      <c r="P246" s="40"/>
      <c r="Q246" s="494"/>
    </row>
    <row r="247" spans="1:17">
      <c r="A247" s="38"/>
      <c r="B247" s="550"/>
      <c r="C247" s="45"/>
      <c r="D247" s="40"/>
      <c r="E247" s="40"/>
      <c r="F247" s="494"/>
      <c r="G247" s="42"/>
      <c r="H247" s="42"/>
      <c r="I247" s="415"/>
      <c r="J247" s="415"/>
      <c r="K247" s="494"/>
      <c r="L247" s="452"/>
      <c r="M247" s="452"/>
      <c r="N247" s="494"/>
      <c r="O247" s="40"/>
      <c r="P247" s="40"/>
      <c r="Q247" s="494"/>
    </row>
    <row r="248" spans="1:17">
      <c r="A248" s="38"/>
      <c r="B248" s="550"/>
      <c r="C248" s="45"/>
      <c r="D248" s="40"/>
      <c r="E248" s="40"/>
      <c r="F248" s="494"/>
      <c r="G248" s="42"/>
      <c r="H248" s="42"/>
      <c r="I248" s="415"/>
      <c r="J248" s="415"/>
      <c r="K248" s="494"/>
      <c r="L248" s="452"/>
      <c r="M248" s="452"/>
      <c r="N248" s="494"/>
      <c r="O248" s="40"/>
      <c r="P248" s="40"/>
      <c r="Q248" s="494"/>
    </row>
    <row r="249" spans="1:17">
      <c r="A249" s="38"/>
      <c r="B249" s="549"/>
      <c r="C249" s="43"/>
      <c r="D249" s="40"/>
      <c r="E249" s="40"/>
      <c r="F249" s="494"/>
      <c r="G249" s="42"/>
      <c r="H249" s="42"/>
      <c r="I249" s="415"/>
      <c r="J249" s="415"/>
      <c r="K249" s="494"/>
      <c r="L249" s="452"/>
      <c r="M249" s="452"/>
      <c r="N249" s="494"/>
      <c r="O249" s="40"/>
      <c r="P249" s="40"/>
      <c r="Q249" s="494"/>
    </row>
    <row r="250" spans="1:17">
      <c r="A250" s="38"/>
      <c r="B250" s="549"/>
      <c r="C250" s="43"/>
      <c r="D250" s="40"/>
      <c r="E250" s="40"/>
      <c r="F250" s="494"/>
      <c r="G250" s="42"/>
      <c r="H250" s="42"/>
      <c r="I250" s="415"/>
      <c r="J250" s="415"/>
      <c r="K250" s="494"/>
      <c r="L250" s="452"/>
      <c r="M250" s="452"/>
      <c r="N250" s="494"/>
      <c r="O250" s="40"/>
      <c r="P250" s="40"/>
      <c r="Q250" s="494"/>
    </row>
    <row r="251" spans="1:17">
      <c r="A251" s="38"/>
      <c r="B251" s="549"/>
      <c r="C251" s="43"/>
      <c r="D251" s="40"/>
      <c r="E251" s="40"/>
      <c r="F251" s="494"/>
      <c r="G251" s="42"/>
      <c r="H251" s="42"/>
      <c r="I251" s="415"/>
      <c r="J251" s="415"/>
      <c r="K251" s="494"/>
      <c r="L251" s="452"/>
      <c r="M251" s="452"/>
      <c r="N251" s="494"/>
      <c r="O251" s="40"/>
      <c r="P251" s="40"/>
      <c r="Q251" s="494"/>
    </row>
    <row r="252" spans="1:17">
      <c r="A252" s="38"/>
      <c r="B252" s="549"/>
      <c r="C252" s="43"/>
      <c r="D252" s="40"/>
      <c r="E252" s="40"/>
      <c r="F252" s="494"/>
      <c r="G252" s="42"/>
      <c r="H252" s="42"/>
      <c r="I252" s="415"/>
      <c r="J252" s="415"/>
      <c r="K252" s="494"/>
      <c r="L252" s="452"/>
      <c r="M252" s="452"/>
      <c r="N252" s="494"/>
      <c r="O252" s="40"/>
      <c r="P252" s="40"/>
      <c r="Q252" s="494"/>
    </row>
    <row r="253" spans="1:17">
      <c r="A253" s="38"/>
      <c r="B253" s="549"/>
      <c r="C253" s="43"/>
      <c r="D253" s="40"/>
      <c r="E253" s="40"/>
      <c r="F253" s="494"/>
      <c r="G253" s="42"/>
      <c r="H253" s="42"/>
      <c r="I253" s="415"/>
      <c r="J253" s="415"/>
      <c r="K253" s="494"/>
      <c r="L253" s="452"/>
      <c r="M253" s="452"/>
      <c r="N253" s="494"/>
      <c r="O253" s="40"/>
      <c r="P253" s="40"/>
      <c r="Q253" s="494"/>
    </row>
    <row r="254" spans="1:17">
      <c r="A254" s="38"/>
      <c r="B254" s="549"/>
      <c r="C254" s="44"/>
      <c r="D254" s="46"/>
      <c r="E254" s="46"/>
      <c r="F254" s="393"/>
      <c r="G254" s="48"/>
      <c r="H254" s="48"/>
      <c r="I254" s="416"/>
      <c r="J254" s="416"/>
      <c r="K254" s="393"/>
      <c r="L254" s="453"/>
      <c r="M254" s="453"/>
      <c r="N254" s="393"/>
      <c r="O254" s="46"/>
      <c r="P254" s="46"/>
      <c r="Q254" s="393"/>
    </row>
    <row r="255" spans="1:17">
      <c r="A255" s="38"/>
      <c r="B255" s="549"/>
      <c r="C255" s="44"/>
      <c r="D255" s="46"/>
      <c r="E255" s="46"/>
      <c r="F255" s="393"/>
      <c r="G255" s="48"/>
      <c r="H255" s="48"/>
      <c r="I255" s="416"/>
      <c r="J255" s="416"/>
      <c r="K255" s="393"/>
      <c r="L255" s="453"/>
      <c r="M255" s="453"/>
      <c r="N255" s="393"/>
      <c r="O255" s="46"/>
      <c r="P255" s="46"/>
      <c r="Q255" s="393"/>
    </row>
    <row r="256" spans="1:17">
      <c r="A256" s="38"/>
      <c r="B256" s="549"/>
      <c r="C256" s="44"/>
      <c r="D256" s="46"/>
      <c r="E256" s="46"/>
      <c r="F256" s="393"/>
      <c r="G256" s="48"/>
      <c r="H256" s="48"/>
      <c r="I256" s="416"/>
      <c r="J256" s="416"/>
      <c r="K256" s="393"/>
      <c r="L256" s="453"/>
      <c r="M256" s="453"/>
      <c r="N256" s="393"/>
      <c r="O256" s="46"/>
      <c r="P256" s="46"/>
      <c r="Q256" s="393"/>
    </row>
    <row r="257" spans="1:17">
      <c r="A257" s="38"/>
      <c r="B257" s="549"/>
      <c r="C257" s="44"/>
      <c r="D257" s="46"/>
      <c r="E257" s="46"/>
      <c r="F257" s="393"/>
      <c r="G257" s="48"/>
      <c r="H257" s="48"/>
      <c r="I257" s="416"/>
      <c r="J257" s="416"/>
      <c r="K257" s="393"/>
      <c r="L257" s="453"/>
      <c r="M257" s="453"/>
      <c r="N257" s="393"/>
      <c r="O257" s="46"/>
      <c r="P257" s="46"/>
      <c r="Q257" s="393"/>
    </row>
    <row r="258" spans="1:17">
      <c r="A258" s="38"/>
      <c r="B258" s="549"/>
      <c r="C258" s="44"/>
      <c r="D258" s="46"/>
      <c r="E258" s="46"/>
      <c r="F258" s="393"/>
      <c r="G258" s="48"/>
      <c r="H258" s="48"/>
      <c r="I258" s="416"/>
      <c r="J258" s="416"/>
      <c r="K258" s="393"/>
      <c r="L258" s="453"/>
      <c r="M258" s="453"/>
      <c r="N258" s="393"/>
      <c r="O258" s="46"/>
      <c r="P258" s="46"/>
      <c r="Q258" s="393"/>
    </row>
    <row r="259" spans="1:17">
      <c r="A259" s="38"/>
      <c r="B259" s="549"/>
      <c r="C259" s="44"/>
      <c r="D259" s="46"/>
      <c r="E259" s="46"/>
      <c r="F259" s="393"/>
      <c r="G259" s="48"/>
      <c r="H259" s="48"/>
      <c r="I259" s="416"/>
      <c r="J259" s="416"/>
      <c r="K259" s="393"/>
      <c r="L259" s="453"/>
      <c r="M259" s="453"/>
      <c r="N259" s="393"/>
      <c r="O259" s="46"/>
      <c r="P259" s="46"/>
      <c r="Q259" s="393"/>
    </row>
    <row r="260" spans="1:17">
      <c r="A260" s="38"/>
      <c r="B260" s="549"/>
      <c r="C260" s="44"/>
      <c r="D260" s="46"/>
      <c r="E260" s="46"/>
      <c r="F260" s="393"/>
      <c r="G260" s="48"/>
      <c r="H260" s="48"/>
      <c r="I260" s="416"/>
      <c r="J260" s="416"/>
      <c r="K260" s="393"/>
      <c r="L260" s="453"/>
      <c r="M260" s="453"/>
      <c r="N260" s="393"/>
      <c r="O260" s="46"/>
      <c r="P260" s="46"/>
      <c r="Q260" s="393"/>
    </row>
    <row r="261" spans="1:17">
      <c r="A261" s="38"/>
      <c r="B261" s="549"/>
      <c r="C261" s="44"/>
      <c r="D261" s="46"/>
      <c r="E261" s="46"/>
      <c r="F261" s="393"/>
      <c r="G261" s="48"/>
      <c r="H261" s="48"/>
      <c r="I261" s="416"/>
      <c r="J261" s="416"/>
      <c r="K261" s="393"/>
      <c r="L261" s="453"/>
      <c r="M261" s="453"/>
      <c r="N261" s="393"/>
      <c r="O261" s="46"/>
      <c r="P261" s="46"/>
      <c r="Q261" s="393"/>
    </row>
    <row r="262" spans="1:17">
      <c r="A262" s="38"/>
      <c r="B262" s="549"/>
      <c r="C262" s="44"/>
      <c r="D262" s="46"/>
      <c r="E262" s="46"/>
      <c r="F262" s="393"/>
      <c r="G262" s="48"/>
      <c r="H262" s="48"/>
      <c r="I262" s="416"/>
      <c r="J262" s="416"/>
      <c r="K262" s="393"/>
      <c r="L262" s="453"/>
      <c r="M262" s="453"/>
      <c r="N262" s="393"/>
      <c r="O262" s="46"/>
      <c r="P262" s="46"/>
      <c r="Q262" s="393"/>
    </row>
    <row r="263" spans="1:17">
      <c r="A263" s="38"/>
      <c r="B263" s="549"/>
      <c r="C263" s="44"/>
      <c r="D263" s="46"/>
      <c r="E263" s="46"/>
      <c r="F263" s="393"/>
      <c r="G263" s="48"/>
      <c r="H263" s="48"/>
      <c r="I263" s="416"/>
      <c r="J263" s="416"/>
      <c r="K263" s="393"/>
      <c r="L263" s="453"/>
      <c r="M263" s="453"/>
      <c r="N263" s="393"/>
      <c r="O263" s="46"/>
      <c r="P263" s="46"/>
      <c r="Q263" s="393"/>
    </row>
    <row r="264" spans="1:17">
      <c r="A264" s="38"/>
      <c r="B264" s="549"/>
      <c r="C264" s="44"/>
      <c r="D264" s="46"/>
      <c r="E264" s="46"/>
      <c r="F264" s="393"/>
      <c r="G264" s="48"/>
      <c r="H264" s="48"/>
      <c r="I264" s="416"/>
      <c r="J264" s="416"/>
      <c r="K264" s="393"/>
      <c r="L264" s="453"/>
      <c r="M264" s="453"/>
      <c r="N264" s="393"/>
      <c r="O264" s="46"/>
      <c r="P264" s="46"/>
      <c r="Q264" s="393"/>
    </row>
    <row r="265" spans="1:17">
      <c r="A265" s="38"/>
      <c r="B265" s="549"/>
      <c r="C265" s="44"/>
      <c r="D265" s="46"/>
      <c r="E265" s="46"/>
      <c r="F265" s="393"/>
      <c r="G265" s="48"/>
      <c r="H265" s="48"/>
      <c r="I265" s="416"/>
      <c r="J265" s="416"/>
      <c r="K265" s="393"/>
      <c r="L265" s="453"/>
      <c r="M265" s="453"/>
      <c r="N265" s="393"/>
      <c r="O265" s="46"/>
      <c r="P265" s="46"/>
      <c r="Q265" s="393"/>
    </row>
    <row r="266" spans="1:17">
      <c r="A266" s="38"/>
      <c r="B266" s="549"/>
      <c r="C266" s="44"/>
      <c r="D266" s="46"/>
      <c r="E266" s="46"/>
      <c r="F266" s="393"/>
      <c r="G266" s="48"/>
      <c r="H266" s="48"/>
      <c r="I266" s="416"/>
      <c r="J266" s="416"/>
      <c r="K266" s="393"/>
      <c r="L266" s="453"/>
      <c r="M266" s="453"/>
      <c r="N266" s="393"/>
      <c r="O266" s="46"/>
      <c r="P266" s="46"/>
      <c r="Q266" s="393"/>
    </row>
    <row r="267" spans="1:17">
      <c r="A267" s="38"/>
      <c r="B267" s="549"/>
      <c r="C267" s="44"/>
      <c r="D267" s="46"/>
      <c r="E267" s="46"/>
      <c r="F267" s="393"/>
      <c r="G267" s="48"/>
      <c r="H267" s="48"/>
      <c r="I267" s="416"/>
      <c r="J267" s="416"/>
      <c r="K267" s="393"/>
      <c r="L267" s="453"/>
      <c r="M267" s="453"/>
      <c r="N267" s="393"/>
      <c r="O267" s="46"/>
      <c r="P267" s="46"/>
      <c r="Q267" s="393"/>
    </row>
    <row r="268" spans="1:17">
      <c r="A268" s="38"/>
      <c r="B268" s="549"/>
      <c r="C268" s="44"/>
      <c r="D268" s="46"/>
      <c r="E268" s="46"/>
      <c r="F268" s="393"/>
      <c r="G268" s="48"/>
      <c r="H268" s="48"/>
      <c r="I268" s="416"/>
      <c r="J268" s="416"/>
      <c r="K268" s="393"/>
      <c r="L268" s="453"/>
      <c r="M268" s="453"/>
      <c r="N268" s="393"/>
      <c r="O268" s="46"/>
      <c r="P268" s="46"/>
      <c r="Q268" s="393"/>
    </row>
    <row r="269" spans="1:17">
      <c r="A269" s="38"/>
      <c r="B269" s="549"/>
      <c r="C269" s="44"/>
      <c r="D269" s="46"/>
      <c r="E269" s="46"/>
      <c r="F269" s="393"/>
      <c r="G269" s="48"/>
      <c r="H269" s="48"/>
      <c r="I269" s="416"/>
      <c r="J269" s="416"/>
      <c r="K269" s="393"/>
      <c r="L269" s="453"/>
      <c r="M269" s="453"/>
      <c r="N269" s="393"/>
      <c r="O269" s="46"/>
      <c r="P269" s="46"/>
      <c r="Q269" s="393"/>
    </row>
    <row r="270" spans="1:17">
      <c r="A270" s="38"/>
      <c r="B270" s="549"/>
      <c r="C270" s="44"/>
      <c r="D270" s="46"/>
      <c r="E270" s="46"/>
      <c r="F270" s="393"/>
      <c r="G270" s="48"/>
      <c r="H270" s="48"/>
      <c r="I270" s="416"/>
      <c r="J270" s="416"/>
      <c r="K270" s="393"/>
      <c r="L270" s="453"/>
      <c r="M270" s="453"/>
      <c r="N270" s="393"/>
      <c r="O270" s="46"/>
      <c r="P270" s="46"/>
      <c r="Q270" s="393"/>
    </row>
    <row r="271" spans="1:17">
      <c r="A271" s="38"/>
      <c r="B271" s="549"/>
      <c r="C271" s="44"/>
      <c r="D271" s="46"/>
      <c r="E271" s="46"/>
      <c r="F271" s="393"/>
      <c r="G271" s="48"/>
      <c r="H271" s="48"/>
      <c r="I271" s="416"/>
      <c r="J271" s="416"/>
      <c r="K271" s="393"/>
      <c r="L271" s="453"/>
      <c r="M271" s="453"/>
      <c r="N271" s="393"/>
      <c r="O271" s="46"/>
      <c r="P271" s="46"/>
      <c r="Q271" s="393"/>
    </row>
    <row r="272" spans="1:17">
      <c r="A272" s="38"/>
      <c r="B272" s="549"/>
      <c r="C272" s="44"/>
      <c r="D272" s="46"/>
      <c r="E272" s="46"/>
      <c r="F272" s="393"/>
      <c r="G272" s="48"/>
      <c r="H272" s="48"/>
      <c r="I272" s="416"/>
      <c r="J272" s="416"/>
      <c r="K272" s="393"/>
      <c r="L272" s="453"/>
      <c r="M272" s="453"/>
      <c r="N272" s="393"/>
      <c r="O272" s="46"/>
      <c r="P272" s="46"/>
      <c r="Q272" s="393"/>
    </row>
    <row r="273" spans="1:17">
      <c r="A273" s="38"/>
      <c r="B273" s="549"/>
      <c r="C273" s="44"/>
      <c r="D273" s="46"/>
      <c r="E273" s="46"/>
      <c r="F273" s="393"/>
      <c r="G273" s="48"/>
      <c r="H273" s="48"/>
      <c r="I273" s="416"/>
      <c r="J273" s="416"/>
      <c r="K273" s="393"/>
      <c r="L273" s="453"/>
      <c r="M273" s="453"/>
      <c r="N273" s="393"/>
      <c r="O273" s="46"/>
      <c r="P273" s="46"/>
      <c r="Q273" s="393"/>
    </row>
    <row r="274" spans="1:17">
      <c r="A274" s="38"/>
      <c r="B274" s="549"/>
      <c r="C274" s="44"/>
      <c r="D274" s="46"/>
      <c r="E274" s="46"/>
      <c r="F274" s="393"/>
      <c r="G274" s="48"/>
      <c r="H274" s="48"/>
      <c r="I274" s="416"/>
      <c r="J274" s="416"/>
      <c r="K274" s="393"/>
      <c r="L274" s="453"/>
      <c r="M274" s="453"/>
      <c r="N274" s="393"/>
      <c r="O274" s="46"/>
      <c r="P274" s="46"/>
      <c r="Q274" s="393"/>
    </row>
    <row r="275" spans="1:17">
      <c r="A275" s="38"/>
      <c r="B275" s="549"/>
      <c r="C275" s="44"/>
      <c r="D275" s="46"/>
      <c r="E275" s="46"/>
      <c r="F275" s="393"/>
      <c r="G275" s="48"/>
      <c r="H275" s="48"/>
      <c r="I275" s="416"/>
      <c r="J275" s="416"/>
      <c r="K275" s="393"/>
      <c r="L275" s="453"/>
      <c r="M275" s="453"/>
      <c r="N275" s="393"/>
      <c r="O275" s="46"/>
      <c r="P275" s="46"/>
      <c r="Q275" s="393"/>
    </row>
    <row r="276" spans="1:17">
      <c r="A276" s="38"/>
      <c r="B276" s="549"/>
      <c r="C276" s="44"/>
      <c r="D276" s="46"/>
      <c r="E276" s="46"/>
      <c r="F276" s="393"/>
      <c r="G276" s="48"/>
      <c r="H276" s="48"/>
      <c r="I276" s="416"/>
      <c r="J276" s="416"/>
      <c r="K276" s="393"/>
      <c r="L276" s="453"/>
      <c r="M276" s="453"/>
      <c r="N276" s="393"/>
      <c r="O276" s="46"/>
      <c r="P276" s="46"/>
      <c r="Q276" s="393"/>
    </row>
    <row r="277" spans="1:17">
      <c r="A277" s="38"/>
      <c r="B277" s="549"/>
      <c r="C277" s="44"/>
      <c r="D277" s="46"/>
      <c r="E277" s="46"/>
      <c r="F277" s="393"/>
      <c r="G277" s="48"/>
      <c r="H277" s="48"/>
      <c r="I277" s="416"/>
      <c r="J277" s="416"/>
      <c r="K277" s="393"/>
      <c r="L277" s="453"/>
      <c r="M277" s="453"/>
      <c r="N277" s="393"/>
      <c r="O277" s="46"/>
      <c r="P277" s="46"/>
      <c r="Q277" s="393"/>
    </row>
    <row r="278" spans="1:17">
      <c r="A278" s="38"/>
      <c r="B278" s="549"/>
      <c r="C278" s="44"/>
      <c r="D278" s="46"/>
      <c r="E278" s="46"/>
      <c r="F278" s="393"/>
      <c r="G278" s="48"/>
      <c r="H278" s="48"/>
      <c r="I278" s="416"/>
      <c r="J278" s="416"/>
      <c r="K278" s="393"/>
      <c r="L278" s="453"/>
      <c r="M278" s="453"/>
      <c r="N278" s="393"/>
      <c r="O278" s="46"/>
      <c r="P278" s="46"/>
      <c r="Q278" s="393"/>
    </row>
    <row r="279" spans="1:17">
      <c r="A279" s="38"/>
      <c r="B279" s="549"/>
      <c r="C279" s="44"/>
      <c r="D279" s="46"/>
      <c r="E279" s="46"/>
      <c r="F279" s="393"/>
      <c r="G279" s="48"/>
      <c r="H279" s="48"/>
      <c r="I279" s="416"/>
      <c r="J279" s="416"/>
      <c r="K279" s="393"/>
      <c r="L279" s="453"/>
      <c r="M279" s="453"/>
      <c r="N279" s="393"/>
      <c r="O279" s="46"/>
      <c r="P279" s="46"/>
      <c r="Q279" s="393"/>
    </row>
    <row r="280" spans="1:17">
      <c r="A280" s="38"/>
      <c r="B280" s="549"/>
      <c r="C280" s="44"/>
      <c r="D280" s="46"/>
      <c r="E280" s="46"/>
      <c r="F280" s="393"/>
      <c r="G280" s="48"/>
      <c r="H280" s="48"/>
      <c r="I280" s="416"/>
      <c r="J280" s="416"/>
      <c r="K280" s="393"/>
      <c r="L280" s="453"/>
      <c r="M280" s="453"/>
      <c r="N280" s="393"/>
      <c r="O280" s="46"/>
      <c r="P280" s="46"/>
      <c r="Q280" s="393"/>
    </row>
    <row r="281" spans="1:17">
      <c r="A281" s="38"/>
      <c r="B281" s="549"/>
      <c r="C281" s="44"/>
      <c r="D281" s="46"/>
      <c r="E281" s="46"/>
      <c r="F281" s="393"/>
      <c r="G281" s="48"/>
      <c r="H281" s="48"/>
      <c r="I281" s="416"/>
      <c r="J281" s="416"/>
      <c r="K281" s="393"/>
      <c r="L281" s="453"/>
      <c r="M281" s="453"/>
      <c r="N281" s="393"/>
      <c r="O281" s="46"/>
      <c r="P281" s="46"/>
      <c r="Q281" s="393"/>
    </row>
    <row r="282" spans="1:17">
      <c r="A282" s="38"/>
      <c r="B282" s="549"/>
      <c r="C282" s="44"/>
      <c r="D282" s="46"/>
      <c r="E282" s="46"/>
      <c r="F282" s="393"/>
      <c r="G282" s="48"/>
      <c r="H282" s="48"/>
      <c r="I282" s="416"/>
      <c r="J282" s="416"/>
      <c r="K282" s="393"/>
      <c r="L282" s="453"/>
      <c r="M282" s="453"/>
      <c r="N282" s="393"/>
      <c r="O282" s="46"/>
      <c r="P282" s="46"/>
      <c r="Q282" s="393"/>
    </row>
    <row r="283" spans="1:17">
      <c r="A283" s="38"/>
      <c r="B283" s="549"/>
      <c r="C283" s="44"/>
      <c r="D283" s="46"/>
      <c r="E283" s="46"/>
      <c r="F283" s="393"/>
      <c r="G283" s="48"/>
      <c r="H283" s="48"/>
      <c r="I283" s="416"/>
      <c r="J283" s="416"/>
      <c r="K283" s="393"/>
      <c r="L283" s="453"/>
      <c r="M283" s="453"/>
      <c r="N283" s="393"/>
      <c r="O283" s="46"/>
      <c r="P283" s="46"/>
      <c r="Q283" s="393"/>
    </row>
    <row r="284" spans="1:17">
      <c r="A284" s="38"/>
      <c r="B284" s="549"/>
      <c r="C284" s="44"/>
      <c r="D284" s="46"/>
      <c r="E284" s="46"/>
      <c r="F284" s="393"/>
      <c r="G284" s="48"/>
      <c r="H284" s="48"/>
      <c r="I284" s="416"/>
      <c r="J284" s="416"/>
      <c r="K284" s="393"/>
      <c r="L284" s="453"/>
      <c r="M284" s="453"/>
      <c r="N284" s="393"/>
      <c r="O284" s="46"/>
      <c r="P284" s="46"/>
      <c r="Q284" s="393"/>
    </row>
    <row r="285" spans="1:17">
      <c r="A285" s="38"/>
      <c r="B285" s="549"/>
      <c r="C285" s="44"/>
      <c r="D285" s="46"/>
      <c r="E285" s="46"/>
      <c r="F285" s="393"/>
      <c r="G285" s="48"/>
      <c r="H285" s="48"/>
      <c r="I285" s="416"/>
      <c r="J285" s="416"/>
      <c r="K285" s="393"/>
      <c r="L285" s="453"/>
      <c r="M285" s="453"/>
      <c r="N285" s="393"/>
      <c r="O285" s="46"/>
      <c r="P285" s="46"/>
      <c r="Q285" s="393"/>
    </row>
    <row r="286" spans="1:17">
      <c r="A286" s="38"/>
      <c r="B286" s="549"/>
      <c r="C286" s="44"/>
      <c r="D286" s="46"/>
      <c r="E286" s="46"/>
      <c r="F286" s="393"/>
      <c r="G286" s="48"/>
      <c r="H286" s="48"/>
      <c r="I286" s="416"/>
      <c r="J286" s="416"/>
      <c r="K286" s="393"/>
      <c r="L286" s="453"/>
      <c r="M286" s="453"/>
      <c r="N286" s="393"/>
      <c r="O286" s="46"/>
      <c r="P286" s="46"/>
      <c r="Q286" s="393"/>
    </row>
    <row r="287" spans="1:17">
      <c r="A287" s="38"/>
      <c r="B287" s="549"/>
      <c r="C287" s="44"/>
      <c r="D287" s="46"/>
      <c r="E287" s="46"/>
      <c r="F287" s="393"/>
      <c r="G287" s="48"/>
      <c r="H287" s="48"/>
      <c r="I287" s="416"/>
      <c r="J287" s="416"/>
      <c r="K287" s="393"/>
      <c r="L287" s="453"/>
      <c r="M287" s="453"/>
      <c r="N287" s="393"/>
      <c r="O287" s="46"/>
      <c r="P287" s="46"/>
      <c r="Q287" s="393"/>
    </row>
    <row r="288" spans="1:17">
      <c r="A288" s="38"/>
      <c r="B288" s="549"/>
      <c r="C288" s="44"/>
      <c r="D288" s="46"/>
      <c r="E288" s="46"/>
      <c r="F288" s="393"/>
      <c r="G288" s="48"/>
      <c r="H288" s="48"/>
      <c r="I288" s="416"/>
      <c r="J288" s="416"/>
      <c r="K288" s="393"/>
      <c r="L288" s="453"/>
      <c r="M288" s="453"/>
      <c r="N288" s="393"/>
      <c r="O288" s="46"/>
      <c r="P288" s="46"/>
      <c r="Q288" s="393"/>
    </row>
    <row r="289" spans="1:17">
      <c r="A289" s="38"/>
      <c r="B289" s="549"/>
      <c r="C289" s="44"/>
      <c r="D289" s="46"/>
      <c r="E289" s="46"/>
      <c r="F289" s="393"/>
      <c r="G289" s="48"/>
      <c r="H289" s="48"/>
      <c r="I289" s="416"/>
      <c r="J289" s="416"/>
      <c r="K289" s="393"/>
      <c r="L289" s="453"/>
      <c r="M289" s="453"/>
      <c r="N289" s="393"/>
      <c r="O289" s="46"/>
      <c r="P289" s="46"/>
      <c r="Q289" s="393"/>
    </row>
    <row r="290" spans="1:17">
      <c r="A290" s="38"/>
      <c r="B290" s="549"/>
      <c r="C290" s="44"/>
      <c r="D290" s="46"/>
      <c r="E290" s="46"/>
      <c r="F290" s="393"/>
      <c r="G290" s="48"/>
      <c r="H290" s="48"/>
      <c r="I290" s="416"/>
      <c r="J290" s="416"/>
      <c r="K290" s="393"/>
      <c r="L290" s="453"/>
      <c r="M290" s="453"/>
      <c r="N290" s="393"/>
      <c r="O290" s="46"/>
      <c r="P290" s="46"/>
      <c r="Q290" s="393"/>
    </row>
    <row r="291" spans="1:17">
      <c r="A291" s="38"/>
      <c r="B291" s="549"/>
      <c r="C291" s="44"/>
      <c r="D291" s="46"/>
      <c r="E291" s="46"/>
      <c r="F291" s="393"/>
      <c r="G291" s="48"/>
      <c r="H291" s="48"/>
      <c r="I291" s="416"/>
      <c r="J291" s="416"/>
      <c r="K291" s="393"/>
      <c r="L291" s="453"/>
      <c r="M291" s="453"/>
      <c r="N291" s="393"/>
      <c r="O291" s="46"/>
      <c r="P291" s="46"/>
      <c r="Q291" s="393"/>
    </row>
    <row r="292" spans="1:17">
      <c r="A292" s="38"/>
      <c r="B292" s="549"/>
      <c r="C292" s="44"/>
      <c r="D292" s="46"/>
      <c r="E292" s="46"/>
      <c r="F292" s="393"/>
      <c r="G292" s="48"/>
      <c r="H292" s="48"/>
      <c r="I292" s="416"/>
      <c r="J292" s="416"/>
      <c r="K292" s="393"/>
      <c r="L292" s="453"/>
      <c r="M292" s="453"/>
      <c r="N292" s="393"/>
      <c r="O292" s="46"/>
      <c r="P292" s="46"/>
      <c r="Q292" s="393"/>
    </row>
    <row r="293" spans="1:17">
      <c r="A293" s="38"/>
      <c r="B293" s="549"/>
      <c r="C293" s="44"/>
      <c r="D293" s="46"/>
      <c r="E293" s="46"/>
      <c r="F293" s="393"/>
      <c r="G293" s="48"/>
      <c r="H293" s="48"/>
      <c r="I293" s="416"/>
      <c r="J293" s="416"/>
      <c r="K293" s="393"/>
      <c r="L293" s="453"/>
      <c r="M293" s="453"/>
      <c r="N293" s="393"/>
      <c r="O293" s="46"/>
      <c r="P293" s="46"/>
      <c r="Q293" s="393"/>
    </row>
    <row r="294" spans="1:17">
      <c r="A294" s="38"/>
      <c r="B294" s="549"/>
      <c r="C294" s="44"/>
      <c r="D294" s="46"/>
      <c r="E294" s="46"/>
      <c r="F294" s="393"/>
      <c r="G294" s="48"/>
      <c r="H294" s="48"/>
      <c r="I294" s="416"/>
      <c r="J294" s="416"/>
      <c r="K294" s="393"/>
      <c r="L294" s="453"/>
      <c r="M294" s="453"/>
      <c r="N294" s="393"/>
      <c r="O294" s="46"/>
      <c r="P294" s="46"/>
      <c r="Q294" s="393"/>
    </row>
    <row r="295" spans="1:17">
      <c r="A295" s="38"/>
      <c r="B295" s="549"/>
      <c r="C295" s="44"/>
      <c r="D295" s="46"/>
      <c r="E295" s="46"/>
      <c r="F295" s="393"/>
      <c r="G295" s="48"/>
      <c r="H295" s="48"/>
      <c r="I295" s="416"/>
      <c r="J295" s="416"/>
      <c r="K295" s="393"/>
      <c r="L295" s="453"/>
      <c r="M295" s="453"/>
      <c r="N295" s="393"/>
      <c r="O295" s="46"/>
      <c r="P295" s="46"/>
      <c r="Q295" s="393"/>
    </row>
    <row r="296" spans="1:17">
      <c r="A296" s="38"/>
      <c r="B296" s="549"/>
      <c r="C296" s="44"/>
      <c r="D296" s="46"/>
      <c r="E296" s="46"/>
      <c r="F296" s="393"/>
      <c r="G296" s="48"/>
      <c r="H296" s="48"/>
      <c r="I296" s="416"/>
      <c r="J296" s="416"/>
      <c r="K296" s="393"/>
      <c r="L296" s="453"/>
      <c r="M296" s="453"/>
      <c r="N296" s="393"/>
      <c r="O296" s="46"/>
      <c r="P296" s="46"/>
      <c r="Q296" s="393"/>
    </row>
    <row r="297" spans="1:17">
      <c r="A297" s="38"/>
      <c r="B297" s="549"/>
      <c r="C297" s="44"/>
      <c r="D297" s="46"/>
      <c r="E297" s="46"/>
      <c r="F297" s="393"/>
      <c r="G297" s="48"/>
      <c r="H297" s="48"/>
      <c r="I297" s="416"/>
      <c r="J297" s="416"/>
      <c r="K297" s="393"/>
      <c r="L297" s="453"/>
      <c r="M297" s="453"/>
      <c r="N297" s="393"/>
      <c r="O297" s="46"/>
      <c r="P297" s="46"/>
      <c r="Q297" s="393"/>
    </row>
    <row r="298" spans="1:17">
      <c r="A298" s="38"/>
      <c r="B298" s="549"/>
      <c r="C298" s="44"/>
      <c r="D298" s="46"/>
      <c r="E298" s="46"/>
      <c r="F298" s="393"/>
      <c r="G298" s="48"/>
      <c r="H298" s="48"/>
      <c r="I298" s="416"/>
      <c r="J298" s="416"/>
      <c r="K298" s="393"/>
      <c r="L298" s="453"/>
      <c r="M298" s="453"/>
      <c r="N298" s="393"/>
      <c r="O298" s="46"/>
      <c r="P298" s="46"/>
      <c r="Q298" s="393"/>
    </row>
    <row r="299" spans="1:17">
      <c r="A299" s="38"/>
      <c r="B299" s="549"/>
      <c r="C299" s="44"/>
      <c r="D299" s="46"/>
      <c r="E299" s="46"/>
      <c r="F299" s="393"/>
      <c r="G299" s="48"/>
      <c r="H299" s="48"/>
      <c r="I299" s="416"/>
      <c r="J299" s="416"/>
      <c r="K299" s="393"/>
      <c r="L299" s="453"/>
      <c r="M299" s="453"/>
      <c r="N299" s="393"/>
      <c r="O299" s="46"/>
      <c r="P299" s="46"/>
      <c r="Q299" s="393"/>
    </row>
    <row r="300" spans="1:17">
      <c r="A300" s="38"/>
      <c r="B300" s="549"/>
      <c r="C300" s="44"/>
      <c r="D300" s="46"/>
      <c r="E300" s="46"/>
      <c r="F300" s="393"/>
      <c r="G300" s="48"/>
      <c r="H300" s="48"/>
      <c r="I300" s="416"/>
      <c r="J300" s="416"/>
      <c r="K300" s="393"/>
      <c r="L300" s="453"/>
      <c r="M300" s="453"/>
      <c r="N300" s="393"/>
      <c r="O300" s="46"/>
      <c r="P300" s="46"/>
      <c r="Q300" s="393"/>
    </row>
    <row r="301" spans="1:17">
      <c r="A301" s="38"/>
      <c r="B301" s="549"/>
      <c r="C301" s="44"/>
      <c r="D301" s="46"/>
      <c r="E301" s="46"/>
      <c r="F301" s="393"/>
      <c r="G301" s="48"/>
      <c r="H301" s="48"/>
      <c r="I301" s="416"/>
      <c r="J301" s="416"/>
      <c r="K301" s="393"/>
      <c r="L301" s="453"/>
      <c r="M301" s="453"/>
      <c r="N301" s="393"/>
      <c r="O301" s="46"/>
      <c r="P301" s="46"/>
      <c r="Q301" s="393"/>
    </row>
    <row r="302" spans="1:17">
      <c r="A302" s="38"/>
      <c r="B302" s="549"/>
      <c r="C302" s="44"/>
      <c r="D302" s="46"/>
      <c r="E302" s="46"/>
      <c r="F302" s="393"/>
      <c r="G302" s="48"/>
      <c r="H302" s="48"/>
      <c r="I302" s="416"/>
      <c r="J302" s="416"/>
      <c r="K302" s="393"/>
      <c r="L302" s="453"/>
      <c r="M302" s="453"/>
      <c r="N302" s="393"/>
      <c r="O302" s="46"/>
      <c r="P302" s="46"/>
      <c r="Q302" s="393"/>
    </row>
    <row r="303" spans="1:17">
      <c r="A303" s="38"/>
      <c r="B303" s="549"/>
      <c r="C303" s="44"/>
      <c r="D303" s="46"/>
      <c r="E303" s="46"/>
      <c r="F303" s="393"/>
      <c r="G303" s="48"/>
      <c r="H303" s="48"/>
      <c r="I303" s="416"/>
      <c r="J303" s="416"/>
      <c r="K303" s="393"/>
      <c r="L303" s="453"/>
      <c r="M303" s="453"/>
      <c r="N303" s="393"/>
      <c r="O303" s="46"/>
      <c r="P303" s="46"/>
      <c r="Q303" s="393"/>
    </row>
    <row r="304" spans="1:17">
      <c r="A304" s="38"/>
      <c r="B304" s="549"/>
      <c r="C304" s="44"/>
      <c r="D304" s="46"/>
      <c r="E304" s="46"/>
      <c r="F304" s="393"/>
      <c r="G304" s="48"/>
      <c r="H304" s="48"/>
      <c r="I304" s="416"/>
      <c r="J304" s="416"/>
      <c r="K304" s="393"/>
      <c r="L304" s="453"/>
      <c r="M304" s="453"/>
      <c r="N304" s="393"/>
      <c r="O304" s="46"/>
      <c r="P304" s="46"/>
      <c r="Q304" s="393"/>
    </row>
    <row r="305" spans="1:17">
      <c r="A305" s="38"/>
      <c r="B305" s="549"/>
      <c r="C305" s="44"/>
      <c r="D305" s="46"/>
      <c r="E305" s="46"/>
      <c r="F305" s="393"/>
      <c r="G305" s="48"/>
      <c r="H305" s="48"/>
      <c r="I305" s="416"/>
      <c r="J305" s="416"/>
      <c r="K305" s="393"/>
      <c r="L305" s="453"/>
      <c r="M305" s="453"/>
      <c r="N305" s="393"/>
      <c r="O305" s="46"/>
      <c r="P305" s="46"/>
      <c r="Q305" s="393"/>
    </row>
    <row r="306" spans="1:17">
      <c r="A306" s="38"/>
      <c r="B306" s="549"/>
      <c r="C306" s="44"/>
      <c r="D306" s="46"/>
      <c r="E306" s="46"/>
      <c r="F306" s="393"/>
      <c r="G306" s="48"/>
      <c r="H306" s="48"/>
      <c r="I306" s="416"/>
      <c r="J306" s="416"/>
      <c r="K306" s="393"/>
      <c r="L306" s="453"/>
      <c r="M306" s="453"/>
      <c r="N306" s="393"/>
      <c r="O306" s="46"/>
      <c r="P306" s="46"/>
      <c r="Q306" s="393"/>
    </row>
    <row r="307" spans="1:17">
      <c r="A307" s="38"/>
      <c r="B307" s="549"/>
      <c r="C307" s="44"/>
      <c r="D307" s="46"/>
      <c r="E307" s="46"/>
      <c r="F307" s="393"/>
      <c r="G307" s="48"/>
      <c r="H307" s="48"/>
      <c r="I307" s="416"/>
      <c r="J307" s="416"/>
      <c r="K307" s="393"/>
      <c r="L307" s="453"/>
      <c r="M307" s="453"/>
      <c r="N307" s="393"/>
      <c r="O307" s="46"/>
      <c r="P307" s="46"/>
      <c r="Q307" s="393"/>
    </row>
    <row r="308" spans="1:17">
      <c r="A308" s="38"/>
      <c r="B308" s="549"/>
      <c r="C308" s="44"/>
      <c r="D308" s="46"/>
      <c r="E308" s="46"/>
      <c r="F308" s="393"/>
      <c r="G308" s="48"/>
      <c r="H308" s="48"/>
      <c r="I308" s="416"/>
      <c r="J308" s="416"/>
      <c r="K308" s="393"/>
      <c r="L308" s="453"/>
      <c r="M308" s="453"/>
      <c r="N308" s="393"/>
      <c r="O308" s="46"/>
      <c r="P308" s="46"/>
      <c r="Q308" s="393"/>
    </row>
    <row r="309" spans="1:17">
      <c r="A309" s="38"/>
      <c r="B309" s="549"/>
      <c r="C309" s="44"/>
      <c r="D309" s="46"/>
      <c r="E309" s="46"/>
      <c r="F309" s="393"/>
      <c r="G309" s="48"/>
      <c r="H309" s="48"/>
      <c r="I309" s="416"/>
      <c r="J309" s="416"/>
      <c r="K309" s="393"/>
      <c r="L309" s="453"/>
      <c r="M309" s="453"/>
      <c r="N309" s="393"/>
      <c r="O309" s="46"/>
      <c r="P309" s="46"/>
      <c r="Q309" s="393"/>
    </row>
    <row r="310" spans="1:17">
      <c r="A310" s="38"/>
      <c r="B310" s="549"/>
      <c r="C310" s="44"/>
      <c r="D310" s="46"/>
      <c r="E310" s="46"/>
      <c r="F310" s="393"/>
      <c r="G310" s="48"/>
      <c r="H310" s="48"/>
      <c r="I310" s="416"/>
      <c r="J310" s="416"/>
      <c r="K310" s="393"/>
      <c r="L310" s="453"/>
      <c r="M310" s="453"/>
      <c r="N310" s="393"/>
      <c r="O310" s="46"/>
      <c r="P310" s="46"/>
      <c r="Q310" s="393"/>
    </row>
    <row r="311" spans="1:17">
      <c r="A311" s="38"/>
      <c r="B311" s="549"/>
      <c r="C311" s="44"/>
      <c r="D311" s="46"/>
      <c r="E311" s="46"/>
      <c r="F311" s="393"/>
      <c r="G311" s="48"/>
      <c r="H311" s="48"/>
      <c r="I311" s="416"/>
      <c r="J311" s="416"/>
      <c r="K311" s="393"/>
      <c r="L311" s="453"/>
      <c r="M311" s="453"/>
      <c r="N311" s="393"/>
      <c r="O311" s="46"/>
      <c r="P311" s="46"/>
      <c r="Q311" s="393"/>
    </row>
    <row r="312" spans="1:17">
      <c r="A312" s="38"/>
      <c r="B312" s="549"/>
      <c r="C312" s="44"/>
      <c r="D312" s="46"/>
      <c r="E312" s="46"/>
      <c r="F312" s="393"/>
      <c r="G312" s="48"/>
      <c r="H312" s="48"/>
      <c r="I312" s="416"/>
      <c r="J312" s="416"/>
      <c r="K312" s="393"/>
      <c r="L312" s="453"/>
      <c r="M312" s="453"/>
      <c r="N312" s="393"/>
      <c r="O312" s="46"/>
      <c r="P312" s="46"/>
      <c r="Q312" s="393"/>
    </row>
    <row r="313" spans="1:17">
      <c r="A313" s="38"/>
      <c r="B313" s="549"/>
      <c r="C313" s="44"/>
      <c r="D313" s="46"/>
      <c r="E313" s="46"/>
      <c r="F313" s="393"/>
      <c r="G313" s="48"/>
      <c r="H313" s="48"/>
      <c r="I313" s="416"/>
      <c r="J313" s="416"/>
      <c r="K313" s="393"/>
      <c r="L313" s="453"/>
      <c r="M313" s="453"/>
      <c r="N313" s="393"/>
      <c r="O313" s="46"/>
      <c r="P313" s="46"/>
      <c r="Q313" s="393"/>
    </row>
    <row r="314" spans="1:17">
      <c r="A314" s="38"/>
      <c r="B314" s="549"/>
      <c r="C314" s="44"/>
      <c r="D314" s="46"/>
      <c r="E314" s="46"/>
      <c r="F314" s="393"/>
      <c r="G314" s="48"/>
      <c r="H314" s="48"/>
      <c r="I314" s="416"/>
      <c r="J314" s="416"/>
      <c r="K314" s="393"/>
      <c r="L314" s="453"/>
      <c r="M314" s="453"/>
      <c r="N314" s="393"/>
      <c r="O314" s="46"/>
      <c r="P314" s="46"/>
      <c r="Q314" s="393"/>
    </row>
    <row r="315" spans="1:17">
      <c r="A315" s="38"/>
      <c r="B315" s="549"/>
      <c r="C315" s="44"/>
      <c r="D315" s="46"/>
      <c r="E315" s="46"/>
      <c r="F315" s="393"/>
      <c r="G315" s="48"/>
      <c r="H315" s="48"/>
      <c r="I315" s="416"/>
      <c r="J315" s="416"/>
      <c r="K315" s="393"/>
      <c r="L315" s="453"/>
      <c r="M315" s="453"/>
      <c r="N315" s="393"/>
      <c r="O315" s="46"/>
      <c r="P315" s="46"/>
      <c r="Q315" s="393"/>
    </row>
    <row r="316" spans="1:17">
      <c r="A316" s="38"/>
      <c r="B316" s="549"/>
      <c r="C316" s="44"/>
      <c r="D316" s="46"/>
      <c r="E316" s="46"/>
      <c r="F316" s="393"/>
      <c r="G316" s="48"/>
      <c r="H316" s="48"/>
      <c r="I316" s="416"/>
      <c r="J316" s="416"/>
      <c r="K316" s="393"/>
      <c r="L316" s="453"/>
      <c r="M316" s="453"/>
      <c r="N316" s="393"/>
      <c r="O316" s="46"/>
      <c r="P316" s="46"/>
      <c r="Q316" s="393"/>
    </row>
    <row r="317" spans="1:17">
      <c r="A317" s="38"/>
      <c r="B317" s="549"/>
      <c r="C317" s="44"/>
      <c r="D317" s="46"/>
      <c r="E317" s="46"/>
      <c r="F317" s="393"/>
      <c r="G317" s="48"/>
      <c r="H317" s="48"/>
      <c r="I317" s="416"/>
      <c r="J317" s="416"/>
      <c r="K317" s="393"/>
      <c r="L317" s="453"/>
      <c r="M317" s="453"/>
      <c r="N317" s="393"/>
      <c r="O317" s="46"/>
      <c r="P317" s="46"/>
      <c r="Q317" s="393"/>
    </row>
    <row r="318" spans="1:17">
      <c r="A318" s="38"/>
      <c r="B318" s="549"/>
      <c r="C318" s="44"/>
      <c r="D318" s="46"/>
      <c r="E318" s="46"/>
      <c r="F318" s="393"/>
      <c r="G318" s="48"/>
      <c r="H318" s="48"/>
      <c r="I318" s="416"/>
      <c r="J318" s="416"/>
      <c r="K318" s="393"/>
      <c r="L318" s="453"/>
      <c r="M318" s="453"/>
      <c r="N318" s="393"/>
      <c r="O318" s="46"/>
      <c r="P318" s="46"/>
      <c r="Q318" s="393"/>
    </row>
    <row r="319" spans="1:17">
      <c r="A319" s="38"/>
      <c r="B319" s="549"/>
      <c r="C319" s="44"/>
      <c r="D319" s="46"/>
      <c r="E319" s="46"/>
      <c r="F319" s="393"/>
      <c r="G319" s="48"/>
      <c r="H319" s="48"/>
      <c r="I319" s="416"/>
      <c r="J319" s="416"/>
      <c r="K319" s="393"/>
      <c r="L319" s="453"/>
      <c r="M319" s="453"/>
      <c r="N319" s="393"/>
      <c r="O319" s="46"/>
      <c r="P319" s="46"/>
      <c r="Q319" s="393"/>
    </row>
    <row r="320" spans="1:17">
      <c r="A320" s="38"/>
      <c r="B320" s="549"/>
      <c r="C320" s="44"/>
      <c r="D320" s="46"/>
      <c r="E320" s="46"/>
      <c r="F320" s="393"/>
      <c r="G320" s="48"/>
      <c r="H320" s="48"/>
      <c r="I320" s="416"/>
      <c r="J320" s="416"/>
      <c r="K320" s="393"/>
      <c r="L320" s="453"/>
      <c r="M320" s="453"/>
      <c r="N320" s="393"/>
      <c r="O320" s="46"/>
      <c r="P320" s="46"/>
      <c r="Q320" s="393"/>
    </row>
    <row r="321" spans="1:17">
      <c r="A321" s="38"/>
      <c r="B321" s="549"/>
      <c r="C321" s="44"/>
      <c r="D321" s="46"/>
      <c r="E321" s="46"/>
      <c r="F321" s="393"/>
      <c r="G321" s="48"/>
      <c r="H321" s="48"/>
      <c r="I321" s="416"/>
      <c r="J321" s="416"/>
      <c r="K321" s="393"/>
      <c r="L321" s="453"/>
      <c r="M321" s="453"/>
      <c r="N321" s="393"/>
      <c r="O321" s="46"/>
      <c r="P321" s="46"/>
      <c r="Q321" s="393"/>
    </row>
    <row r="322" spans="1:17">
      <c r="A322" s="38"/>
      <c r="B322" s="549"/>
      <c r="C322" s="44"/>
      <c r="D322" s="46"/>
      <c r="E322" s="46"/>
      <c r="F322" s="393"/>
      <c r="G322" s="48"/>
      <c r="H322" s="48"/>
      <c r="I322" s="416"/>
      <c r="J322" s="416"/>
      <c r="K322" s="393"/>
      <c r="L322" s="453"/>
      <c r="M322" s="453"/>
      <c r="N322" s="393"/>
      <c r="O322" s="46"/>
      <c r="P322" s="46"/>
      <c r="Q322" s="393"/>
    </row>
    <row r="323" spans="1:17">
      <c r="A323" s="38"/>
      <c r="B323" s="549"/>
      <c r="C323" s="44"/>
      <c r="D323" s="46"/>
      <c r="E323" s="46"/>
      <c r="F323" s="393"/>
      <c r="G323" s="48"/>
      <c r="H323" s="48"/>
      <c r="I323" s="416"/>
      <c r="J323" s="416"/>
      <c r="K323" s="393"/>
      <c r="L323" s="453"/>
      <c r="M323" s="453"/>
      <c r="N323" s="393"/>
      <c r="O323" s="46"/>
      <c r="P323" s="46"/>
      <c r="Q323" s="393"/>
    </row>
    <row r="324" spans="1:17">
      <c r="A324" s="38"/>
      <c r="B324" s="549"/>
      <c r="C324" s="44"/>
      <c r="D324" s="46"/>
      <c r="E324" s="46"/>
      <c r="F324" s="393"/>
      <c r="G324" s="48"/>
      <c r="H324" s="48"/>
      <c r="I324" s="416"/>
      <c r="J324" s="416"/>
      <c r="K324" s="393"/>
      <c r="L324" s="453"/>
      <c r="M324" s="453"/>
      <c r="N324" s="393"/>
      <c r="O324" s="46"/>
      <c r="P324" s="46"/>
      <c r="Q324" s="393"/>
    </row>
    <row r="325" spans="1:17">
      <c r="A325" s="38"/>
      <c r="B325" s="549"/>
      <c r="C325" s="44"/>
      <c r="D325" s="46"/>
      <c r="E325" s="46"/>
      <c r="F325" s="393"/>
      <c r="G325" s="48"/>
      <c r="H325" s="48"/>
      <c r="I325" s="416"/>
      <c r="J325" s="416"/>
      <c r="K325" s="393"/>
      <c r="L325" s="453"/>
      <c r="M325" s="453"/>
      <c r="N325" s="393"/>
      <c r="O325" s="46"/>
      <c r="P325" s="46"/>
      <c r="Q325" s="393"/>
    </row>
    <row r="326" spans="1:17">
      <c r="A326" s="38"/>
      <c r="B326" s="38"/>
      <c r="C326" s="43"/>
      <c r="D326" s="38"/>
      <c r="E326" s="38"/>
      <c r="F326" s="495"/>
      <c r="G326" s="49"/>
      <c r="H326" s="49"/>
      <c r="I326" s="417"/>
      <c r="J326" s="417"/>
      <c r="K326" s="495"/>
      <c r="L326" s="454"/>
      <c r="M326" s="454"/>
      <c r="N326" s="495"/>
      <c r="O326" s="38"/>
      <c r="P326" s="38"/>
      <c r="Q326" s="495"/>
    </row>
    <row r="327" spans="1:17">
      <c r="A327" s="38"/>
      <c r="B327" s="38"/>
      <c r="C327" s="43"/>
      <c r="D327" s="38"/>
      <c r="E327" s="38"/>
      <c r="F327" s="495"/>
      <c r="G327" s="49"/>
      <c r="H327" s="49"/>
      <c r="I327" s="417"/>
      <c r="J327" s="417"/>
      <c r="K327" s="495"/>
      <c r="L327" s="454"/>
      <c r="M327" s="454"/>
      <c r="N327" s="495"/>
      <c r="O327" s="38"/>
      <c r="P327" s="38"/>
      <c r="Q327" s="495"/>
    </row>
    <row r="328" spans="1:17">
      <c r="A328" s="38"/>
      <c r="B328" s="38"/>
      <c r="C328" s="43"/>
      <c r="D328" s="38"/>
      <c r="E328" s="38"/>
      <c r="F328" s="495"/>
      <c r="G328" s="49"/>
      <c r="H328" s="49"/>
      <c r="I328" s="417"/>
      <c r="J328" s="417"/>
      <c r="K328" s="495"/>
      <c r="L328" s="454"/>
      <c r="M328" s="454"/>
      <c r="N328" s="495"/>
      <c r="O328" s="38"/>
      <c r="P328" s="38"/>
      <c r="Q328" s="495"/>
    </row>
    <row r="329" spans="1:17">
      <c r="A329" s="38"/>
      <c r="B329" s="38"/>
      <c r="C329" s="43"/>
      <c r="D329" s="38"/>
      <c r="E329" s="38"/>
      <c r="F329" s="495"/>
      <c r="G329" s="49"/>
      <c r="H329" s="49"/>
      <c r="I329" s="417"/>
      <c r="J329" s="417"/>
      <c r="K329" s="495"/>
      <c r="L329" s="454"/>
      <c r="M329" s="454"/>
      <c r="N329" s="495"/>
      <c r="O329" s="38"/>
      <c r="P329" s="38"/>
      <c r="Q329" s="495"/>
    </row>
    <row r="330" spans="1:17">
      <c r="A330" s="38"/>
      <c r="B330" s="38"/>
      <c r="C330" s="43"/>
      <c r="D330" s="38"/>
      <c r="E330" s="38"/>
      <c r="F330" s="495"/>
      <c r="G330" s="49"/>
      <c r="H330" s="49"/>
      <c r="I330" s="417"/>
      <c r="J330" s="417"/>
      <c r="K330" s="495"/>
      <c r="L330" s="454"/>
      <c r="M330" s="454"/>
      <c r="N330" s="495"/>
      <c r="O330" s="38"/>
      <c r="P330" s="38"/>
      <c r="Q330" s="495"/>
    </row>
    <row r="331" spans="1:17">
      <c r="A331" s="38"/>
      <c r="B331" s="38"/>
      <c r="C331" s="43"/>
      <c r="D331" s="38"/>
      <c r="E331" s="38"/>
      <c r="F331" s="495"/>
      <c r="G331" s="49"/>
      <c r="H331" s="49"/>
      <c r="I331" s="417"/>
      <c r="J331" s="417"/>
      <c r="K331" s="495"/>
      <c r="L331" s="454"/>
      <c r="M331" s="454"/>
      <c r="N331" s="495"/>
      <c r="O331" s="38"/>
      <c r="P331" s="38"/>
      <c r="Q331" s="495"/>
    </row>
  </sheetData>
  <mergeCells count="58"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71:Q71"/>
    <mergeCell ref="B72:Q72"/>
    <mergeCell ref="D73:F73"/>
    <mergeCell ref="G73:H73"/>
    <mergeCell ref="I73:K73"/>
    <mergeCell ref="L73:N73"/>
    <mergeCell ref="O73:Q73"/>
    <mergeCell ref="B53:B54"/>
    <mergeCell ref="B55:B56"/>
    <mergeCell ref="B57:B64"/>
    <mergeCell ref="B65:B68"/>
    <mergeCell ref="B70:Q70"/>
    <mergeCell ref="B8:B20"/>
    <mergeCell ref="B21:B24"/>
    <mergeCell ref="B25:B43"/>
    <mergeCell ref="B44:B45"/>
    <mergeCell ref="B46:B52"/>
    <mergeCell ref="B2:Q2"/>
    <mergeCell ref="B3:Q3"/>
    <mergeCell ref="B4:Q4"/>
    <mergeCell ref="D5:F5"/>
    <mergeCell ref="G5:H5"/>
    <mergeCell ref="I5:K5"/>
    <mergeCell ref="L5:N5"/>
    <mergeCell ref="O5:Q5"/>
    <mergeCell ref="B144:B156"/>
    <mergeCell ref="B157:B160"/>
    <mergeCell ref="B140:Q140"/>
    <mergeCell ref="D141:F141"/>
    <mergeCell ref="G141:H141"/>
    <mergeCell ref="I141:K141"/>
    <mergeCell ref="L141:N141"/>
    <mergeCell ref="O141:Q141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10.77734375" style="397" customWidth="1"/>
    <col min="10" max="10" width="9" style="397" bestFit="1" customWidth="1"/>
    <col min="11" max="11" width="11.33203125" style="10" bestFit="1" customWidth="1"/>
    <col min="12" max="12" width="20.77734375" style="435" bestFit="1" customWidth="1"/>
    <col min="13" max="13" width="19.5546875" style="43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42" t="s">
        <v>250</v>
      </c>
      <c r="C2" s="542"/>
      <c r="D2" s="542"/>
      <c r="E2" s="542"/>
      <c r="F2" s="542"/>
      <c r="G2" s="542"/>
      <c r="H2" s="542"/>
      <c r="I2" s="551"/>
      <c r="J2" s="551"/>
      <c r="K2" s="542"/>
      <c r="L2" s="551"/>
      <c r="M2" s="551"/>
      <c r="N2" s="542"/>
      <c r="O2" s="542"/>
      <c r="P2" s="542"/>
      <c r="Q2" s="542"/>
    </row>
    <row r="3" spans="1:17">
      <c r="B3" s="536" t="s">
        <v>296</v>
      </c>
      <c r="C3" s="536"/>
      <c r="D3" s="536"/>
      <c r="E3" s="536"/>
      <c r="F3" s="536"/>
      <c r="G3" s="536"/>
      <c r="H3" s="536"/>
      <c r="I3" s="552"/>
      <c r="J3" s="552"/>
      <c r="K3" s="536"/>
      <c r="L3" s="552"/>
      <c r="M3" s="552"/>
      <c r="N3" s="536"/>
      <c r="O3" s="536"/>
      <c r="P3" s="536"/>
      <c r="Q3" s="536"/>
    </row>
    <row r="4" spans="1:17" ht="15" thickBot="1">
      <c r="B4" s="536" t="str">
        <f>'HOME PAGE'!H5</f>
        <v>4 WEEKS ENDING 4-19-2026</v>
      </c>
      <c r="C4" s="536"/>
      <c r="D4" s="536"/>
      <c r="E4" s="536"/>
      <c r="F4" s="536"/>
      <c r="G4" s="536"/>
      <c r="H4" s="536"/>
      <c r="I4" s="552"/>
      <c r="J4" s="552"/>
      <c r="K4" s="536"/>
      <c r="L4" s="552"/>
      <c r="M4" s="552"/>
      <c r="N4" s="536"/>
      <c r="O4" s="536"/>
      <c r="P4" s="536"/>
      <c r="Q4" s="536"/>
    </row>
    <row r="5" spans="1:17">
      <c r="D5" s="537" t="s">
        <v>263</v>
      </c>
      <c r="E5" s="538"/>
      <c r="F5" s="539"/>
      <c r="G5" s="540" t="s">
        <v>264</v>
      </c>
      <c r="H5" s="541"/>
      <c r="I5" s="553" t="s">
        <v>265</v>
      </c>
      <c r="J5" s="554"/>
      <c r="K5" s="539"/>
      <c r="L5" s="555" t="s">
        <v>266</v>
      </c>
      <c r="M5" s="554"/>
      <c r="N5" s="541"/>
      <c r="O5" s="537" t="s">
        <v>267</v>
      </c>
      <c r="P5" s="538"/>
      <c r="Q5" s="539"/>
    </row>
    <row r="6" spans="1:17" s="11" customFormat="1" ht="29.4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SubSegments!D45</f>
        <v>321273099.37208134</v>
      </c>
      <c r="E7" s="155">
        <f>SubSegments!E45</f>
        <v>-2137401.4523051977</v>
      </c>
      <c r="F7" s="165">
        <f>SubSegments!F45</f>
        <v>-6.6089426498424581E-3</v>
      </c>
      <c r="G7" s="180">
        <f>SubSegments!G45</f>
        <v>100.00000000000001</v>
      </c>
      <c r="H7" s="190">
        <f>SubSegments!H45</f>
        <v>5.6843418860808015E-14</v>
      </c>
      <c r="I7" s="419">
        <f>SubSegments!I45</f>
        <v>2.2744192198390545</v>
      </c>
      <c r="J7" s="399">
        <f>SubSegments!J45</f>
        <v>-1.0582755093320628E-2</v>
      </c>
      <c r="K7" s="175">
        <f>SubSegments!K45</f>
        <v>-4.631398663729306E-3</v>
      </c>
      <c r="L7" s="436">
        <f>SubSegments!L45</f>
        <v>730709712.02912426</v>
      </c>
      <c r="M7" s="399">
        <f>SubSegments!M45</f>
        <v>-8283921.0684674978</v>
      </c>
      <c r="N7" s="166">
        <f>SubSegments!N45</f>
        <v>-1.1209732665414616E-2</v>
      </c>
      <c r="O7" s="168">
        <f>SubSegments!O45</f>
        <v>165252340.97011909</v>
      </c>
      <c r="P7" s="155">
        <f>SubSegments!P45</f>
        <v>394756.92523908615</v>
      </c>
      <c r="Q7" s="166">
        <f>SubSegments!Q45</f>
        <v>2.3945329996563551E-3</v>
      </c>
    </row>
    <row r="8" spans="1:17">
      <c r="B8" s="530" t="s">
        <v>272</v>
      </c>
      <c r="C8" s="18" t="s">
        <v>26</v>
      </c>
      <c r="D8" s="241">
        <f>SubSegments!D46</f>
        <v>445151.32896944816</v>
      </c>
      <c r="E8" s="242">
        <f>SubSegments!E46</f>
        <v>61787.602874474134</v>
      </c>
      <c r="F8" s="243">
        <f>SubSegments!F46</f>
        <v>0.16117227235830589</v>
      </c>
      <c r="G8" s="244">
        <f>SubSegments!G46</f>
        <v>0.13855854406717624</v>
      </c>
      <c r="H8" s="245">
        <f>SubSegments!H46</f>
        <v>2.0020733724665979E-2</v>
      </c>
      <c r="I8" s="420">
        <f>SubSegments!I46</f>
        <v>4.4246682251674132</v>
      </c>
      <c r="J8" s="400">
        <f>SubSegments!J46</f>
        <v>0.12075358874542896</v>
      </c>
      <c r="K8" s="246">
        <f>SubSegments!K46</f>
        <v>2.8056687677666451E-2</v>
      </c>
      <c r="L8" s="437">
        <f>SubSegments!L46</f>
        <v>1969646.9406821635</v>
      </c>
      <c r="M8" s="400">
        <f>SubSegments!M46</f>
        <v>319682.18886873615</v>
      </c>
      <c r="N8" s="247">
        <f>SubSegments!N46</f>
        <v>0.19375092014382911</v>
      </c>
      <c r="O8" s="248">
        <f>SubSegments!O46</f>
        <v>504626.4997354541</v>
      </c>
      <c r="P8" s="242">
        <f>SubSegments!P46</f>
        <v>88295.605166328023</v>
      </c>
      <c r="Q8" s="247">
        <f>SubSegments!Q46</f>
        <v>0.21208035799915334</v>
      </c>
    </row>
    <row r="9" spans="1:17">
      <c r="B9" s="531"/>
      <c r="C9" s="18" t="s">
        <v>273</v>
      </c>
      <c r="D9" s="249">
        <f>SubSegments!D47</f>
        <v>16769338.204115285</v>
      </c>
      <c r="E9" s="250">
        <f>SubSegments!E47</f>
        <v>-968652.78410180099</v>
      </c>
      <c r="F9" s="251">
        <f>SubSegments!F47</f>
        <v>-5.4608934278140821E-2</v>
      </c>
      <c r="G9" s="252">
        <f>SubSegments!G47</f>
        <v>5.2196521392206368</v>
      </c>
      <c r="H9" s="253">
        <f>SubSegments!H47</f>
        <v>-0.26501547144822535</v>
      </c>
      <c r="I9" s="421">
        <f>SubSegments!I47</f>
        <v>2.586155008573126</v>
      </c>
      <c r="J9" s="401">
        <f>SubSegments!J47</f>
        <v>-7.4905473247848242E-3</v>
      </c>
      <c r="K9" s="254">
        <f>SubSegments!K47</f>
        <v>-2.8880381545394406E-3</v>
      </c>
      <c r="L9" s="438">
        <f>SubSegments!L47</f>
        <v>43368107.987029411</v>
      </c>
      <c r="M9" s="401">
        <f>SubSegments!M47</f>
        <v>-2637953.5101170242</v>
      </c>
      <c r="N9" s="255">
        <f>SubSegments!N47</f>
        <v>-5.7339259746906297E-2</v>
      </c>
      <c r="O9" s="256">
        <f>SubSegments!O47</f>
        <v>8966185.3025443591</v>
      </c>
      <c r="P9" s="250">
        <f>SubSegments!P47</f>
        <v>-493878.31347058527</v>
      </c>
      <c r="Q9" s="255">
        <f>SubSegments!Q47</f>
        <v>-5.2206658804545301E-2</v>
      </c>
    </row>
    <row r="10" spans="1:17">
      <c r="B10" s="531"/>
      <c r="C10" s="18" t="s">
        <v>274</v>
      </c>
      <c r="D10" s="249">
        <f>SubSegments!D48</f>
        <v>281713.94360193616</v>
      </c>
      <c r="E10" s="250">
        <f>SubSegments!E48</f>
        <v>-45605.297872738971</v>
      </c>
      <c r="F10" s="251">
        <f>SubSegments!F48</f>
        <v>-0.13932971880074296</v>
      </c>
      <c r="G10" s="252">
        <f>SubSegments!G48</f>
        <v>8.7686751288090323E-2</v>
      </c>
      <c r="H10" s="253">
        <f>SubSegments!H48</f>
        <v>-1.3521849125416638E-2</v>
      </c>
      <c r="I10" s="421">
        <f>SubSegments!I48</f>
        <v>2.891699877273326</v>
      </c>
      <c r="J10" s="401">
        <f>SubSegments!J48</f>
        <v>-0.12588226432471128</v>
      </c>
      <c r="K10" s="254">
        <f>SubSegments!K48</f>
        <v>-4.1716267666552113E-2</v>
      </c>
      <c r="L10" s="438">
        <f>SubSegments!L48</f>
        <v>814632.17613990349</v>
      </c>
      <c r="M10" s="401">
        <f>SubSegments!M48</f>
        <v>-173080.5215354918</v>
      </c>
      <c r="N10" s="255">
        <f>SubSegments!N48</f>
        <v>-0.17523367062389783</v>
      </c>
      <c r="O10" s="256">
        <f>SubSegments!O48</f>
        <v>153181.89784233435</v>
      </c>
      <c r="P10" s="250">
        <f>SubSegments!P48</f>
        <v>-22063.641451303614</v>
      </c>
      <c r="Q10" s="255">
        <f>SubSegments!Q48</f>
        <v>-0.12590130134116687</v>
      </c>
    </row>
    <row r="11" spans="1:17">
      <c r="B11" s="531"/>
      <c r="C11" s="18" t="s">
        <v>244</v>
      </c>
      <c r="D11" s="249">
        <f>SubSegments!D49</f>
        <v>146005580.02939561</v>
      </c>
      <c r="E11" s="250">
        <f>SubSegments!E49</f>
        <v>-8613063.0753418803</v>
      </c>
      <c r="F11" s="251">
        <f>SubSegments!F49</f>
        <v>-5.5705204122813684E-2</v>
      </c>
      <c r="G11" s="252">
        <f>SubSegments!G49</f>
        <v>45.445940016378337</v>
      </c>
      <c r="H11" s="253">
        <f>SubSegments!H49</f>
        <v>-2.3628487244350325</v>
      </c>
      <c r="I11" s="421">
        <f>SubSegments!I49</f>
        <v>1.9139459803668928</v>
      </c>
      <c r="J11" s="401">
        <f>SubSegments!J49</f>
        <v>1.6714797104582457E-2</v>
      </c>
      <c r="K11" s="254">
        <f>SubSegments!K49</f>
        <v>8.810100346253626E-3</v>
      </c>
      <c r="L11" s="438">
        <f>SubSegments!L49</f>
        <v>279446793.00839841</v>
      </c>
      <c r="M11" s="401">
        <f>SubSegments!M49</f>
        <v>-13900518.203615546</v>
      </c>
      <c r="N11" s="255">
        <f>SubSegments!N49</f>
        <v>-4.7385872214690525E-2</v>
      </c>
      <c r="O11" s="256">
        <f>SubSegments!O49</f>
        <v>62134650.565536983</v>
      </c>
      <c r="P11" s="250">
        <f>SubSegments!P49</f>
        <v>-2704833.9707674459</v>
      </c>
      <c r="Q11" s="255">
        <f>SubSegments!Q49</f>
        <v>-4.1715846295060782E-2</v>
      </c>
    </row>
    <row r="12" spans="1:17">
      <c r="B12" s="531"/>
      <c r="C12" s="18" t="s">
        <v>275</v>
      </c>
      <c r="D12" s="249">
        <f>SubSegments!D50</f>
        <v>33504516.660085388</v>
      </c>
      <c r="E12" s="250">
        <f>SubSegments!E50</f>
        <v>6067294.1550579891</v>
      </c>
      <c r="F12" s="251">
        <f>SubSegments!F50</f>
        <v>0.22113368632507396</v>
      </c>
      <c r="G12" s="252">
        <f>SubSegments!G50</f>
        <v>10.428671658339578</v>
      </c>
      <c r="H12" s="253">
        <f>SubSegments!H50</f>
        <v>1.9449574823654547</v>
      </c>
      <c r="I12" s="421">
        <f>SubSegments!I50</f>
        <v>3.0299836579001811</v>
      </c>
      <c r="J12" s="401">
        <f>SubSegments!J50</f>
        <v>0.14745454429578553</v>
      </c>
      <c r="K12" s="254">
        <f>SubSegments!K50</f>
        <v>5.1154572420399329E-2</v>
      </c>
      <c r="L12" s="438">
        <f>SubSegments!L50</f>
        <v>101518137.94590308</v>
      </c>
      <c r="M12" s="401">
        <f>SubSegments!M50</f>
        <v>22429545.278719872</v>
      </c>
      <c r="N12" s="255">
        <f>SubSegments!N50</f>
        <v>0.28360025791717902</v>
      </c>
      <c r="O12" s="256">
        <f>SubSegments!O50</f>
        <v>19085798.545727853</v>
      </c>
      <c r="P12" s="250">
        <f>SubSegments!P50</f>
        <v>3756855.1741541829</v>
      </c>
      <c r="Q12" s="255">
        <f>SubSegments!Q50</f>
        <v>0.24508246152966928</v>
      </c>
    </row>
    <row r="13" spans="1:17">
      <c r="B13" s="531"/>
      <c r="C13" s="18" t="s">
        <v>276</v>
      </c>
      <c r="D13" s="249">
        <f>SubSegments!D51</f>
        <v>67557046.324893311</v>
      </c>
      <c r="E13" s="250">
        <f>SubSegments!E51</f>
        <v>-1256319.3946433514</v>
      </c>
      <c r="F13" s="251">
        <f>SubSegments!F51</f>
        <v>-1.8256909562653065E-2</v>
      </c>
      <c r="G13" s="252">
        <f>SubSegments!G51</f>
        <v>21.027918757260274</v>
      </c>
      <c r="H13" s="253">
        <f>SubSegments!H51</f>
        <v>-0.24948737028616463</v>
      </c>
      <c r="I13" s="421">
        <f>SubSegments!I51</f>
        <v>1.6665054917555913</v>
      </c>
      <c r="J13" s="401">
        <f>SubSegments!J51</f>
        <v>-6.0712084993741033E-2</v>
      </c>
      <c r="K13" s="254">
        <f>SubSegments!K51</f>
        <v>-3.5150224158789961E-2</v>
      </c>
      <c r="L13" s="438">
        <f>SubSegments!L51</f>
        <v>112584188.70722158</v>
      </c>
      <c r="M13" s="401">
        <f>SubSegments!M51</f>
        <v>-6271466.0788421035</v>
      </c>
      <c r="N13" s="255">
        <f>SubSegments!N51</f>
        <v>-5.2765399257869036E-2</v>
      </c>
      <c r="O13" s="256">
        <f>SubSegments!O51</f>
        <v>31610649.009133983</v>
      </c>
      <c r="P13" s="250">
        <f>SubSegments!P51</f>
        <v>-729835.01327538863</v>
      </c>
      <c r="Q13" s="255">
        <f>SubSegments!Q51</f>
        <v>-2.2567226043050909E-2</v>
      </c>
    </row>
    <row r="14" spans="1:17">
      <c r="B14" s="531"/>
      <c r="C14" s="18" t="s">
        <v>277</v>
      </c>
      <c r="D14" s="249">
        <f>SubSegments!D52</f>
        <v>3240167.5181449945</v>
      </c>
      <c r="E14" s="250">
        <f>SubSegments!E52</f>
        <v>-132856.32651750231</v>
      </c>
      <c r="F14" s="251">
        <f>SubSegments!F52</f>
        <v>-3.9387900185685124E-2</v>
      </c>
      <c r="G14" s="252">
        <f>SubSegments!G52</f>
        <v>1.0085399382885791</v>
      </c>
      <c r="H14" s="253">
        <f>SubSegments!H52</f>
        <v>-3.4414398711771987E-2</v>
      </c>
      <c r="I14" s="421">
        <f>SubSegments!I52</f>
        <v>2.9327068560082101</v>
      </c>
      <c r="J14" s="401">
        <f>SubSegments!J52</f>
        <v>-0.20750978361513495</v>
      </c>
      <c r="K14" s="254">
        <f>SubSegments!K52</f>
        <v>-6.6081359163813871E-2</v>
      </c>
      <c r="L14" s="438">
        <f>SubSegments!L52</f>
        <v>9502461.4950789325</v>
      </c>
      <c r="M14" s="401">
        <f>SubSegments!M52</f>
        <v>-1089564.1077765487</v>
      </c>
      <c r="N14" s="255">
        <f>SubSegments!N52</f>
        <v>-0.1028664533706202</v>
      </c>
      <c r="O14" s="256">
        <f>SubSegments!O52</f>
        <v>2231411.268830359</v>
      </c>
      <c r="P14" s="250">
        <f>SubSegments!P52</f>
        <v>-119821.76797363395</v>
      </c>
      <c r="Q14" s="255">
        <f>SubSegments!Q52</f>
        <v>-5.0961247183097788E-2</v>
      </c>
    </row>
    <row r="15" spans="1:17">
      <c r="B15" s="531"/>
      <c r="C15" s="18" t="s">
        <v>278</v>
      </c>
      <c r="D15" s="249">
        <f>SubSegments!D53</f>
        <v>65649.466866213421</v>
      </c>
      <c r="E15" s="250">
        <f>SubSegments!E53</f>
        <v>-17703.931142086949</v>
      </c>
      <c r="F15" s="251">
        <f>SubSegments!F53</f>
        <v>-0.21239603381644961</v>
      </c>
      <c r="G15" s="252">
        <f>SubSegments!G53</f>
        <v>2.0434162397823953E-2</v>
      </c>
      <c r="H15" s="253">
        <f>SubSegments!H53</f>
        <v>-5.3390879437169476E-3</v>
      </c>
      <c r="I15" s="421">
        <f>SubSegments!I53</f>
        <v>9.4022536831324945</v>
      </c>
      <c r="J15" s="401">
        <f>SubSegments!J53</f>
        <v>0.58915956639428479</v>
      </c>
      <c r="K15" s="254">
        <f>SubSegments!K53</f>
        <v>6.6850479365167276E-2</v>
      </c>
      <c r="L15" s="438">
        <f>SubSegments!L53</f>
        <v>617252.94163853978</v>
      </c>
      <c r="M15" s="401">
        <f>SubSegments!M53</f>
        <v>-117348.39995855058</v>
      </c>
      <c r="N15" s="255">
        <f>SubSegments!N53</f>
        <v>-0.15974433112717226</v>
      </c>
      <c r="O15" s="256">
        <f>SubSegments!O53</f>
        <v>144831.50892285362</v>
      </c>
      <c r="P15" s="250">
        <f>SubSegments!P53</f>
        <v>-41202.842152568628</v>
      </c>
      <c r="Q15" s="255">
        <f>SubSegments!Q53</f>
        <v>-0.22147975314442936</v>
      </c>
    </row>
    <row r="16" spans="1:17">
      <c r="B16" s="531"/>
      <c r="C16" s="18" t="s">
        <v>279</v>
      </c>
      <c r="D16" s="249">
        <f>SubSegments!D54</f>
        <v>489818.90205783187</v>
      </c>
      <c r="E16" s="250">
        <f>SubSegments!E54</f>
        <v>94780.598490214557</v>
      </c>
      <c r="F16" s="251">
        <f>SubSegments!F54</f>
        <v>0.23992761621909733</v>
      </c>
      <c r="G16" s="252">
        <f>SubSegments!G54</f>
        <v>0.15246184726177459</v>
      </c>
      <c r="H16" s="253">
        <f>SubSegments!H54</f>
        <v>3.0314204386651972E-2</v>
      </c>
      <c r="I16" s="421">
        <f>SubSegments!I54</f>
        <v>4.0488887951269783</v>
      </c>
      <c r="J16" s="401">
        <f>SubSegments!J54</f>
        <v>-9.3172551369375967E-2</v>
      </c>
      <c r="K16" s="254">
        <f>SubSegments!K54</f>
        <v>-2.2494247085014286E-2</v>
      </c>
      <c r="L16" s="438">
        <f>SubSegments!L54</f>
        <v>1983222.2641833543</v>
      </c>
      <c r="M16" s="401">
        <f>SubSegments!M54</f>
        <v>346949.37659043376</v>
      </c>
      <c r="N16" s="255">
        <f>SubSegments!N54</f>
        <v>0.21203637805233219</v>
      </c>
      <c r="O16" s="256">
        <f>SubSegments!O54</f>
        <v>475765.95148987958</v>
      </c>
      <c r="P16" s="250">
        <f>SubSegments!P54</f>
        <v>76279.772184575908</v>
      </c>
      <c r="Q16" s="255">
        <f>SubSegments!Q54</f>
        <v>0.1909447088187744</v>
      </c>
    </row>
    <row r="17" spans="2:17">
      <c r="B17" s="531"/>
      <c r="C17" s="18" t="s">
        <v>280</v>
      </c>
      <c r="D17" s="249">
        <f>SubSegments!D55</f>
        <v>8277558.1499294546</v>
      </c>
      <c r="E17" s="250">
        <f>SubSegments!E55</f>
        <v>-368382.90193089098</v>
      </c>
      <c r="F17" s="251">
        <f>SubSegments!F55</f>
        <v>-4.260761202525503E-2</v>
      </c>
      <c r="G17" s="252">
        <f>SubSegments!G55</f>
        <v>2.5764865362545746</v>
      </c>
      <c r="H17" s="253">
        <f>SubSegments!H55</f>
        <v>-9.687781951664709E-2</v>
      </c>
      <c r="I17" s="421">
        <f>SubSegments!I55</f>
        <v>5.5333317230569605</v>
      </c>
      <c r="J17" s="401">
        <f>SubSegments!J55</f>
        <v>-0.30154764217235464</v>
      </c>
      <c r="K17" s="254">
        <f>SubSegments!K55</f>
        <v>-5.1680184507208501E-2</v>
      </c>
      <c r="L17" s="438">
        <f>SubSegments!L55</f>
        <v>45802475.100453332</v>
      </c>
      <c r="M17" s="401">
        <f>SubSegments!M55</f>
        <v>-4645547.9360356405</v>
      </c>
      <c r="N17" s="255">
        <f>SubSegments!N55</f>
        <v>-9.2085827281586902E-2</v>
      </c>
      <c r="O17" s="256">
        <f>SubSegments!O55</f>
        <v>12434728.687057538</v>
      </c>
      <c r="P17" s="250">
        <f>SubSegments!P55</f>
        <v>-863267.80825939588</v>
      </c>
      <c r="Q17" s="255">
        <f>SubSegments!Q55</f>
        <v>-6.491713308568002E-2</v>
      </c>
    </row>
    <row r="18" spans="2:17" ht="15" thickBot="1">
      <c r="B18" s="531"/>
      <c r="C18" s="296" t="s">
        <v>281</v>
      </c>
      <c r="D18" s="258">
        <f>SubSegments!D56</f>
        <v>44529554.165126659</v>
      </c>
      <c r="E18" s="259">
        <f>SubSegments!E56</f>
        <v>2934315.2239264473</v>
      </c>
      <c r="F18" s="260">
        <f>SubSegments!F56</f>
        <v>7.0544497366019435E-2</v>
      </c>
      <c r="G18" s="261">
        <f>SubSegments!G56</f>
        <v>13.860343194670936</v>
      </c>
      <c r="H18" s="262">
        <f>SubSegments!H56</f>
        <v>0.99890584641778979</v>
      </c>
      <c r="I18" s="422">
        <f>SubSegments!I56</f>
        <v>2.976342351268018</v>
      </c>
      <c r="J18" s="402">
        <f>SubSegments!J56</f>
        <v>-0.2847859910625794</v>
      </c>
      <c r="K18" s="263">
        <f>SubSegments!K56</f>
        <v>-8.732744043402299E-2</v>
      </c>
      <c r="L18" s="439">
        <f>SubSegments!L56</f>
        <v>132535197.94474964</v>
      </c>
      <c r="M18" s="402">
        <f>SubSegments!M56</f>
        <v>-3112214.6724117249</v>
      </c>
      <c r="N18" s="264">
        <f>SubSegments!N56</f>
        <v>-2.2943413459682788E-2</v>
      </c>
      <c r="O18" s="265">
        <f>SubSegments!O56</f>
        <v>27388985.313876554</v>
      </c>
      <c r="P18" s="259">
        <f>SubSegments!P56</f>
        <v>1326703.3116633743</v>
      </c>
      <c r="Q18" s="264">
        <f>SubSegments!Q56</f>
        <v>5.0905109213027169E-2</v>
      </c>
    </row>
    <row r="19" spans="2:17" s="151" customFormat="1">
      <c r="B19" s="531"/>
      <c r="C19" s="199" t="s">
        <v>282</v>
      </c>
      <c r="D19" s="220">
        <f>'RFG vs SS'!E19</f>
        <v>141486922.27151096</v>
      </c>
      <c r="E19" s="200">
        <f>'RFG vs SS'!F19</f>
        <v>-7813166.1865889132</v>
      </c>
      <c r="F19" s="205">
        <f>'RFG vs SS'!G19</f>
        <v>-5.23319595271481E-2</v>
      </c>
      <c r="G19" s="206">
        <f>'RFG vs SS'!H19</f>
        <v>44.039455076706666</v>
      </c>
      <c r="H19" s="207">
        <f>'RFG vs SS'!I19</f>
        <v>-2.1248123411810909</v>
      </c>
      <c r="I19" s="423">
        <f>'RFG vs SS'!J19</f>
        <v>1.8494527039574864</v>
      </c>
      <c r="J19" s="403">
        <f>'RFG vs SS'!K19</f>
        <v>1.2429054380814542E-2</v>
      </c>
      <c r="K19" s="208">
        <f>'RFG vs SS'!L19</f>
        <v>6.7658651992197937E-3</v>
      </c>
      <c r="L19" s="440">
        <f>'RFG vs SS'!M19</f>
        <v>261673370.96966866</v>
      </c>
      <c r="M19" s="403">
        <f>'RFG vs SS'!N19</f>
        <v>-12594422.411749929</v>
      </c>
      <c r="N19" s="209">
        <f>'RFG vs SS'!O19</f>
        <v>-4.5920165311700033E-2</v>
      </c>
      <c r="O19" s="210">
        <f>'RFG vs SS'!P19</f>
        <v>59620094.452560343</v>
      </c>
      <c r="P19" s="211">
        <f>'RFG vs SS'!Q19</f>
        <v>-2180213.0667220354</v>
      </c>
      <c r="Q19" s="209">
        <f>'RFG vs SS'!R19</f>
        <v>-3.5278353041233411E-2</v>
      </c>
    </row>
    <row r="20" spans="2:17" s="151" customFormat="1" ht="15" thickBot="1">
      <c r="B20" s="532"/>
      <c r="C20" s="152" t="s">
        <v>283</v>
      </c>
      <c r="D20" s="219">
        <f>'RFG vs SS'!E20</f>
        <v>4518657.7578845574</v>
      </c>
      <c r="E20" s="201">
        <f>'RFG vs SS'!F20</f>
        <v>-799896.88875309192</v>
      </c>
      <c r="F20" s="212">
        <f>'RFG vs SS'!G20</f>
        <v>-0.15039741845254534</v>
      </c>
      <c r="G20" s="213">
        <f>'RFG vs SS'!H20</f>
        <v>1.4064849396716184</v>
      </c>
      <c r="H20" s="214">
        <f>'RFG vs SS'!I20</f>
        <v>-0.23803638325402487</v>
      </c>
      <c r="I20" s="424">
        <f>'RFG vs SS'!J20</f>
        <v>3.9333410475084225</v>
      </c>
      <c r="J20" s="404">
        <f>'RFG vs SS'!K20</f>
        <v>0.34599089352303825</v>
      </c>
      <c r="K20" s="215">
        <f>'RFG vs SS'!L20</f>
        <v>9.6447483148155461E-2</v>
      </c>
      <c r="L20" s="441">
        <f>'RFG vs SS'!M20</f>
        <v>17773422.038729705</v>
      </c>
      <c r="M20" s="404">
        <f>'RFG vs SS'!N20</f>
        <v>-1306095.7918655463</v>
      </c>
      <c r="N20" s="216">
        <f>'RFG vs SS'!O20</f>
        <v>-6.8455387786117761E-2</v>
      </c>
      <c r="O20" s="217">
        <f>'RFG vs SS'!P20</f>
        <v>2514556.1129766461</v>
      </c>
      <c r="P20" s="218">
        <f>'RFG vs SS'!Q20</f>
        <v>-524620.90404539555</v>
      </c>
      <c r="Q20" s="216">
        <f>'RFG vs SS'!R20</f>
        <v>-0.17261939699697024</v>
      </c>
    </row>
    <row r="21" spans="2:17">
      <c r="B21" s="533" t="s">
        <v>284</v>
      </c>
      <c r="C21" s="13" t="s">
        <v>31</v>
      </c>
      <c r="D21" s="153">
        <f>'Fat Content'!D21</f>
        <v>2504892.9975319291</v>
      </c>
      <c r="E21" s="32">
        <f>'Fat Content'!E21</f>
        <v>-160795.72573847463</v>
      </c>
      <c r="F21" s="179">
        <f>'Fat Content'!F21</f>
        <v>-6.0320518421671597E-2</v>
      </c>
      <c r="G21" s="183">
        <f>'Fat Content'!G21</f>
        <v>0.77967716638201812</v>
      </c>
      <c r="H21" s="193">
        <f>'Fat Content'!H21</f>
        <v>-4.4565929149962047E-2</v>
      </c>
      <c r="I21" s="425">
        <f>'Fat Content'!I21</f>
        <v>3.0517499334233786</v>
      </c>
      <c r="J21" s="405">
        <f>'Fat Content'!J21</f>
        <v>-0.1118949955506765</v>
      </c>
      <c r="K21" s="172">
        <f>'Fat Content'!K21</f>
        <v>-3.5369012029729634E-2</v>
      </c>
      <c r="L21" s="442">
        <f>'Fat Content'!L21</f>
        <v>7644307.0384507515</v>
      </c>
      <c r="M21" s="405">
        <f>'Fat Content'!M21</f>
        <v>-788985.57314698398</v>
      </c>
      <c r="N21" s="173">
        <f>'Fat Content'!N21</f>
        <v>-9.3556053309705581E-2</v>
      </c>
      <c r="O21" s="31">
        <f>'Fat Content'!O21</f>
        <v>1360515.4878906012</v>
      </c>
      <c r="P21" s="32">
        <f>'Fat Content'!P21</f>
        <v>-83251.512846904108</v>
      </c>
      <c r="Q21" s="173">
        <f>'Fat Content'!Q21</f>
        <v>-5.7662706520080841E-2</v>
      </c>
    </row>
    <row r="22" spans="2:17">
      <c r="B22" s="534"/>
      <c r="C22" s="18" t="s">
        <v>217</v>
      </c>
      <c r="D22" s="27">
        <f>'Fat Content'!D22</f>
        <v>15073436.144199884</v>
      </c>
      <c r="E22" s="266">
        <f>'Fat Content'!E22</f>
        <v>-2054640.7417259011</v>
      </c>
      <c r="F22" s="267">
        <f>'Fat Content'!F22</f>
        <v>-0.11995746839589495</v>
      </c>
      <c r="G22" s="268">
        <f>'Fat Content'!G22</f>
        <v>4.6917828394784573</v>
      </c>
      <c r="H22" s="189">
        <f>'Fat Content'!H22</f>
        <v>-0.60429655258383441</v>
      </c>
      <c r="I22" s="426">
        <f>'Fat Content'!I22</f>
        <v>1.6444309973348645</v>
      </c>
      <c r="J22" s="406">
        <f>'Fat Content'!J22</f>
        <v>-2.9191305455811944E-2</v>
      </c>
      <c r="K22" s="269">
        <f>'Fat Content'!K22</f>
        <v>-1.7441991187101769E-2</v>
      </c>
      <c r="L22" s="443">
        <f>'Fat Content'!L22</f>
        <v>24787225.631870009</v>
      </c>
      <c r="M22" s="406">
        <f>'Fat Content'!M22</f>
        <v>-3878705.8483288623</v>
      </c>
      <c r="N22" s="162">
        <f>'Fat Content'!N22</f>
        <v>-0.1353071624764085</v>
      </c>
      <c r="O22" s="270">
        <f>'Fat Content'!O22</f>
        <v>7190826.2761603305</v>
      </c>
      <c r="P22" s="266">
        <f>'Fat Content'!P22</f>
        <v>-990590.5934446454</v>
      </c>
      <c r="Q22" s="162">
        <f>'Fat Content'!Q22</f>
        <v>-0.12107812243681383</v>
      </c>
    </row>
    <row r="23" spans="2:17">
      <c r="B23" s="534"/>
      <c r="C23" s="18" t="s">
        <v>218</v>
      </c>
      <c r="D23" s="27">
        <f>'Fat Content'!D23</f>
        <v>382705.24013033579</v>
      </c>
      <c r="E23" s="266">
        <f>'Fat Content'!E23</f>
        <v>182080.23647468607</v>
      </c>
      <c r="F23" s="267">
        <f>'Fat Content'!F23</f>
        <v>0.90756502508135195</v>
      </c>
      <c r="G23" s="268">
        <f>'Fat Content'!G23</f>
        <v>0.11912147044938456</v>
      </c>
      <c r="H23" s="189">
        <f>'Fat Content'!H23</f>
        <v>5.7087305465796087E-2</v>
      </c>
      <c r="I23" s="426">
        <f>'Fat Content'!I23</f>
        <v>1.2989918009099897</v>
      </c>
      <c r="J23" s="406">
        <f>'Fat Content'!J23</f>
        <v>-1.4059094343176401</v>
      </c>
      <c r="K23" s="269">
        <f>'Fat Content'!K23</f>
        <v>-0.51976368527160899</v>
      </c>
      <c r="L23" s="443">
        <f>'Fat Content'!L23</f>
        <v>497130.96909459494</v>
      </c>
      <c r="M23" s="406">
        <f>'Fat Content'!M23</f>
        <v>-45539.851111119729</v>
      </c>
      <c r="N23" s="162">
        <f>'Fat Content'!N23</f>
        <v>-8.3918002250160731E-2</v>
      </c>
      <c r="O23" s="270">
        <f>'Fat Content'!O23</f>
        <v>199835.53708279203</v>
      </c>
      <c r="P23" s="266">
        <f>'Fat Content'!P23</f>
        <v>79500.796892643673</v>
      </c>
      <c r="Q23" s="162">
        <f>'Fat Content'!Q23</f>
        <v>0.66066371828301251</v>
      </c>
    </row>
    <row r="24" spans="2:17" ht="15" thickBot="1">
      <c r="B24" s="535"/>
      <c r="C24" s="21" t="s">
        <v>219</v>
      </c>
      <c r="D24" s="271">
        <f>'Fat Content'!D24</f>
        <v>303312064.9902193</v>
      </c>
      <c r="E24" s="272">
        <f>'Fat Content'!E24</f>
        <v>-104045.22131568193</v>
      </c>
      <c r="F24" s="273">
        <f>'Fat Content'!F24</f>
        <v>-3.4291264640873525E-4</v>
      </c>
      <c r="G24" s="274">
        <f>'Fat Content'!G24</f>
        <v>94.409418523690178</v>
      </c>
      <c r="H24" s="275">
        <f>'Fat Content'!H24</f>
        <v>0.59177517626795861</v>
      </c>
      <c r="I24" s="427">
        <f>'Fat Content'!I24</f>
        <v>2.3005383858113584</v>
      </c>
      <c r="J24" s="407">
        <f>'Fat Content'!J24</f>
        <v>-1.0979409656464156E-2</v>
      </c>
      <c r="K24" s="276">
        <f>'Fat Content'!K24</f>
        <v>-4.7498702705172386E-3</v>
      </c>
      <c r="L24" s="444">
        <f>'Fat Content'!L24</f>
        <v>697781048.38970888</v>
      </c>
      <c r="M24" s="407">
        <f>'Fat Content'!M24</f>
        <v>-3570689.7958803177</v>
      </c>
      <c r="N24" s="277">
        <f>'Fat Content'!N24</f>
        <v>-5.0911541263414595E-3</v>
      </c>
      <c r="O24" s="278">
        <f>'Fat Content'!O24</f>
        <v>156501163.6689854</v>
      </c>
      <c r="P24" s="272">
        <f>'Fat Content'!P24</f>
        <v>1389098.2346379757</v>
      </c>
      <c r="Q24" s="277">
        <f>'Fat Content'!Q24</f>
        <v>8.9554492795141331E-3</v>
      </c>
    </row>
    <row r="25" spans="2:17" ht="15" thickBot="1">
      <c r="B25" s="533" t="s">
        <v>198</v>
      </c>
      <c r="C25" s="149" t="s">
        <v>198</v>
      </c>
      <c r="D25" s="154">
        <f>Flavors!D66</f>
        <v>182570300.76927724</v>
      </c>
      <c r="E25" s="155">
        <f>Flavors!E66</f>
        <v>-2642453.0051490068</v>
      </c>
      <c r="F25" s="165">
        <f>Flavors!F66</f>
        <v>-1.4267122275862789E-2</v>
      </c>
      <c r="G25" s="180">
        <f>Flavors!G66</f>
        <v>56.827135893451839</v>
      </c>
      <c r="H25" s="190">
        <f>Flavors!H66</f>
        <v>-0.44149122357479342</v>
      </c>
      <c r="I25" s="419">
        <f>Flavors!I66</f>
        <v>2.1552851492997238</v>
      </c>
      <c r="J25" s="399">
        <f>Flavors!J66</f>
        <v>6.5769956193607815E-2</v>
      </c>
      <c r="K25" s="175">
        <f>Flavors!K66</f>
        <v>3.14761799342742E-2</v>
      </c>
      <c r="L25" s="436">
        <f>Flavors!L66</f>
        <v>393491057.95120716</v>
      </c>
      <c r="M25" s="399">
        <f>Flavors!M66</f>
        <v>6486194.9825214148</v>
      </c>
      <c r="N25" s="166">
        <f>Flavors!N66</f>
        <v>1.6759983150512095E-2</v>
      </c>
      <c r="O25" s="168">
        <f>Flavors!O66</f>
        <v>84183648.915568888</v>
      </c>
      <c r="P25" s="155">
        <f>Flavors!P66</f>
        <v>781020.13127212226</v>
      </c>
      <c r="Q25" s="166">
        <f>Flavors!Q66</f>
        <v>9.3644546060060695E-3</v>
      </c>
    </row>
    <row r="26" spans="2:17">
      <c r="B26" s="534"/>
      <c r="C26" s="195" t="s">
        <v>31</v>
      </c>
      <c r="D26" s="279">
        <f>Flavors!D67</f>
        <v>17846315.489903145</v>
      </c>
      <c r="E26" s="280">
        <f>Flavors!E67</f>
        <v>4020058.9053769615</v>
      </c>
      <c r="F26" s="281">
        <f>Flavors!F67</f>
        <v>0.29075541024430701</v>
      </c>
      <c r="G26" s="282">
        <f>Flavors!G67</f>
        <v>5.5548738829311368</v>
      </c>
      <c r="H26" s="283">
        <f>Flavors!H67</f>
        <v>1.2797323679579087</v>
      </c>
      <c r="I26" s="428">
        <f>Flavors!I67</f>
        <v>2.636055019940196</v>
      </c>
      <c r="J26" s="408">
        <f>Flavors!J67</f>
        <v>8.2770971756462863E-3</v>
      </c>
      <c r="K26" s="284">
        <f>Flavors!K67</f>
        <v>3.1498465315281969E-3</v>
      </c>
      <c r="L26" s="445">
        <f>Flavors!L67</f>
        <v>47043869.534595661</v>
      </c>
      <c r="M26" s="408">
        <f>Flavors!M67</f>
        <v>10711537.727299772</v>
      </c>
      <c r="N26" s="285">
        <f>Flavors!N67</f>
        <v>0.29482109169631637</v>
      </c>
      <c r="O26" s="286">
        <f>Flavors!O67</f>
        <v>10494250.462378355</v>
      </c>
      <c r="P26" s="280">
        <f>Flavors!P67</f>
        <v>2321171.372524892</v>
      </c>
      <c r="Q26" s="285">
        <f>Flavors!Q67</f>
        <v>0.28400206911083603</v>
      </c>
    </row>
    <row r="27" spans="2:17">
      <c r="B27" s="534"/>
      <c r="C27" s="18" t="s">
        <v>199</v>
      </c>
      <c r="D27" s="249">
        <f>Flavors!D68</f>
        <v>2615580.849245586</v>
      </c>
      <c r="E27" s="250">
        <f>Flavors!E68</f>
        <v>1229757.4435626469</v>
      </c>
      <c r="F27" s="251">
        <f>Flavors!F68</f>
        <v>0.88738394698754397</v>
      </c>
      <c r="G27" s="252">
        <f>Flavors!G68</f>
        <v>0.81413005146016293</v>
      </c>
      <c r="H27" s="253">
        <f>Flavors!H68</f>
        <v>0.38562714195338482</v>
      </c>
      <c r="I27" s="421">
        <f>Flavors!I68</f>
        <v>1.94015001419841</v>
      </c>
      <c r="J27" s="401">
        <f>Flavors!J68</f>
        <v>-0.12026029699559393</v>
      </c>
      <c r="K27" s="254">
        <f>Flavors!K68</f>
        <v>-5.836715936735111E-2</v>
      </c>
      <c r="L27" s="438">
        <f>Flavors!L68</f>
        <v>5074619.2218009131</v>
      </c>
      <c r="M27" s="401">
        <f>Flavors!M68</f>
        <v>2219254.3872377942</v>
      </c>
      <c r="N27" s="255">
        <f>Flavors!N68</f>
        <v>0.77722270736634191</v>
      </c>
      <c r="O27" s="256">
        <f>Flavors!O68</f>
        <v>1308038.4080141196</v>
      </c>
      <c r="P27" s="250">
        <f>Flavors!P68</f>
        <v>609713.31393521291</v>
      </c>
      <c r="Q27" s="255">
        <f>Flavors!Q68</f>
        <v>0.87310812557785422</v>
      </c>
    </row>
    <row r="28" spans="2:17">
      <c r="B28" s="534"/>
      <c r="C28" s="18" t="s">
        <v>200</v>
      </c>
      <c r="D28" s="249">
        <f>Flavors!D69</f>
        <v>23411602.049572509</v>
      </c>
      <c r="E28" s="250">
        <f>Flavors!E69</f>
        <v>280860.40443013608</v>
      </c>
      <c r="F28" s="251">
        <f>Flavors!F69</f>
        <v>1.2142300006585342E-2</v>
      </c>
      <c r="G28" s="252">
        <f>Flavors!G69</f>
        <v>7.2871342466362066</v>
      </c>
      <c r="H28" s="253">
        <f>Flavors!H69</f>
        <v>0.13500356869557972</v>
      </c>
      <c r="I28" s="421">
        <f>Flavors!I69</f>
        <v>2.3377524229019104</v>
      </c>
      <c r="J28" s="401">
        <f>Flavors!J69</f>
        <v>5.7476876476016958E-2</v>
      </c>
      <c r="K28" s="254">
        <f>Flavors!K69</f>
        <v>2.5206110097574078E-2</v>
      </c>
      <c r="L28" s="438">
        <f>Flavors!L69</f>
        <v>54730529.415403463</v>
      </c>
      <c r="M28" s="401">
        <f>Flavors!M69</f>
        <v>1986064.871290274</v>
      </c>
      <c r="N28" s="255">
        <f>Flavors!N69</f>
        <v>3.7654470254963254E-2</v>
      </c>
      <c r="O28" s="256">
        <f>Flavors!O69</f>
        <v>11172861.033833971</v>
      </c>
      <c r="P28" s="250">
        <f>Flavors!P69</f>
        <v>380864.17235988379</v>
      </c>
      <c r="Q28" s="255">
        <f>Flavors!Q69</f>
        <v>3.5291353143320062E-2</v>
      </c>
    </row>
    <row r="29" spans="2:17">
      <c r="B29" s="534"/>
      <c r="C29" s="18" t="s">
        <v>201</v>
      </c>
      <c r="D29" s="249">
        <f>Flavors!D70</f>
        <v>4061929.607466863</v>
      </c>
      <c r="E29" s="250">
        <f>Flavors!E70</f>
        <v>-365245.98619185621</v>
      </c>
      <c r="F29" s="251">
        <f>Flavors!F70</f>
        <v>-8.250090344621018E-2</v>
      </c>
      <c r="G29" s="252">
        <f>Flavors!G70</f>
        <v>1.2643229748789371</v>
      </c>
      <c r="H29" s="253">
        <f>Flavors!H70</f>
        <v>-0.10457988460573286</v>
      </c>
      <c r="I29" s="421">
        <f>Flavors!I70</f>
        <v>2.2113686884139465</v>
      </c>
      <c r="J29" s="401">
        <f>Flavors!J70</f>
        <v>9.6309431417319846E-2</v>
      </c>
      <c r="K29" s="254">
        <f>Flavors!K70</f>
        <v>4.5535098413308168E-2</v>
      </c>
      <c r="L29" s="438">
        <f>Flavors!L70</f>
        <v>8982423.9484937731</v>
      </c>
      <c r="M29" s="401">
        <f>Flavors!M70</f>
        <v>-381314.77322363667</v>
      </c>
      <c r="N29" s="255">
        <f>Flavors!N70</f>
        <v>-4.0722491790512017E-2</v>
      </c>
      <c r="O29" s="256">
        <f>Flavors!O70</f>
        <v>2174322.7632564413</v>
      </c>
      <c r="P29" s="250">
        <f>Flavors!P70</f>
        <v>-108012.81888110796</v>
      </c>
      <c r="Q29" s="255">
        <f>Flavors!Q70</f>
        <v>-4.7325564096033251E-2</v>
      </c>
    </row>
    <row r="30" spans="2:17">
      <c r="B30" s="534"/>
      <c r="C30" s="18" t="s">
        <v>202</v>
      </c>
      <c r="D30" s="249">
        <f>Flavors!D71</f>
        <v>928761.44050274219</v>
      </c>
      <c r="E30" s="250">
        <f>Flavors!E71</f>
        <v>-629832.92265447404</v>
      </c>
      <c r="F30" s="251">
        <f>Flavors!F71</f>
        <v>-0.40410316984506023</v>
      </c>
      <c r="G30" s="252">
        <f>Flavors!G71</f>
        <v>0.28908783284936668</v>
      </c>
      <c r="H30" s="253">
        <f>Flavors!H71</f>
        <v>-0.19283664368565484</v>
      </c>
      <c r="I30" s="421">
        <f>Flavors!I71</f>
        <v>2.3306452113587266</v>
      </c>
      <c r="J30" s="401">
        <f>Flavors!J71</f>
        <v>6.196738444391503E-2</v>
      </c>
      <c r="K30" s="254">
        <f>Flavors!K71</f>
        <v>2.7314316607124797E-2</v>
      </c>
      <c r="L30" s="438">
        <f>Flavors!L71</f>
        <v>2164613.4038023488</v>
      </c>
      <c r="M30" s="401">
        <f>Flavors!M71</f>
        <v>-1371335.0690468391</v>
      </c>
      <c r="N30" s="255">
        <f>Flavors!N71</f>
        <v>-0.38782665516102616</v>
      </c>
      <c r="O30" s="256">
        <f>Flavors!O71</f>
        <v>511688.31789891596</v>
      </c>
      <c r="P30" s="250">
        <f>Flavors!P71</f>
        <v>-354493.11074108107</v>
      </c>
      <c r="Q30" s="255">
        <f>Flavors!Q71</f>
        <v>-0.40925965279315146</v>
      </c>
    </row>
    <row r="31" spans="2:17">
      <c r="B31" s="534"/>
      <c r="C31" s="18" t="s">
        <v>203</v>
      </c>
      <c r="D31" s="249">
        <f>Flavors!D72</f>
        <v>3328456.1201654933</v>
      </c>
      <c r="E31" s="250">
        <f>Flavors!E72</f>
        <v>-218925.03560873261</v>
      </c>
      <c r="F31" s="251">
        <f>Flavors!F72</f>
        <v>-6.1714551099866684E-2</v>
      </c>
      <c r="G31" s="252">
        <f>Flavors!G72</f>
        <v>1.0360207956006466</v>
      </c>
      <c r="H31" s="253">
        <f>Flavors!H72</f>
        <v>-6.0845616198539565E-2</v>
      </c>
      <c r="I31" s="421">
        <f>Flavors!I72</f>
        <v>1.9993868107191148</v>
      </c>
      <c r="J31" s="401">
        <f>Flavors!J72</f>
        <v>5.7027891240262196E-3</v>
      </c>
      <c r="K31" s="254">
        <f>Flavors!K72</f>
        <v>2.8604277619999102E-3</v>
      </c>
      <c r="L31" s="438">
        <f>Flavors!L72</f>
        <v>6654871.2667162046</v>
      </c>
      <c r="M31" s="401">
        <f>Flavors!M72</f>
        <v>-417485.86205838807</v>
      </c>
      <c r="N31" s="255">
        <f>Flavors!N72</f>
        <v>-5.9030653353152239E-2</v>
      </c>
      <c r="O31" s="256">
        <f>Flavors!O72</f>
        <v>1682161.1887939323</v>
      </c>
      <c r="P31" s="250">
        <f>Flavors!P72</f>
        <v>-119376.62701803958</v>
      </c>
      <c r="Q31" s="255">
        <f>Flavors!Q72</f>
        <v>-6.6263736442432261E-2</v>
      </c>
    </row>
    <row r="32" spans="2:17">
      <c r="B32" s="534"/>
      <c r="C32" s="18" t="s">
        <v>204</v>
      </c>
      <c r="D32" s="249">
        <f>Flavors!D73</f>
        <v>22324733.840633485</v>
      </c>
      <c r="E32" s="250">
        <f>Flavors!E73</f>
        <v>-1911363.7348432578</v>
      </c>
      <c r="F32" s="251">
        <f>Flavors!F73</f>
        <v>-7.8864335683202905E-2</v>
      </c>
      <c r="G32" s="252">
        <f>Flavors!G73</f>
        <v>6.9488338377120629</v>
      </c>
      <c r="H32" s="253">
        <f>Flavors!H73</f>
        <v>-0.54507792881930861</v>
      </c>
      <c r="I32" s="421">
        <f>Flavors!I73</f>
        <v>1.910419866100699</v>
      </c>
      <c r="J32" s="401">
        <f>Flavors!J73</f>
        <v>1.1709134672708288E-2</v>
      </c>
      <c r="K32" s="254">
        <f>Flavors!K73</f>
        <v>6.1668870770546658E-3</v>
      </c>
      <c r="L32" s="438">
        <f>Flavors!L73</f>
        <v>42649615.034556769</v>
      </c>
      <c r="M32" s="401">
        <f>Flavors!M73</f>
        <v>-3367723.5199368298</v>
      </c>
      <c r="N32" s="255">
        <f>Flavors!N73</f>
        <v>-7.3183796058713418E-2</v>
      </c>
      <c r="O32" s="256">
        <f>Flavors!O73</f>
        <v>9439599.5794480518</v>
      </c>
      <c r="P32" s="250">
        <f>Flavors!P73</f>
        <v>-786322.62911050767</v>
      </c>
      <c r="Q32" s="255">
        <f>Flavors!Q73</f>
        <v>-7.6895033335223004E-2</v>
      </c>
    </row>
    <row r="33" spans="2:17">
      <c r="B33" s="534"/>
      <c r="C33" s="18" t="s">
        <v>205</v>
      </c>
      <c r="D33" s="249">
        <f>Flavors!D74</f>
        <v>602294.82894801069</v>
      </c>
      <c r="E33" s="250">
        <f>Flavors!E74</f>
        <v>-27186.254738338874</v>
      </c>
      <c r="F33" s="251">
        <f>Flavors!F74</f>
        <v>-4.3188358543089951E-2</v>
      </c>
      <c r="G33" s="252">
        <f>Flavors!G74</f>
        <v>0.18747129159745335</v>
      </c>
      <c r="H33" s="253">
        <f>Flavors!H74</f>
        <v>-7.1671267846884212E-3</v>
      </c>
      <c r="I33" s="421">
        <f>Flavors!I74</f>
        <v>2.1250505468133243</v>
      </c>
      <c r="J33" s="401">
        <f>Flavors!J74</f>
        <v>8.6320498085174169E-2</v>
      </c>
      <c r="K33" s="254">
        <f>Flavors!K74</f>
        <v>4.2340327567656495E-2</v>
      </c>
      <c r="L33" s="438">
        <f>Flavors!L74</f>
        <v>1279906.9555988077</v>
      </c>
      <c r="M33" s="401">
        <f>Flavors!M74</f>
        <v>-3435.0448185126297</v>
      </c>
      <c r="N33" s="255">
        <f>Flavors!N74</f>
        <v>-2.6766402232574118E-3</v>
      </c>
      <c r="O33" s="256">
        <f>Flavors!O74</f>
        <v>306698.22340407228</v>
      </c>
      <c r="P33" s="250">
        <f>Flavors!P74</f>
        <v>-5284.0133776870789</v>
      </c>
      <c r="Q33" s="255">
        <f>Flavors!Q74</f>
        <v>-1.6936904588524378E-2</v>
      </c>
    </row>
    <row r="34" spans="2:17">
      <c r="B34" s="534"/>
      <c r="C34" s="18" t="s">
        <v>206</v>
      </c>
      <c r="D34" s="249">
        <f>Flavors!D75</f>
        <v>1076.8229956626892</v>
      </c>
      <c r="E34" s="250">
        <f>Flavors!E75</f>
        <v>-207741.60909489341</v>
      </c>
      <c r="F34" s="251">
        <f>Flavors!F75</f>
        <v>-0.99484325696308407</v>
      </c>
      <c r="G34" s="252">
        <f>Flavors!G75</f>
        <v>3.3517371910916525E-4</v>
      </c>
      <c r="H34" s="253">
        <f>Flavors!H75</f>
        <v>-6.4232436657879033E-2</v>
      </c>
      <c r="I34" s="421">
        <f>Flavors!I75</f>
        <v>2.4608681315320959</v>
      </c>
      <c r="J34" s="401">
        <f>Flavors!J75</f>
        <v>0.50026027918556482</v>
      </c>
      <c r="K34" s="254">
        <f>Flavors!K75</f>
        <v>0.25515570519970837</v>
      </c>
      <c r="L34" s="438">
        <f>Flavors!L75</f>
        <v>2649.9193933272363</v>
      </c>
      <c r="M34" s="401">
        <f>Flavors!M75</f>
        <v>-406761.13827810792</v>
      </c>
      <c r="N34" s="255">
        <f>Flavors!N75</f>
        <v>-0.99352748455696593</v>
      </c>
      <c r="O34" s="256">
        <f>Flavors!O75</f>
        <v>538.4114978313446</v>
      </c>
      <c r="P34" s="250">
        <f>Flavors!P75</f>
        <v>-103870.80454744671</v>
      </c>
      <c r="Q34" s="255">
        <f>Flavors!Q75</f>
        <v>-0.99484325696308407</v>
      </c>
    </row>
    <row r="35" spans="2:17">
      <c r="B35" s="534"/>
      <c r="C35" s="18" t="s">
        <v>207</v>
      </c>
      <c r="D35" s="249">
        <f>Flavors!D76</f>
        <v>82.490331530570984</v>
      </c>
      <c r="E35" s="250">
        <f>Flavors!E76</f>
        <v>-34917.678086428059</v>
      </c>
      <c r="F35" s="251">
        <f>Flavors!F76</f>
        <v>-0.997643144725891</v>
      </c>
      <c r="G35" s="252">
        <f>Flavors!G76</f>
        <v>2.5676077982188943E-5</v>
      </c>
      <c r="H35" s="253">
        <f>Flavors!H76</f>
        <v>-1.0796535423729034E-2</v>
      </c>
      <c r="I35" s="421">
        <f>Flavors!I76</f>
        <v>1.5946666666666667</v>
      </c>
      <c r="J35" s="401">
        <f>Flavors!J76</f>
        <v>-2.871125945494132</v>
      </c>
      <c r="K35" s="254">
        <f>Flavors!K76</f>
        <v>-0.64291519890013915</v>
      </c>
      <c r="L35" s="438">
        <f>Flavors!L76</f>
        <v>131.54458201408386</v>
      </c>
      <c r="M35" s="401">
        <f>Flavors!M76</f>
        <v>-156171.94896328927</v>
      </c>
      <c r="N35" s="255">
        <f>Flavors!N76</f>
        <v>-0.99915840280322354</v>
      </c>
      <c r="O35" s="256">
        <f>Flavors!O76</f>
        <v>43.994843482971191</v>
      </c>
      <c r="P35" s="250">
        <f>Flavors!P76</f>
        <v>-18623.079750537872</v>
      </c>
      <c r="Q35" s="255">
        <f>Flavors!Q76</f>
        <v>-0.99764318488891324</v>
      </c>
    </row>
    <row r="36" spans="2:17">
      <c r="B36" s="534"/>
      <c r="C36" s="18" t="s">
        <v>208</v>
      </c>
      <c r="D36" s="249">
        <f>Flavors!D77</f>
        <v>2034832.6664237445</v>
      </c>
      <c r="E36" s="250">
        <f>Flavors!E77</f>
        <v>-533780.55296859704</v>
      </c>
      <c r="F36" s="251">
        <f>Flavors!F77</f>
        <v>-0.20780884756751108</v>
      </c>
      <c r="G36" s="252">
        <f>Flavors!G77</f>
        <v>0.63336540482249026</v>
      </c>
      <c r="H36" s="253">
        <f>Flavors!H77</f>
        <v>-0.16086150272839073</v>
      </c>
      <c r="I36" s="421">
        <f>Flavors!I77</f>
        <v>2.0137869952241165</v>
      </c>
      <c r="J36" s="401">
        <f>Flavors!J77</f>
        <v>-4.6098835371638724E-2</v>
      </c>
      <c r="K36" s="254">
        <f>Flavors!K77</f>
        <v>-2.2379315730477221E-2</v>
      </c>
      <c r="L36" s="438">
        <f>Flavors!L77</f>
        <v>4097719.5611013495</v>
      </c>
      <c r="M36" s="401">
        <f>Flavors!M77</f>
        <v>-1193330.413805881</v>
      </c>
      <c r="N36" s="255">
        <f>Flavors!N77</f>
        <v>-0.22553754348668839</v>
      </c>
      <c r="O36" s="256">
        <f>Flavors!O77</f>
        <v>1021537.0246800471</v>
      </c>
      <c r="P36" s="250">
        <f>Flavors!P77</f>
        <v>-290049.30581595772</v>
      </c>
      <c r="Q36" s="255">
        <f>Flavors!Q77</f>
        <v>-0.22114389199700588</v>
      </c>
    </row>
    <row r="37" spans="2:17">
      <c r="B37" s="534"/>
      <c r="C37" s="18" t="s">
        <v>209</v>
      </c>
      <c r="D37" s="249">
        <f>Flavors!D78</f>
        <v>134640868.99533749</v>
      </c>
      <c r="E37" s="250">
        <f>Flavors!E78</f>
        <v>870297.53903526068</v>
      </c>
      <c r="F37" s="251">
        <f>Flavors!F78</f>
        <v>6.5058968468229492E-3</v>
      </c>
      <c r="G37" s="252">
        <f>Flavors!G78</f>
        <v>41.908541131669296</v>
      </c>
      <c r="H37" s="253">
        <f>Flavors!H78</f>
        <v>0.54607110818039217</v>
      </c>
      <c r="I37" s="421">
        <f>Flavors!I78</f>
        <v>2.4378647625988656</v>
      </c>
      <c r="J37" s="401">
        <f>Flavors!J78</f>
        <v>-0.12342377550916783</v>
      </c>
      <c r="K37" s="254">
        <f>Flavors!K78</f>
        <v>-4.8188157512444194E-2</v>
      </c>
      <c r="L37" s="438">
        <f>Flavors!L78</f>
        <v>328236230.12942338</v>
      </c>
      <c r="M37" s="401">
        <f>Flavors!M78</f>
        <v>-14388801.277765155</v>
      </c>
      <c r="N37" s="255">
        <f>Flavors!N78</f>
        <v>-4.1995767847635625E-2</v>
      </c>
      <c r="O37" s="256">
        <f>Flavors!O78</f>
        <v>78894369.291293785</v>
      </c>
      <c r="P37" s="250">
        <f>Flavors!P78</f>
        <v>-278250.38715195656</v>
      </c>
      <c r="Q37" s="255">
        <f>Flavors!Q78</f>
        <v>-3.5144774580158108E-3</v>
      </c>
    </row>
    <row r="38" spans="2:17">
      <c r="B38" s="534"/>
      <c r="C38" s="18" t="s">
        <v>210</v>
      </c>
      <c r="D38" s="249">
        <f>Flavors!D79</f>
        <v>37081.134217373459</v>
      </c>
      <c r="E38" s="250">
        <f>Flavors!E79</f>
        <v>-11515.976487560409</v>
      </c>
      <c r="F38" s="251">
        <f>Flavors!F79</f>
        <v>-0.23696833660506567</v>
      </c>
      <c r="G38" s="252">
        <f>Flavors!G79</f>
        <v>1.1541935596178898E-2</v>
      </c>
      <c r="H38" s="253">
        <f>Flavors!H79</f>
        <v>-3.4845123951688962E-3</v>
      </c>
      <c r="I38" s="421">
        <f>Flavors!I79</f>
        <v>2.3711420108750101</v>
      </c>
      <c r="J38" s="401">
        <f>Flavors!J79</f>
        <v>0.29848862925067232</v>
      </c>
      <c r="K38" s="254">
        <f>Flavors!K79</f>
        <v>0.14401280595057669</v>
      </c>
      <c r="L38" s="438">
        <f>Flavors!L79</f>
        <v>87924.635153709052</v>
      </c>
      <c r="M38" s="401">
        <f>Flavors!M79</f>
        <v>-12800.330686044428</v>
      </c>
      <c r="N38" s="255">
        <f>Flavors!N79</f>
        <v>-0.12708200573042513</v>
      </c>
      <c r="O38" s="256">
        <f>Flavors!O79</f>
        <v>22210.62407374382</v>
      </c>
      <c r="P38" s="250">
        <f>Flavors!P79</f>
        <v>-3526.8499474349119</v>
      </c>
      <c r="Q38" s="255">
        <f>Flavors!Q79</f>
        <v>-0.13703170499687553</v>
      </c>
    </row>
    <row r="39" spans="2:17">
      <c r="B39" s="534"/>
      <c r="C39" s="18" t="s">
        <v>211</v>
      </c>
      <c r="D39" s="249">
        <f>Flavors!D80</f>
        <v>846.36903071403503</v>
      </c>
      <c r="E39" s="250">
        <f>Flavors!E80</f>
        <v>-1678.8018388748169</v>
      </c>
      <c r="F39" s="251">
        <f>Flavors!F80</f>
        <v>-0.66482702580366737</v>
      </c>
      <c r="G39" s="252">
        <f>Flavors!G80</f>
        <v>2.6344223415164172E-4</v>
      </c>
      <c r="H39" s="253">
        <f>Flavors!H80</f>
        <v>-5.1735210095871752E-4</v>
      </c>
      <c r="I39" s="421">
        <f>Flavors!I80</f>
        <v>2.5213654485568533</v>
      </c>
      <c r="J39" s="401">
        <f>Flavors!J80</f>
        <v>-0.60433580941965381</v>
      </c>
      <c r="K39" s="254">
        <f>Flavors!K80</f>
        <v>-0.19334407211100019</v>
      </c>
      <c r="L39" s="438">
        <f>Flavors!L80</f>
        <v>2134.0056307709219</v>
      </c>
      <c r="M39" s="401">
        <f>Flavors!M80</f>
        <v>-5758.9241329085826</v>
      </c>
      <c r="N39" s="255">
        <f>Flavors!N80</f>
        <v>-0.72963073349634155</v>
      </c>
      <c r="O39" s="256">
        <f>Flavors!O80</f>
        <v>423.18451535701752</v>
      </c>
      <c r="P39" s="250">
        <f>Flavors!P80</f>
        <v>-839.40091943740845</v>
      </c>
      <c r="Q39" s="255">
        <f>Flavors!Q80</f>
        <v>-0.66482702580366737</v>
      </c>
    </row>
    <row r="40" spans="2:17">
      <c r="B40" s="534"/>
      <c r="C40" s="18" t="s">
        <v>212</v>
      </c>
      <c r="D40" s="249">
        <f>Flavors!D81</f>
        <v>36480228.112073034</v>
      </c>
      <c r="E40" s="250">
        <f>Flavors!E81</f>
        <v>876556.83083101362</v>
      </c>
      <c r="F40" s="251">
        <f>Flavors!F81</f>
        <v>2.4619843945498737E-2</v>
      </c>
      <c r="G40" s="252">
        <f>Flavors!G81</f>
        <v>11.35489656101695</v>
      </c>
      <c r="H40" s="253">
        <f>Flavors!H81</f>
        <v>0.34607922500379829</v>
      </c>
      <c r="I40" s="421">
        <f>Flavors!I81</f>
        <v>2.2357249258017982</v>
      </c>
      <c r="J40" s="401">
        <f>Flavors!J81</f>
        <v>7.5370568582350916E-2</v>
      </c>
      <c r="K40" s="254">
        <f>Flavors!K81</f>
        <v>3.488805821622662E-2</v>
      </c>
      <c r="L40" s="438">
        <f>Flavors!L81</f>
        <v>81559755.28909716</v>
      </c>
      <c r="M40" s="401">
        <f>Flavors!M81</f>
        <v>4643208.9036570638</v>
      </c>
      <c r="N40" s="255">
        <f>Flavors!N81</f>
        <v>6.0366840710570427E-2</v>
      </c>
      <c r="O40" s="256">
        <f>Flavors!O81</f>
        <v>17083508.281130999</v>
      </c>
      <c r="P40" s="250">
        <f>Flavors!P81</f>
        <v>632864.87901356257</v>
      </c>
      <c r="Q40" s="255">
        <f>Flavors!Q81</f>
        <v>3.8470524437488184E-2</v>
      </c>
    </row>
    <row r="41" spans="2:17">
      <c r="B41" s="534"/>
      <c r="C41" s="18" t="s">
        <v>213</v>
      </c>
      <c r="D41" s="249">
        <f>Flavors!D82</f>
        <v>447480.54407593631</v>
      </c>
      <c r="E41" s="250">
        <f>Flavors!E82</f>
        <v>73867.210841149325</v>
      </c>
      <c r="F41" s="251">
        <f>Flavors!F82</f>
        <v>0.19771031778121664</v>
      </c>
      <c r="G41" s="252">
        <f>Flavors!G82</f>
        <v>0.13928353944059543</v>
      </c>
      <c r="H41" s="253">
        <f>Flavors!H82</f>
        <v>2.376059498380402E-2</v>
      </c>
      <c r="I41" s="421">
        <f>Flavors!I82</f>
        <v>1.9710253353565537</v>
      </c>
      <c r="J41" s="401">
        <f>Flavors!J82</f>
        <v>1.7577876962415084E-2</v>
      </c>
      <c r="K41" s="254">
        <f>Flavors!K82</f>
        <v>8.9983873827173457E-3</v>
      </c>
      <c r="L41" s="438">
        <f>Flavors!L82</f>
        <v>881995.48945280549</v>
      </c>
      <c r="M41" s="401">
        <f>Flavors!M82</f>
        <v>152161.4732231485</v>
      </c>
      <c r="N41" s="255">
        <f>Flavors!N82</f>
        <v>0.20848777919288955</v>
      </c>
      <c r="O41" s="256">
        <f>Flavors!O82</f>
        <v>223740.27203796816</v>
      </c>
      <c r="P41" s="250">
        <f>Flavors!P82</f>
        <v>36933.605420574662</v>
      </c>
      <c r="Q41" s="255">
        <f>Flavors!Q82</f>
        <v>0.19771031778121664</v>
      </c>
    </row>
    <row r="42" spans="2:17">
      <c r="B42" s="534"/>
      <c r="C42" s="18" t="s">
        <v>214</v>
      </c>
      <c r="D42" s="249">
        <f>Flavors!D83</f>
        <v>70269312.965862274</v>
      </c>
      <c r="E42" s="250">
        <f>Flavors!E83</f>
        <v>-5532515.9038248658</v>
      </c>
      <c r="F42" s="251">
        <f>Flavors!F83</f>
        <v>-7.2986575473475118E-2</v>
      </c>
      <c r="G42" s="252">
        <f>Flavors!G83</f>
        <v>21.872143389285174</v>
      </c>
      <c r="H42" s="253">
        <f>Flavors!H83</f>
        <v>-1.5661273769593329</v>
      </c>
      <c r="I42" s="421">
        <f>Flavors!I83</f>
        <v>2.0067588001461409</v>
      </c>
      <c r="J42" s="401">
        <f>Flavors!J83</f>
        <v>6.1400542974238581E-2</v>
      </c>
      <c r="K42" s="254">
        <f>Flavors!K83</f>
        <v>3.1562588920511052E-2</v>
      </c>
      <c r="L42" s="438">
        <f>Flavors!L83</f>
        <v>141013562.17446744</v>
      </c>
      <c r="M42" s="401">
        <f>Flavors!M83</f>
        <v>-6448151.5259099305</v>
      </c>
      <c r="N42" s="255">
        <f>Flavors!N83</f>
        <v>-4.3727631831349242E-2</v>
      </c>
      <c r="O42" s="256">
        <f>Flavors!O83</f>
        <v>29364949.027764242</v>
      </c>
      <c r="P42" s="250">
        <f>Flavors!P83</f>
        <v>-1700264.9822776727</v>
      </c>
      <c r="Q42" s="255">
        <f>Flavors!Q83</f>
        <v>-5.4732118752764986E-2</v>
      </c>
    </row>
    <row r="43" spans="2:17" ht="15" thickBot="1">
      <c r="B43" s="534"/>
      <c r="C43" s="21" t="s">
        <v>215</v>
      </c>
      <c r="D43" s="287">
        <f>Flavors!D84</f>
        <v>2241615.0452960287</v>
      </c>
      <c r="E43" s="288">
        <f>Flavors!E84</f>
        <v>-14095.330044772942</v>
      </c>
      <c r="F43" s="289">
        <f>Flavors!F84</f>
        <v>-6.248732194904837E-3</v>
      </c>
      <c r="G43" s="290">
        <f>Flavors!G84</f>
        <v>0.69772883247218598</v>
      </c>
      <c r="H43" s="291">
        <f>Flavors!H84</f>
        <v>2.5290958443058287E-4</v>
      </c>
      <c r="I43" s="429">
        <f>Flavors!I84</f>
        <v>2.7869015748104955</v>
      </c>
      <c r="J43" s="409">
        <f>Flavors!J84</f>
        <v>8.6980889521189209E-2</v>
      </c>
      <c r="K43" s="292">
        <f>Flavors!K84</f>
        <v>3.2216090641147443E-2</v>
      </c>
      <c r="L43" s="446">
        <f>Flavors!L84</f>
        <v>6247160.4998544026</v>
      </c>
      <c r="M43" s="409">
        <f>Flavors!M84</f>
        <v>156921.3974500671</v>
      </c>
      <c r="N43" s="293">
        <f>Flavors!N84</f>
        <v>2.5766048723459292E-2</v>
      </c>
      <c r="O43" s="294">
        <f>Flavors!O84</f>
        <v>1551400.8812537913</v>
      </c>
      <c r="P43" s="288">
        <f>Flavors!P84</f>
        <v>182123.59152379422</v>
      </c>
      <c r="Q43" s="293">
        <f>Flavors!Q84</f>
        <v>0.13300709278520681</v>
      </c>
    </row>
    <row r="44" spans="2:17">
      <c r="B44" s="533" t="s">
        <v>285</v>
      </c>
      <c r="C44" s="24" t="s">
        <v>286</v>
      </c>
      <c r="D44" s="169">
        <f>'NB vs PL'!D15</f>
        <v>205512714.80670899</v>
      </c>
      <c r="E44" s="23">
        <f>'NB vs PL'!E15</f>
        <v>-2336338.6536023021</v>
      </c>
      <c r="F44" s="177">
        <f>'NB vs PL'!F15</f>
        <v>-1.1240554694411563E-2</v>
      </c>
      <c r="G44" s="181">
        <f>'NB vs PL'!G15</f>
        <v>63.968229897983193</v>
      </c>
      <c r="H44" s="191">
        <f>'NB vs PL'!H15</f>
        <v>-0.29964419098286044</v>
      </c>
      <c r="I44" s="430">
        <f>'NB vs PL'!I15</f>
        <v>2.4113907918127784</v>
      </c>
      <c r="J44" s="410">
        <f>'NB vs PL'!J15</f>
        <v>2.1811460256728754E-2</v>
      </c>
      <c r="K44" s="184">
        <f>'NB vs PL'!K15</f>
        <v>9.1277405896064302E-3</v>
      </c>
      <c r="L44" s="447">
        <f>'NB vs PL'!L15</f>
        <v>495571468.08534372</v>
      </c>
      <c r="M44" s="410">
        <f>'NB vs PL'!M15</f>
        <v>-1100334.1469045281</v>
      </c>
      <c r="N44" s="186">
        <f>'NB vs PL'!N15</f>
        <v>-2.2154149721388891E-3</v>
      </c>
      <c r="O44" s="22">
        <f>'NB vs PL'!O15</f>
        <v>101119092.96666603</v>
      </c>
      <c r="P44" s="23">
        <f>'NB vs PL'!P15</f>
        <v>-1029051.4272644371</v>
      </c>
      <c r="Q44" s="186">
        <f>'NB vs PL'!Q15</f>
        <v>-1.0074107888792762E-2</v>
      </c>
    </row>
    <row r="45" spans="2:17" ht="15" thickBot="1">
      <c r="B45" s="535"/>
      <c r="C45" s="25" t="s">
        <v>197</v>
      </c>
      <c r="D45" s="170">
        <f>'NB vs PL'!D16</f>
        <v>115760384.56537245</v>
      </c>
      <c r="E45" s="17">
        <f>'NB vs PL'!E16</f>
        <v>198937.20129665732</v>
      </c>
      <c r="F45" s="178">
        <f>'NB vs PL'!F16</f>
        <v>1.7214841613216094E-3</v>
      </c>
      <c r="G45" s="182">
        <f>'NB vs PL'!G16</f>
        <v>36.031770102016836</v>
      </c>
      <c r="H45" s="192">
        <f>'NB vs PL'!H16</f>
        <v>0.29964419098273254</v>
      </c>
      <c r="I45" s="431">
        <f>'NB vs PL'!I16</f>
        <v>1.9934150101558732</v>
      </c>
      <c r="J45" s="411">
        <f>'NB vs PL'!J16</f>
        <v>-0.10349391918550044</v>
      </c>
      <c r="K45" s="185">
        <f>'NB vs PL'!K16</f>
        <v>-4.9355466867131541E-2</v>
      </c>
      <c r="L45" s="448">
        <f>'NB vs PL'!L16</f>
        <v>230758488.17402971</v>
      </c>
      <c r="M45" s="411">
        <f>'NB vs PL'!M16</f>
        <v>-11563342.691313952</v>
      </c>
      <c r="N45" s="187">
        <f>'NB vs PL'!N16</f>
        <v>-4.7718947360296277E-2</v>
      </c>
      <c r="O45" s="16">
        <f>'NB vs PL'!O16</f>
        <v>62824293.433152765</v>
      </c>
      <c r="P45" s="17">
        <f>'NB vs PL'!P16</f>
        <v>114853.78220320493</v>
      </c>
      <c r="Q45" s="187">
        <f>'NB vs PL'!Q16</f>
        <v>1.8315230185837865E-3</v>
      </c>
    </row>
    <row r="46" spans="2:17">
      <c r="B46" s="534" t="s">
        <v>287</v>
      </c>
      <c r="C46" s="13" t="s">
        <v>39</v>
      </c>
      <c r="D46" s="153">
        <f>Size!D30</f>
        <v>17594937.793962572</v>
      </c>
      <c r="E46" s="32">
        <f>Size!E30</f>
        <v>4003388.0354931206</v>
      </c>
      <c r="F46" s="179">
        <f>Size!F30</f>
        <v>0.29454978325767783</v>
      </c>
      <c r="G46" s="183">
        <f>Size!G30</f>
        <v>5.4766296426160022</v>
      </c>
      <c r="H46" s="193">
        <f>Size!H30</f>
        <v>1.2740605473565614</v>
      </c>
      <c r="I46" s="425">
        <f>Size!I30</f>
        <v>3.4695107220564911</v>
      </c>
      <c r="J46" s="405">
        <f>Size!J30</f>
        <v>0.11925534650956848</v>
      </c>
      <c r="K46" s="172">
        <f>Size!K30</f>
        <v>3.5595897369495387E-2</v>
      </c>
      <c r="L46" s="442">
        <f>Size!L30</f>
        <v>61045825.330070131</v>
      </c>
      <c r="M46" s="405">
        <f>Size!M30</f>
        <v>15510662.689744376</v>
      </c>
      <c r="N46" s="173">
        <f>Size!N30</f>
        <v>0.3406304444822208</v>
      </c>
      <c r="O46" s="31">
        <f>Size!O30</f>
        <v>11664779.767618656</v>
      </c>
      <c r="P46" s="32">
        <f>Size!P30</f>
        <v>2659427.6443199981</v>
      </c>
      <c r="Q46" s="173">
        <f>Size!Q30</f>
        <v>0.29531634164970894</v>
      </c>
    </row>
    <row r="47" spans="2:17">
      <c r="B47" s="534"/>
      <c r="C47" s="18" t="s">
        <v>234</v>
      </c>
      <c r="D47" s="27">
        <f>Size!D31</f>
        <v>178207705.56084597</v>
      </c>
      <c r="E47" s="266">
        <f>Size!E31</f>
        <v>-2546179.0527997911</v>
      </c>
      <c r="F47" s="267">
        <f>Size!F31</f>
        <v>-1.4086441673118935E-2</v>
      </c>
      <c r="G47" s="268">
        <f>Size!G31</f>
        <v>55.469227242849655</v>
      </c>
      <c r="H47" s="189">
        <f>Size!H31</f>
        <v>-0.42069721937303228</v>
      </c>
      <c r="I47" s="426">
        <f>Size!I31</f>
        <v>2.0740655387176323</v>
      </c>
      <c r="J47" s="406">
        <f>Size!J31</f>
        <v>-1.6287149306107196E-2</v>
      </c>
      <c r="K47" s="269">
        <f>Size!K31</f>
        <v>-7.7915795738303789E-3</v>
      </c>
      <c r="L47" s="443">
        <f>Size!L31</f>
        <v>369614460.83768922</v>
      </c>
      <c r="M47" s="406">
        <f>Size!M31</f>
        <v>-8224907.7351780534</v>
      </c>
      <c r="N47" s="162">
        <f>Size!N31</f>
        <v>-2.1768265615741043E-2</v>
      </c>
      <c r="O47" s="270">
        <f>Size!O31</f>
        <v>90762718.36104469</v>
      </c>
      <c r="P47" s="266">
        <f>Size!P31</f>
        <v>-170653.6842995286</v>
      </c>
      <c r="Q47" s="162">
        <f>Size!Q31</f>
        <v>-1.8766892776661971E-3</v>
      </c>
    </row>
    <row r="48" spans="2:17">
      <c r="B48" s="534"/>
      <c r="C48" s="18" t="s">
        <v>235</v>
      </c>
      <c r="D48" s="27">
        <f>Size!D32</f>
        <v>4261549.0326263346</v>
      </c>
      <c r="E48" s="266">
        <f>Size!E32</f>
        <v>-971674.64365986828</v>
      </c>
      <c r="F48" s="267">
        <f>Size!F32</f>
        <v>-0.18567420461367029</v>
      </c>
      <c r="G48" s="268">
        <f>Size!G32</f>
        <v>1.3264568496258804</v>
      </c>
      <c r="H48" s="189">
        <f>Size!H32</f>
        <v>-0.29167974858181589</v>
      </c>
      <c r="I48" s="426">
        <f>Size!I32</f>
        <v>2.7661724614390848</v>
      </c>
      <c r="J48" s="406">
        <f>Size!J32</f>
        <v>0.33497487344583599</v>
      </c>
      <c r="K48" s="269">
        <f>Size!K32</f>
        <v>0.13778183850631814</v>
      </c>
      <c r="L48" s="443">
        <f>Size!L32</f>
        <v>11788179.577123338</v>
      </c>
      <c r="M48" s="406">
        <f>Size!M32</f>
        <v>-934821.2020928394</v>
      </c>
      <c r="N48" s="162">
        <f>Size!N32</f>
        <v>-7.3474899382221889E-2</v>
      </c>
      <c r="O48" s="270">
        <f>Size!O32</f>
        <v>1540237.45234029</v>
      </c>
      <c r="P48" s="266">
        <f>Size!P32</f>
        <v>-189298.89514479181</v>
      </c>
      <c r="Q48" s="162">
        <f>Size!Q32</f>
        <v>-0.10945066024200721</v>
      </c>
    </row>
    <row r="49" spans="2:20">
      <c r="B49" s="534"/>
      <c r="C49" s="18" t="s">
        <v>236</v>
      </c>
      <c r="D49" s="27">
        <f>Size!D33</f>
        <v>3534047.1043628245</v>
      </c>
      <c r="E49" s="266">
        <f>Size!E33</f>
        <v>-186860.70411300845</v>
      </c>
      <c r="F49" s="267">
        <f>Size!F33</f>
        <v>-5.0219116874478754E-2</v>
      </c>
      <c r="G49" s="268">
        <f>Size!G33</f>
        <v>1.1000133877595148</v>
      </c>
      <c r="H49" s="189">
        <f>Size!H33</f>
        <v>-5.0508255474420505E-2</v>
      </c>
      <c r="I49" s="426">
        <f>Size!I33</f>
        <v>2.0160516066948184</v>
      </c>
      <c r="J49" s="406">
        <f>Size!J33</f>
        <v>9.8378561999451941E-2</v>
      </c>
      <c r="K49" s="269">
        <f>Size!K33</f>
        <v>5.1301008934544388E-2</v>
      </c>
      <c r="L49" s="443">
        <f>Size!L33</f>
        <v>7124821.3428858425</v>
      </c>
      <c r="M49" s="406">
        <f>Size!M33</f>
        <v>-10663.263224771246</v>
      </c>
      <c r="N49" s="162">
        <f>Size!N33</f>
        <v>-1.4943993033969339E-3</v>
      </c>
      <c r="O49" s="270">
        <f>Size!O33</f>
        <v>987792.1136931181</v>
      </c>
      <c r="P49" s="266">
        <f>Size!P33</f>
        <v>-55950.71011453867</v>
      </c>
      <c r="Q49" s="162">
        <f>Size!Q33</f>
        <v>-5.3605839329678967E-2</v>
      </c>
    </row>
    <row r="50" spans="2:20">
      <c r="B50" s="534"/>
      <c r="C50" s="18" t="s">
        <v>237</v>
      </c>
      <c r="D50" s="27">
        <f>Size!D34</f>
        <v>78570757.008409813</v>
      </c>
      <c r="E50" s="266">
        <f>Size!E34</f>
        <v>-1276428.3515914977</v>
      </c>
      <c r="F50" s="267">
        <f>Size!F34</f>
        <v>-1.5985890370919853E-2</v>
      </c>
      <c r="G50" s="268">
        <f>Size!G34</f>
        <v>24.456064688258685</v>
      </c>
      <c r="H50" s="189">
        <f>Size!H34</f>
        <v>-0.23304873151821326</v>
      </c>
      <c r="I50" s="426">
        <f>Size!I34</f>
        <v>1.6623489548467676</v>
      </c>
      <c r="J50" s="406">
        <f>Size!J34</f>
        <v>-3.7105171065452414E-2</v>
      </c>
      <c r="K50" s="269">
        <f>Size!K34</f>
        <v>-2.183358203066257E-2</v>
      </c>
      <c r="L50" s="443">
        <f>Size!L34</f>
        <v>130612015.79444939</v>
      </c>
      <c r="M50" s="406">
        <f>Size!M34</f>
        <v>-5084612.8080826402</v>
      </c>
      <c r="N50" s="162">
        <f>Size!N34</f>
        <v>-3.7470443152835736E-2</v>
      </c>
      <c r="O50" s="270">
        <f>Size!O34</f>
        <v>19682319.865012914</v>
      </c>
      <c r="P50" s="266">
        <f>Size!P34</f>
        <v>-201000.61984823644</v>
      </c>
      <c r="Q50" s="162">
        <f>Size!Q34</f>
        <v>-1.0109006692381947E-2</v>
      </c>
    </row>
    <row r="51" spans="2:20">
      <c r="B51" s="534"/>
      <c r="C51" s="18" t="s">
        <v>238</v>
      </c>
      <c r="D51" s="27">
        <f>Size!D35</f>
        <v>34215278.184208587</v>
      </c>
      <c r="E51" s="266">
        <f>Size!E35</f>
        <v>-1019267.4163699597</v>
      </c>
      <c r="F51" s="267">
        <f>Size!F35</f>
        <v>-2.8928070420559743E-2</v>
      </c>
      <c r="G51" s="268">
        <f>Size!G35</f>
        <v>10.649904474131612</v>
      </c>
      <c r="H51" s="189">
        <f>Size!H35</f>
        <v>-0.24477752004119679</v>
      </c>
      <c r="I51" s="426">
        <f>Size!I35</f>
        <v>4.1412925328567942</v>
      </c>
      <c r="J51" s="406">
        <f>Size!J35</f>
        <v>-0.14693714969111227</v>
      </c>
      <c r="K51" s="269">
        <f>Size!K35</f>
        <v>-3.4265223779666502E-2</v>
      </c>
      <c r="L51" s="443">
        <f>Size!L35</f>
        <v>141695476.05388099</v>
      </c>
      <c r="M51" s="406">
        <f>Size!M35</f>
        <v>-9398348.2416076958</v>
      </c>
      <c r="N51" s="162">
        <f>Size!N35</f>
        <v>-6.2202067393751906E-2</v>
      </c>
      <c r="O51" s="270">
        <f>Size!O35</f>
        <v>39872208.355419703</v>
      </c>
      <c r="P51" s="266">
        <f>Size!P35</f>
        <v>-1617895.3452213034</v>
      </c>
      <c r="Q51" s="162">
        <f>Size!Q35</f>
        <v>-3.8994728885102969E-2</v>
      </c>
    </row>
    <row r="52" spans="2:20" ht="15" thickBot="1">
      <c r="B52" s="534"/>
      <c r="C52" s="21" t="s">
        <v>239</v>
      </c>
      <c r="D52" s="271">
        <f>Size!D36</f>
        <v>4888824.687665632</v>
      </c>
      <c r="E52" s="272">
        <f>Size!E36</f>
        <v>-140379.31926439703</v>
      </c>
      <c r="F52" s="273">
        <f>Size!F36</f>
        <v>-2.7912830553495204E-2</v>
      </c>
      <c r="G52" s="274">
        <f>Size!G36</f>
        <v>1.5217037147587811</v>
      </c>
      <c r="H52" s="275">
        <f>Size!H36</f>
        <v>-3.3349072367914623E-2</v>
      </c>
      <c r="I52" s="427">
        <f>Size!I36</f>
        <v>1.8059418484162126</v>
      </c>
      <c r="J52" s="407">
        <f>Size!J36</f>
        <v>2.2326869049537734E-2</v>
      </c>
      <c r="K52" s="276">
        <f>Size!K36</f>
        <v>1.2517762694202954E-2</v>
      </c>
      <c r="L52" s="444">
        <f>Size!L36</f>
        <v>8828933.0930256844</v>
      </c>
      <c r="M52" s="407">
        <f>Size!M36</f>
        <v>-141230.50802561827</v>
      </c>
      <c r="N52" s="277">
        <f>Size!N36</f>
        <v>-1.5744474048284478E-2</v>
      </c>
      <c r="O52" s="278">
        <f>Size!O36</f>
        <v>742285.05498975515</v>
      </c>
      <c r="P52" s="272">
        <f>Size!P36</f>
        <v>-29871.464452505112</v>
      </c>
      <c r="Q52" s="277">
        <f>Size!Q36</f>
        <v>-3.8685763443507153E-2</v>
      </c>
    </row>
    <row r="53" spans="2:20">
      <c r="B53" s="533" t="s">
        <v>35</v>
      </c>
      <c r="C53" s="24" t="s">
        <v>288</v>
      </c>
      <c r="D53" s="169">
        <f>Organic!D15</f>
        <v>14036551.629926287</v>
      </c>
      <c r="E53" s="23">
        <f>Organic!E15</f>
        <v>820736.063946262</v>
      </c>
      <c r="F53" s="177">
        <f>Organic!F15</f>
        <v>6.2102566417390828E-2</v>
      </c>
      <c r="G53" s="181">
        <f>Organic!G15</f>
        <v>4.3690404386051327</v>
      </c>
      <c r="H53" s="191">
        <f>Organic!H15</f>
        <v>0.28265006714459773</v>
      </c>
      <c r="I53" s="430">
        <f>Organic!I15</f>
        <v>3.341188185202026</v>
      </c>
      <c r="J53" s="410">
        <f>Organic!J15</f>
        <v>0.13752137301547451</v>
      </c>
      <c r="K53" s="184">
        <f>Organic!K15</f>
        <v>4.2926240797685845E-2</v>
      </c>
      <c r="L53" s="447">
        <f>Organic!L15</f>
        <v>46898760.466887951</v>
      </c>
      <c r="M53" s="410">
        <f>Organic!M15</f>
        <v>4559690.7421793193</v>
      </c>
      <c r="N53" s="186">
        <f>Organic!N15</f>
        <v>0.10769463693526389</v>
      </c>
      <c r="O53" s="22">
        <f>Organic!O15</f>
        <v>8025380.4418737143</v>
      </c>
      <c r="P53" s="23">
        <f>Organic!P15</f>
        <v>539527.43909515627</v>
      </c>
      <c r="Q53" s="186">
        <f>Organic!Q15</f>
        <v>7.207294063814737E-2</v>
      </c>
    </row>
    <row r="54" spans="2:20" ht="15" thickBot="1">
      <c r="B54" s="535"/>
      <c r="C54" s="25" t="s">
        <v>289</v>
      </c>
      <c r="D54" s="170">
        <f>Organic!D16</f>
        <v>307236547.74215508</v>
      </c>
      <c r="E54" s="17">
        <f>Organic!E16</f>
        <v>-2958137.5162516236</v>
      </c>
      <c r="F54" s="178">
        <f>Organic!F16</f>
        <v>-9.5363900699567319E-3</v>
      </c>
      <c r="G54" s="182">
        <f>Organic!G16</f>
        <v>95.630959561394874</v>
      </c>
      <c r="H54" s="192">
        <f>Organic!H16</f>
        <v>-0.28265006714465812</v>
      </c>
      <c r="I54" s="431">
        <f>Organic!I16</f>
        <v>2.2256823173788476</v>
      </c>
      <c r="J54" s="411">
        <f>Organic!J16</f>
        <v>-2.0180028046373533E-2</v>
      </c>
      <c r="K54" s="185">
        <f>Organic!K16</f>
        <v>-8.9854251697482103E-3</v>
      </c>
      <c r="L54" s="448">
        <f>Organic!L16</f>
        <v>683810951.56223667</v>
      </c>
      <c r="M54" s="411">
        <f>Organic!M16</f>
        <v>-12843611.810646892</v>
      </c>
      <c r="N54" s="187">
        <f>Organic!N16</f>
        <v>-1.8436126720341832E-2</v>
      </c>
      <c r="O54" s="16">
        <f>Organic!O16</f>
        <v>157226960.52824536</v>
      </c>
      <c r="P54" s="17">
        <f>Organic!P16</f>
        <v>-144770.51385611296</v>
      </c>
      <c r="Q54" s="187">
        <f>Organic!Q16</f>
        <v>-9.1992705994561799E-4</v>
      </c>
    </row>
    <row r="55" spans="2:20">
      <c r="B55" s="533" t="s">
        <v>290</v>
      </c>
      <c r="C55" s="13" t="s">
        <v>291</v>
      </c>
      <c r="D55" s="26">
        <f>Form!D15</f>
        <v>56161652.901283875</v>
      </c>
      <c r="E55" s="15">
        <f>Form!E15</f>
        <v>3769418.8573190868</v>
      </c>
      <c r="F55" s="160">
        <f>Form!F15</f>
        <v>7.1946137172848743E-2</v>
      </c>
      <c r="G55" s="196">
        <f>Form!G15</f>
        <v>17.480969620877111</v>
      </c>
      <c r="H55" s="197">
        <f>Form!H15</f>
        <v>1.2810522061936531</v>
      </c>
      <c r="I55" s="432">
        <f>Form!I15</f>
        <v>2.4133639462295511</v>
      </c>
      <c r="J55" s="412">
        <f>Form!J15</f>
        <v>-1.7849760202899301E-2</v>
      </c>
      <c r="K55" s="198">
        <f>Form!K15</f>
        <v>-7.3419132821079475E-3</v>
      </c>
      <c r="L55" s="449">
        <f>Form!L15</f>
        <v>135538508.27261677</v>
      </c>
      <c r="M55" s="412">
        <f>Form!M15</f>
        <v>8161790.7543127239</v>
      </c>
      <c r="N55" s="161">
        <f>Form!N15</f>
        <v>6.4076001590635062E-2</v>
      </c>
      <c r="O55" s="14">
        <f>Form!O15</f>
        <v>29820562.70492205</v>
      </c>
      <c r="P55" s="15">
        <f>Form!P15</f>
        <v>2584854.5263153985</v>
      </c>
      <c r="Q55" s="161">
        <f>Form!Q15</f>
        <v>9.4906822666934482E-2</v>
      </c>
    </row>
    <row r="56" spans="2:20" ht="15" thickBot="1">
      <c r="B56" s="535"/>
      <c r="C56" s="21" t="s">
        <v>225</v>
      </c>
      <c r="D56" s="30">
        <f>Form!D16</f>
        <v>265111446.47079751</v>
      </c>
      <c r="E56" s="20">
        <f>Form!E16</f>
        <v>-5906820.3096245825</v>
      </c>
      <c r="F56" s="158">
        <f>Form!F16</f>
        <v>-2.1794915818018512E-2</v>
      </c>
      <c r="G56" s="188">
        <f>Form!G16</f>
        <v>82.519030379122896</v>
      </c>
      <c r="H56" s="194">
        <f>Form!H16</f>
        <v>-1.281052206193749</v>
      </c>
      <c r="I56" s="433">
        <f>Form!I16</f>
        <v>2.244984936257993</v>
      </c>
      <c r="J56" s="413">
        <f>Form!J16</f>
        <v>-1.1751935558905746E-2</v>
      </c>
      <c r="K56" s="167">
        <f>Form!K16</f>
        <v>-5.2074903838675102E-3</v>
      </c>
      <c r="L56" s="450">
        <f>Form!L16</f>
        <v>595171203.75650764</v>
      </c>
      <c r="M56" s="413">
        <f>Form!M16</f>
        <v>-16445711.822779894</v>
      </c>
      <c r="N56" s="163">
        <f>Form!N16</f>
        <v>-2.6888909387346626E-2</v>
      </c>
      <c r="O56" s="19">
        <f>Form!O16</f>
        <v>135431778.26519707</v>
      </c>
      <c r="P56" s="20">
        <f>Form!P16</f>
        <v>-2190097.6010763347</v>
      </c>
      <c r="Q56" s="163">
        <f>Form!Q16</f>
        <v>-1.5913876971161499E-2</v>
      </c>
    </row>
    <row r="57" spans="2:20">
      <c r="B57" s="534" t="s">
        <v>292</v>
      </c>
      <c r="C57" s="13" t="s">
        <v>37</v>
      </c>
      <c r="D57" s="153">
        <f>'Package Type'!D33</f>
        <v>10577819.556791047</v>
      </c>
      <c r="E57" s="32">
        <f>'Package Type'!E33</f>
        <v>-418756.61482083984</v>
      </c>
      <c r="F57" s="179">
        <f>'Package Type'!F33</f>
        <v>-3.8080636034866673E-2</v>
      </c>
      <c r="G57" s="183">
        <f>'Package Type'!G33</f>
        <v>3.2924697329048334</v>
      </c>
      <c r="H57" s="193">
        <f>'Package Type'!H33</f>
        <v>-0.10772170911117085</v>
      </c>
      <c r="I57" s="425">
        <f>'Package Type'!I33</f>
        <v>5.2660127492025861</v>
      </c>
      <c r="J57" s="405">
        <f>'Package Type'!J33</f>
        <v>-0.35701898040220836</v>
      </c>
      <c r="K57" s="172">
        <f>'Package Type'!K33</f>
        <v>-6.3492257837090463E-2</v>
      </c>
      <c r="L57" s="442">
        <f>'Package Type'!L33</f>
        <v>55702932.644826099</v>
      </c>
      <c r="M57" s="405">
        <f>'Package Type'!M33</f>
        <v>-6131164.085163556</v>
      </c>
      <c r="N57" s="173">
        <f>'Package Type'!N33</f>
        <v>-9.9155068310231007E-2</v>
      </c>
      <c r="O57" s="31">
        <f>'Package Type'!O33</f>
        <v>14476567.54440226</v>
      </c>
      <c r="P57" s="32">
        <f>'Package Type'!P33</f>
        <v>-1002176.9138515648</v>
      </c>
      <c r="Q57" s="173">
        <f>'Package Type'!Q33</f>
        <v>-6.4745362038531998E-2</v>
      </c>
    </row>
    <row r="58" spans="2:20">
      <c r="B58" s="534"/>
      <c r="C58" s="18" t="s">
        <v>227</v>
      </c>
      <c r="D58" s="27">
        <f>'Package Type'!D34</f>
        <v>2261253.4817288863</v>
      </c>
      <c r="E58" s="266">
        <f>'Package Type'!E34</f>
        <v>236040.78097784636</v>
      </c>
      <c r="F58" s="267">
        <f>'Package Type'!F34</f>
        <v>0.11655110640492815</v>
      </c>
      <c r="G58" s="268">
        <f>'Package Type'!G34</f>
        <v>0.70384152490464924</v>
      </c>
      <c r="H58" s="189">
        <f>'Package Type'!H34</f>
        <v>7.7636532924274082E-2</v>
      </c>
      <c r="I58" s="426">
        <f>'Package Type'!I34</f>
        <v>2.116195806421902</v>
      </c>
      <c r="J58" s="406">
        <f>'Package Type'!J34</f>
        <v>-0.14874583984180045</v>
      </c>
      <c r="K58" s="269">
        <f>'Package Type'!K34</f>
        <v>-6.5673144421700608E-2</v>
      </c>
      <c r="L58" s="443">
        <f>'Package Type'!L34</f>
        <v>4785255.1352915941</v>
      </c>
      <c r="M58" s="406">
        <f>'Package Type'!M34</f>
        <v>198266.54681837466</v>
      </c>
      <c r="N58" s="162">
        <f>'Package Type'!N34</f>
        <v>4.3223684339787675E-2</v>
      </c>
      <c r="O58" s="270">
        <f>'Package Type'!O34</f>
        <v>975207.84714039683</v>
      </c>
      <c r="P58" s="266">
        <f>'Package Type'!P34</f>
        <v>73164.714159398456</v>
      </c>
      <c r="Q58" s="162">
        <f>'Package Type'!Q34</f>
        <v>8.1109995170197347E-2</v>
      </c>
    </row>
    <row r="59" spans="2:20">
      <c r="B59" s="534"/>
      <c r="C59" s="18" t="s">
        <v>228</v>
      </c>
      <c r="D59" s="27">
        <f>'Package Type'!D35</f>
        <v>123852186.98637316</v>
      </c>
      <c r="E59" s="266">
        <f>'Package Type'!E35</f>
        <v>1570257.5843897462</v>
      </c>
      <c r="F59" s="267">
        <f>'Package Type'!F35</f>
        <v>1.2841288913816211E-2</v>
      </c>
      <c r="G59" s="268">
        <f>'Package Type'!G35</f>
        <v>38.550438000703622</v>
      </c>
      <c r="H59" s="189">
        <f>'Package Type'!H35</f>
        <v>0.74030843153940395</v>
      </c>
      <c r="I59" s="426">
        <f>'Package Type'!I35</f>
        <v>2.249079858183149</v>
      </c>
      <c r="J59" s="406">
        <f>'Package Type'!J35</f>
        <v>-7.8197022561814489E-2</v>
      </c>
      <c r="K59" s="269">
        <f>'Package Type'!K35</f>
        <v>-3.3600223165875971E-2</v>
      </c>
      <c r="L59" s="443">
        <f>'Package Type'!L35</f>
        <v>278553459.14298499</v>
      </c>
      <c r="M59" s="406">
        <f>'Package Type'!M35</f>
        <v>-6030448.0871388316</v>
      </c>
      <c r="N59" s="162">
        <f>'Package Type'!N35</f>
        <v>-2.1190404425301585E-2</v>
      </c>
      <c r="O59" s="270">
        <f>'Package Type'!O35</f>
        <v>64434647.820590623</v>
      </c>
      <c r="P59" s="266">
        <f>'Package Type'!P35</f>
        <v>836963.27748566866</v>
      </c>
      <c r="Q59" s="162">
        <f>'Package Type'!Q35</f>
        <v>1.316027908089005E-2</v>
      </c>
    </row>
    <row r="60" spans="2:20" ht="15" customHeight="1">
      <c r="B60" s="534"/>
      <c r="C60" s="18" t="s">
        <v>229</v>
      </c>
      <c r="D60" s="27">
        <f>'Package Type'!D36</f>
        <v>7340584.0541693401</v>
      </c>
      <c r="E60" s="266">
        <f>'Package Type'!E36</f>
        <v>3010445.3149942886</v>
      </c>
      <c r="F60" s="267">
        <f>'Package Type'!F36</f>
        <v>0.69523068343251704</v>
      </c>
      <c r="G60" s="268">
        <f>'Package Type'!G36</f>
        <v>2.284842418651388</v>
      </c>
      <c r="H60" s="189">
        <f>'Package Type'!H36</f>
        <v>0.94594379657902095</v>
      </c>
      <c r="I60" s="426">
        <f>'Package Type'!I36</f>
        <v>2.8913813588173491</v>
      </c>
      <c r="J60" s="406">
        <f>'Package Type'!J36</f>
        <v>0.31508086304166172</v>
      </c>
      <c r="K60" s="269">
        <f>'Package Type'!K36</f>
        <v>0.12229973310888773</v>
      </c>
      <c r="L60" s="443">
        <f>'Package Type'!L36</f>
        <v>21224427.897057112</v>
      </c>
      <c r="M60" s="406">
        <f>'Package Type'!M36</f>
        <v>10068689.316542918</v>
      </c>
      <c r="N60" s="162">
        <f>'Package Type'!N36</f>
        <v>0.90255694357431138</v>
      </c>
      <c r="O60" s="270">
        <f>'Package Type'!O36</f>
        <v>4232080.6805973127</v>
      </c>
      <c r="P60" s="266">
        <f>'Package Type'!P36</f>
        <v>1899124.1685937047</v>
      </c>
      <c r="Q60" s="162">
        <f>'Package Type'!Q36</f>
        <v>0.81404182153514892</v>
      </c>
    </row>
    <row r="61" spans="2:20">
      <c r="B61" s="534"/>
      <c r="C61" s="18" t="s">
        <v>230</v>
      </c>
      <c r="D61" s="27">
        <f>'Package Type'!D37</f>
        <v>108503.33026593237</v>
      </c>
      <c r="E61" s="266">
        <f>'Package Type'!E37</f>
        <v>2117.1149334629881</v>
      </c>
      <c r="F61" s="267">
        <f>'Package Type'!F37</f>
        <v>1.990027492609598E-2</v>
      </c>
      <c r="G61" s="268">
        <f>'Package Type'!G37</f>
        <v>3.3772927293943648E-2</v>
      </c>
      <c r="H61" s="189">
        <f>'Package Type'!H37</f>
        <v>8.7782492055545752E-4</v>
      </c>
      <c r="I61" s="426">
        <f>'Package Type'!I37</f>
        <v>3.5406462025592869</v>
      </c>
      <c r="J61" s="406">
        <f>'Package Type'!J37</f>
        <v>0.22477637752546942</v>
      </c>
      <c r="K61" s="269">
        <f>'Package Type'!K37</f>
        <v>6.7788058454067032E-2</v>
      </c>
      <c r="L61" s="443">
        <f>'Package Type'!L37</f>
        <v>384171.90427110955</v>
      </c>
      <c r="M61" s="406">
        <f>'Package Type'!M37</f>
        <v>31409.063050624274</v>
      </c>
      <c r="N61" s="162">
        <f>'Package Type'!N37</f>
        <v>8.903733438010511E-2</v>
      </c>
      <c r="O61" s="270">
        <f>'Package Type'!O37</f>
        <v>100057.14877736548</v>
      </c>
      <c r="P61" s="266">
        <f>'Package Type'!P37</f>
        <v>5723.7423401493579</v>
      </c>
      <c r="Q61" s="162">
        <f>'Package Type'!Q37</f>
        <v>6.0675666832394219E-2</v>
      </c>
    </row>
    <row r="62" spans="2:20">
      <c r="B62" s="534"/>
      <c r="C62" s="18" t="s">
        <v>231</v>
      </c>
      <c r="D62" s="27">
        <f>'Package Type'!D38</f>
        <v>173452747.02353868</v>
      </c>
      <c r="E62" s="266">
        <f>'Package Type'!E38</f>
        <v>-6284121.0438982248</v>
      </c>
      <c r="F62" s="267">
        <f>'Package Type'!F38</f>
        <v>-3.4962893876288287E-2</v>
      </c>
      <c r="G62" s="268">
        <f>'Package Type'!G38</f>
        <v>53.989190929009268</v>
      </c>
      <c r="H62" s="189">
        <f>'Package Type'!H38</f>
        <v>-1.5862673845830173</v>
      </c>
      <c r="I62" s="426">
        <f>'Package Type'!I38</f>
        <v>2.0447684309236078</v>
      </c>
      <c r="J62" s="406">
        <f>'Package Type'!J38</f>
        <v>3.4824911334827569E-2</v>
      </c>
      <c r="K62" s="269">
        <f>'Package Type'!K38</f>
        <v>1.7326313399071279E-2</v>
      </c>
      <c r="L62" s="443">
        <f>'Package Type'!L38</f>
        <v>354670701.37071067</v>
      </c>
      <c r="M62" s="406">
        <f>'Package Type'!M38</f>
        <v>-6590251.8326177001</v>
      </c>
      <c r="N62" s="162">
        <f>'Package Type'!N38</f>
        <v>-1.8242358533856026E-2</v>
      </c>
      <c r="O62" s="270">
        <f>'Package Type'!O38</f>
        <v>78895389.684510857</v>
      </c>
      <c r="P62" s="266">
        <f>'Package Type'!P38</f>
        <v>-1252497.7905646712</v>
      </c>
      <c r="Q62" s="162">
        <f>'Package Type'!Q38</f>
        <v>-1.562733379534394E-2</v>
      </c>
    </row>
    <row r="63" spans="2:20">
      <c r="B63" s="534"/>
      <c r="C63" s="18" t="s">
        <v>232</v>
      </c>
      <c r="D63" s="27">
        <f>'Package Type'!D39</f>
        <v>3290820.1699953778</v>
      </c>
      <c r="E63" s="266">
        <f>'Package Type'!E39</f>
        <v>-210356.09580626944</v>
      </c>
      <c r="F63" s="267">
        <f>'Package Type'!F39</f>
        <v>-6.0081549695443638E-2</v>
      </c>
      <c r="G63" s="268">
        <f>'Package Type'!G39</f>
        <v>1.0243061670669555</v>
      </c>
      <c r="H63" s="189">
        <f>'Package Type'!H39</f>
        <v>-5.8273482287968914E-2</v>
      </c>
      <c r="I63" s="426">
        <f>'Package Type'!I39</f>
        <v>4.4012781474142777</v>
      </c>
      <c r="J63" s="406">
        <f>'Package Type'!J39</f>
        <v>0.34347484700427167</v>
      </c>
      <c r="K63" s="269">
        <f>'Package Type'!K39</f>
        <v>8.4645514229230015E-2</v>
      </c>
      <c r="L63" s="443">
        <f>'Package Type'!L39</f>
        <v>14483814.901270796</v>
      </c>
      <c r="M63" s="406">
        <f>'Package Type'!M39</f>
        <v>276730.29458369128</v>
      </c>
      <c r="N63" s="162">
        <f>'Package Type'!N39</f>
        <v>1.9478330864126595E-2</v>
      </c>
      <c r="O63" s="270">
        <f>'Package Type'!O39</f>
        <v>1952597.475488368</v>
      </c>
      <c r="P63" s="266">
        <f>'Package Type'!P39</f>
        <v>-148345.51590308966</v>
      </c>
      <c r="Q63" s="162">
        <f>'Package Type'!Q39</f>
        <v>-7.0609015337841322E-2</v>
      </c>
      <c r="T63" s="29"/>
    </row>
    <row r="64" spans="2:20" ht="15" thickBot="1">
      <c r="B64" s="534"/>
      <c r="C64" s="21" t="s">
        <v>233</v>
      </c>
      <c r="D64" s="271">
        <f>'Package Type'!D40</f>
        <v>26855.243978202343</v>
      </c>
      <c r="E64" s="272">
        <f>'Package Type'!E40</f>
        <v>-2802.8543196320534</v>
      </c>
      <c r="F64" s="273">
        <f>'Package Type'!F40</f>
        <v>-9.4505530714918254E-2</v>
      </c>
      <c r="G64" s="274">
        <f>'Package Type'!G40</f>
        <v>8.3590079688246888E-3</v>
      </c>
      <c r="H64" s="275">
        <f>'Package Type'!H40</f>
        <v>-8.1141111844511456E-4</v>
      </c>
      <c r="I64" s="427">
        <f>'Package Type'!I40</f>
        <v>3.5793102682566817</v>
      </c>
      <c r="J64" s="407">
        <f>'Package Type'!J40</f>
        <v>6.0120751289195251E-2</v>
      </c>
      <c r="K64" s="276">
        <f>'Package Type'!K40</f>
        <v>1.7083692423874284E-2</v>
      </c>
      <c r="L64" s="444">
        <f>'Package Type'!L40</f>
        <v>96123.250527718061</v>
      </c>
      <c r="M64" s="407">
        <f>'Package Type'!M40</f>
        <v>-8249.2180952119961</v>
      </c>
      <c r="N64" s="277">
        <f>'Package Type'!N40</f>
        <v>-7.9036341710132629E-2</v>
      </c>
      <c r="O64" s="278">
        <f>'Package Type'!O40</f>
        <v>28250.182296991348</v>
      </c>
      <c r="P64" s="272">
        <f>'Package Type'!P40</f>
        <v>-3203.1577644348145</v>
      </c>
      <c r="Q64" s="277">
        <f>'Package Type'!Q40</f>
        <v>-0.10183839802638678</v>
      </c>
    </row>
    <row r="65" spans="2:17" ht="15.6" customHeight="1" thickBot="1">
      <c r="B65" s="533" t="s">
        <v>293</v>
      </c>
      <c r="C65" s="149" t="s">
        <v>44</v>
      </c>
      <c r="D65" s="154">
        <f>'Sugar Content'!D21</f>
        <v>321273099.37208146</v>
      </c>
      <c r="E65" s="155">
        <f>'Sugar Content'!E21</f>
        <v>-2137401.4523050785</v>
      </c>
      <c r="F65" s="164">
        <f>'Sugar Content'!F21</f>
        <v>-6.6089426498420895E-3</v>
      </c>
      <c r="G65" s="180">
        <f>'Sugar Content'!G21</f>
        <v>100.00000000000001</v>
      </c>
      <c r="H65" s="190">
        <f>'Sugar Content'!H21</f>
        <v>1.4210854715202004E-14</v>
      </c>
      <c r="I65" s="419">
        <f>'Sugar Content'!I21</f>
        <v>2.2744192198390549</v>
      </c>
      <c r="J65" s="399">
        <f>'Sugar Content'!J21</f>
        <v>-1.0582755093320184E-2</v>
      </c>
      <c r="K65" s="175">
        <f>'Sugar Content'!K21</f>
        <v>-4.6313986637291117E-3</v>
      </c>
      <c r="L65" s="436">
        <f>'Sugar Content'!L21</f>
        <v>730709712.02912474</v>
      </c>
      <c r="M65" s="399">
        <f>'Sugar Content'!M21</f>
        <v>-8283921.068467021</v>
      </c>
      <c r="N65" s="166">
        <f>'Sugar Content'!N21</f>
        <v>-1.120973266541397E-2</v>
      </c>
      <c r="O65" s="168">
        <f>'Sugar Content'!O21</f>
        <v>165252340.97011912</v>
      </c>
      <c r="P65" s="155">
        <f>'Sugar Content'!P21</f>
        <v>394756.92523911595</v>
      </c>
      <c r="Q65" s="176">
        <f>'Sugar Content'!Q21</f>
        <v>2.3945329996565355E-3</v>
      </c>
    </row>
    <row r="66" spans="2:17" ht="15.6" customHeight="1">
      <c r="B66" s="547"/>
      <c r="C66" s="13" t="s">
        <v>31</v>
      </c>
      <c r="D66" s="153">
        <f>'Sugar Content'!D22</f>
        <v>290700483.59519225</v>
      </c>
      <c r="E66" s="32">
        <f>'Sugar Content'!E22</f>
        <v>-1374319.5251969099</v>
      </c>
      <c r="F66" s="171">
        <f>'Sugar Content'!F22</f>
        <v>-4.7053683183702587E-3</v>
      </c>
      <c r="G66" s="183">
        <f>'Sugar Content'!G22</f>
        <v>90.483916693728048</v>
      </c>
      <c r="H66" s="193">
        <f>'Sugar Content'!H22</f>
        <v>0.17305715890199735</v>
      </c>
      <c r="I66" s="425">
        <f>'Sugar Content'!I22</f>
        <v>2.2900333850012169</v>
      </c>
      <c r="J66" s="405">
        <f>'Sugar Content'!J22</f>
        <v>-1.6259241058943719E-2</v>
      </c>
      <c r="K66" s="172">
        <f>'Sugar Content'!K22</f>
        <v>-7.0499471208557681E-3</v>
      </c>
      <c r="L66" s="442">
        <f>'Sugar Content'!L22</f>
        <v>665713812.4689889</v>
      </c>
      <c r="M66" s="405">
        <f>'Sugar Content'!M22</f>
        <v>-7896152.2255377769</v>
      </c>
      <c r="N66" s="173">
        <f>'Sugar Content'!N22</f>
        <v>-1.1722142841397215E-2</v>
      </c>
      <c r="O66" s="31">
        <f>'Sugar Content'!O22</f>
        <v>150095922.85642383</v>
      </c>
      <c r="P66" s="32">
        <f>'Sugar Content'!P22</f>
        <v>500282.97135564685</v>
      </c>
      <c r="Q66" s="174">
        <f>'Sugar Content'!Q22</f>
        <v>3.3442349773028538E-3</v>
      </c>
    </row>
    <row r="67" spans="2:17" ht="15.6" customHeight="1">
      <c r="B67" s="547"/>
      <c r="C67" s="18" t="s">
        <v>294</v>
      </c>
      <c r="D67" s="27">
        <f>'Sugar Content'!D23</f>
        <v>30332266.333188653</v>
      </c>
      <c r="E67" s="266">
        <f>'Sugar Content'!E23</f>
        <v>-813050.25717130303</v>
      </c>
      <c r="F67" s="295">
        <f>'Sugar Content'!F23</f>
        <v>-2.6105056752672631E-2</v>
      </c>
      <c r="G67" s="268">
        <f>'Sugar Content'!G23</f>
        <v>9.4412717381169333</v>
      </c>
      <c r="H67" s="189">
        <f>'Sugar Content'!H23</f>
        <v>-0.18900201952831175</v>
      </c>
      <c r="I67" s="426">
        <f>'Sugar Content'!I23</f>
        <v>2.1091865813112078</v>
      </c>
      <c r="J67" s="406">
        <f>'Sugar Content'!J23</f>
        <v>3.6730008992306384E-2</v>
      </c>
      <c r="K67" s="269">
        <f>'Sugar Content'!K23</f>
        <v>1.7722933007570166E-2</v>
      </c>
      <c r="L67" s="443">
        <f>'Sugar Content'!L23</f>
        <v>63976409.130719222</v>
      </c>
      <c r="M67" s="406">
        <f>'Sugar Content'!M23</f>
        <v>-570906.93392518908</v>
      </c>
      <c r="N67" s="162">
        <f>'Sugar Content'!N23</f>
        <v>-8.8447819170889043E-3</v>
      </c>
      <c r="O67" s="270">
        <f>'Sugar Content'!O23</f>
        <v>14924506.327207843</v>
      </c>
      <c r="P67" s="266">
        <f>'Sugar Content'!P23</f>
        <v>-132708.56806600653</v>
      </c>
      <c r="Q67" s="156">
        <f>'Sugar Content'!Q23</f>
        <v>-8.8136198486255934E-3</v>
      </c>
    </row>
    <row r="68" spans="2:17" ht="15.6" customHeight="1" thickBot="1">
      <c r="B68" s="548"/>
      <c r="C68" s="21" t="s">
        <v>295</v>
      </c>
      <c r="D68" s="30">
        <f>'Sugar Content'!D24</f>
        <v>240349.44370051401</v>
      </c>
      <c r="E68" s="20">
        <f>'Sugar Content'!E24</f>
        <v>49968.330062887864</v>
      </c>
      <c r="F68" s="157">
        <f>'Sugar Content'!F24</f>
        <v>0.26246474299965605</v>
      </c>
      <c r="G68" s="188">
        <f>'Sugar Content'!G24</f>
        <v>7.4811568155027527E-2</v>
      </c>
      <c r="H68" s="194">
        <f>'Sugar Content'!H24</f>
        <v>1.5944860626256226E-2</v>
      </c>
      <c r="I68" s="433">
        <f>'Sugar Content'!I24</f>
        <v>4.2417008074580984</v>
      </c>
      <c r="J68" s="413">
        <f>'Sugar Content'!J24</f>
        <v>-0.15134177140093374</v>
      </c>
      <c r="K68" s="167">
        <f>'Sugar Content'!K24</f>
        <v>-3.4450331105199634E-2</v>
      </c>
      <c r="L68" s="450">
        <f>'Sugar Content'!L24</f>
        <v>1019490.4294165751</v>
      </c>
      <c r="M68" s="413">
        <f>'Sugar Content'!M24</f>
        <v>183138.09099588345</v>
      </c>
      <c r="N68" s="163">
        <f>'Sugar Content'!N24</f>
        <v>0.21897241459467717</v>
      </c>
      <c r="O68" s="19">
        <f>'Sugar Content'!O24</f>
        <v>231911.78648744815</v>
      </c>
      <c r="P68" s="20">
        <f>'Sugar Content'!P24</f>
        <v>27182.521949462855</v>
      </c>
      <c r="Q68" s="159">
        <f>'Sugar Content'!Q24</f>
        <v>0.13277301616261819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42" t="s">
        <v>250</v>
      </c>
      <c r="C70" s="542"/>
      <c r="D70" s="542"/>
      <c r="E70" s="542"/>
      <c r="F70" s="542"/>
      <c r="G70" s="542"/>
      <c r="H70" s="542"/>
      <c r="I70" s="551"/>
      <c r="J70" s="551"/>
      <c r="K70" s="542"/>
      <c r="L70" s="551"/>
      <c r="M70" s="551"/>
      <c r="N70" s="542"/>
      <c r="O70" s="542"/>
      <c r="P70" s="542"/>
      <c r="Q70" s="542"/>
    </row>
    <row r="71" spans="2:17">
      <c r="B71" s="536" t="s">
        <v>296</v>
      </c>
      <c r="C71" s="536"/>
      <c r="D71" s="536"/>
      <c r="E71" s="536"/>
      <c r="F71" s="536"/>
      <c r="G71" s="536"/>
      <c r="H71" s="536"/>
      <c r="I71" s="552"/>
      <c r="J71" s="552"/>
      <c r="K71" s="536"/>
      <c r="L71" s="552"/>
      <c r="M71" s="552"/>
      <c r="N71" s="536"/>
      <c r="O71" s="536"/>
      <c r="P71" s="536"/>
      <c r="Q71" s="536"/>
    </row>
    <row r="72" spans="2:17" ht="15" thickBot="1">
      <c r="B72" s="536" t="str">
        <f>'HOME PAGE'!H6</f>
        <v>LATEST 52 WEEKS ENDING 4-19-2026</v>
      </c>
      <c r="C72" s="536"/>
      <c r="D72" s="536"/>
      <c r="E72" s="536"/>
      <c r="F72" s="536"/>
      <c r="G72" s="536"/>
      <c r="H72" s="536"/>
      <c r="I72" s="552"/>
      <c r="J72" s="552"/>
      <c r="K72" s="536"/>
      <c r="L72" s="552"/>
      <c r="M72" s="552"/>
      <c r="N72" s="536"/>
      <c r="O72" s="536"/>
      <c r="P72" s="536"/>
      <c r="Q72" s="536"/>
    </row>
    <row r="73" spans="2:17">
      <c r="D73" s="537" t="s">
        <v>263</v>
      </c>
      <c r="E73" s="538"/>
      <c r="F73" s="539"/>
      <c r="G73" s="540" t="s">
        <v>264</v>
      </c>
      <c r="H73" s="541"/>
      <c r="I73" s="553" t="s">
        <v>265</v>
      </c>
      <c r="J73" s="554"/>
      <c r="K73" s="539"/>
      <c r="L73" s="555" t="s">
        <v>266</v>
      </c>
      <c r="M73" s="554"/>
      <c r="N73" s="541"/>
      <c r="O73" s="537" t="s">
        <v>267</v>
      </c>
      <c r="P73" s="538"/>
      <c r="Q73" s="539"/>
    </row>
    <row r="74" spans="2:17" s="11" customFormat="1" ht="29.4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SubSegments!D57</f>
        <v>4264959257.8548741</v>
      </c>
      <c r="E75" s="155">
        <f>SubSegments!E57</f>
        <v>65496714.977330685</v>
      </c>
      <c r="F75" s="165">
        <f>SubSegments!F57</f>
        <v>1.559645176224175E-2</v>
      </c>
      <c r="G75" s="180">
        <f>SubSegments!G57</f>
        <v>100.00000000000003</v>
      </c>
      <c r="H75" s="190">
        <f>SubSegments!H57</f>
        <v>5.6843418860808015E-14</v>
      </c>
      <c r="I75" s="419">
        <f>SubSegments!I57</f>
        <v>2.3028349504720524</v>
      </c>
      <c r="J75" s="399">
        <f>SubSegments!J57</f>
        <v>4.3940499057031346E-3</v>
      </c>
      <c r="K75" s="175">
        <f>SubSegments!K57</f>
        <v>1.9117523990372844E-3</v>
      </c>
      <c r="L75" s="436">
        <f>SubSegments!L57</f>
        <v>9821497241.3275509</v>
      </c>
      <c r="M75" s="399">
        <f>SubSegments!M57</f>
        <v>169280772.38143921</v>
      </c>
      <c r="N75" s="166">
        <f>SubSegments!N57</f>
        <v>1.753802071535206E-2</v>
      </c>
      <c r="O75" s="168">
        <f>SubSegments!O57</f>
        <v>2204263694.2278895</v>
      </c>
      <c r="P75" s="155">
        <f>SubSegments!P57</f>
        <v>47774975.2602458</v>
      </c>
      <c r="Q75" s="166">
        <f>SubSegments!Q57</f>
        <v>2.2154057584459184E-2</v>
      </c>
    </row>
    <row r="76" spans="2:17">
      <c r="B76" s="530" t="s">
        <v>272</v>
      </c>
      <c r="C76" s="18" t="s">
        <v>26</v>
      </c>
      <c r="D76" s="241">
        <f>SubSegments!D58</f>
        <v>5634091.3475269321</v>
      </c>
      <c r="E76" s="242">
        <f>SubSegments!E58</f>
        <v>831596.6333365459</v>
      </c>
      <c r="F76" s="243">
        <f>SubSegments!F58</f>
        <v>0.17315930216005204</v>
      </c>
      <c r="G76" s="244">
        <f>SubSegments!G58</f>
        <v>0.13210187968737325</v>
      </c>
      <c r="H76" s="245">
        <f>SubSegments!H58</f>
        <v>1.7742133287548617E-2</v>
      </c>
      <c r="I76" s="420">
        <f>SubSegments!I58</f>
        <v>4.4567795031898232</v>
      </c>
      <c r="J76" s="400">
        <f>SubSegments!J58</f>
        <v>0.16115180981344412</v>
      </c>
      <c r="K76" s="246">
        <f>SubSegments!K58</f>
        <v>3.7515311222602307E-2</v>
      </c>
      <c r="L76" s="437">
        <f>SubSegments!L58</f>
        <v>25109902.836757161</v>
      </c>
      <c r="M76" s="400">
        <f>SubSegments!M58</f>
        <v>4480173.5451872572</v>
      </c>
      <c r="N76" s="247">
        <f>SubSegments!N58</f>
        <v>0.21717073849427718</v>
      </c>
      <c r="O76" s="248">
        <f>SubSegments!O58</f>
        <v>6258497.4443709049</v>
      </c>
      <c r="P76" s="242">
        <f>SubSegments!P58</f>
        <v>1070864.0335916979</v>
      </c>
      <c r="Q76" s="247">
        <f>SubSegments!Q58</f>
        <v>0.20642631211499757</v>
      </c>
    </row>
    <row r="77" spans="2:17">
      <c r="B77" s="531"/>
      <c r="C77" s="18" t="s">
        <v>273</v>
      </c>
      <c r="D77" s="249">
        <f>SubSegments!D59</f>
        <v>226143820.04701886</v>
      </c>
      <c r="E77" s="250">
        <f>SubSegments!E59</f>
        <v>-3622109.0886610746</v>
      </c>
      <c r="F77" s="251">
        <f>SubSegments!F59</f>
        <v>-1.5764343748816516E-2</v>
      </c>
      <c r="G77" s="252">
        <f>SubSegments!G59</f>
        <v>5.3023676517079172</v>
      </c>
      <c r="H77" s="253">
        <f>SubSegments!H59</f>
        <v>-0.1689498511799723</v>
      </c>
      <c r="I77" s="421">
        <f>SubSegments!I59</f>
        <v>2.6012591353163379</v>
      </c>
      <c r="J77" s="401">
        <f>SubSegments!J59</f>
        <v>-1.3139198767832205E-2</v>
      </c>
      <c r="K77" s="254">
        <f>SubSegments!K59</f>
        <v>-5.0257065254881664E-3</v>
      </c>
      <c r="L77" s="438">
        <f>SubSegments!L59</f>
        <v>588258677.79264176</v>
      </c>
      <c r="M77" s="401">
        <f>SubSegments!M59</f>
        <v>-12440984.56898129</v>
      </c>
      <c r="N77" s="255">
        <f>SubSegments!N59</f>
        <v>-2.0710823309056197E-2</v>
      </c>
      <c r="O77" s="256">
        <f>SubSegments!O59</f>
        <v>121349485.00379744</v>
      </c>
      <c r="P77" s="250">
        <f>SubSegments!P59</f>
        <v>-1529713.5439234674</v>
      </c>
      <c r="Q77" s="255">
        <f>SubSegments!Q59</f>
        <v>-1.2448921884279653E-2</v>
      </c>
    </row>
    <row r="78" spans="2:17">
      <c r="B78" s="531"/>
      <c r="C78" s="18" t="s">
        <v>274</v>
      </c>
      <c r="D78" s="249">
        <f>SubSegments!D60</f>
        <v>3971948.0015262445</v>
      </c>
      <c r="E78" s="250">
        <f>SubSegments!E60</f>
        <v>327063.52119508712</v>
      </c>
      <c r="F78" s="251">
        <f>SubSegments!F60</f>
        <v>8.9732204946416205E-2</v>
      </c>
      <c r="G78" s="252">
        <f>SubSegments!G60</f>
        <v>9.3129799404555083E-2</v>
      </c>
      <c r="H78" s="253">
        <f>SubSegments!H60</f>
        <v>6.3357288987226923E-3</v>
      </c>
      <c r="I78" s="421">
        <f>SubSegments!I60</f>
        <v>2.9793372096085973</v>
      </c>
      <c r="J78" s="401">
        <f>SubSegments!J60</f>
        <v>-3.2912215712999071E-3</v>
      </c>
      <c r="K78" s="254">
        <f>SubSegments!K60</f>
        <v>-1.1034634877392132E-3</v>
      </c>
      <c r="L78" s="438">
        <f>SubSegments!L60</f>
        <v>11833772.475577645</v>
      </c>
      <c r="M78" s="401">
        <f>SubSegments!M60</f>
        <v>962436.39617557079</v>
      </c>
      <c r="N78" s="255">
        <f>SubSegments!N60</f>
        <v>8.8529725246844271E-2</v>
      </c>
      <c r="O78" s="256">
        <f>SubSegments!O60</f>
        <v>2142302.7897702139</v>
      </c>
      <c r="P78" s="250">
        <f>SubSegments!P60</f>
        <v>166714.25415621535</v>
      </c>
      <c r="Q78" s="255">
        <f>SubSegments!Q60</f>
        <v>8.438713383422311E-2</v>
      </c>
    </row>
    <row r="79" spans="2:17">
      <c r="B79" s="531"/>
      <c r="C79" s="18" t="s">
        <v>244</v>
      </c>
      <c r="D79" s="249">
        <f>SubSegments!D61</f>
        <v>1978064161.0512033</v>
      </c>
      <c r="E79" s="250">
        <f>SubSegments!E61</f>
        <v>-71933852.834101677</v>
      </c>
      <c r="F79" s="251">
        <f>SubSegments!F61</f>
        <v>-3.5089718305515535E-2</v>
      </c>
      <c r="G79" s="252">
        <f>SubSegments!G61</f>
        <v>46.379438617336312</v>
      </c>
      <c r="H79" s="253">
        <f>SubSegments!H61</f>
        <v>-2.4362846556854478</v>
      </c>
      <c r="I79" s="421">
        <f>SubSegments!I61</f>
        <v>1.9051893514013452</v>
      </c>
      <c r="J79" s="401">
        <f>SubSegments!J61</f>
        <v>-1.6880439518531798E-3</v>
      </c>
      <c r="K79" s="254">
        <f>SubSegments!K61</f>
        <v>-8.8523989846788994E-4</v>
      </c>
      <c r="L79" s="438">
        <f>SubSegments!L61</f>
        <v>3768586776.0233879</v>
      </c>
      <c r="M79" s="401">
        <f>SubSegments!M61</f>
        <v>-140508097.1734519</v>
      </c>
      <c r="N79" s="255">
        <f>SubSegments!N61</f>
        <v>-3.5943895385313333E-2</v>
      </c>
      <c r="O79" s="256">
        <f>SubSegments!O61</f>
        <v>842088585.17253077</v>
      </c>
      <c r="P79" s="250">
        <f>SubSegments!P61</f>
        <v>-28089926.756057739</v>
      </c>
      <c r="Q79" s="255">
        <f>SubSegments!Q61</f>
        <v>-3.2280648592208569E-2</v>
      </c>
    </row>
    <row r="80" spans="2:17">
      <c r="B80" s="531"/>
      <c r="C80" s="18" t="s">
        <v>275</v>
      </c>
      <c r="D80" s="249">
        <f>SubSegments!D62</f>
        <v>402796856.6760422</v>
      </c>
      <c r="E80" s="250">
        <f>SubSegments!E62</f>
        <v>85764355.856475234</v>
      </c>
      <c r="F80" s="251">
        <f>SubSegments!F62</f>
        <v>0.27052228284092045</v>
      </c>
      <c r="G80" s="252">
        <f>SubSegments!G62</f>
        <v>9.4443307033754653</v>
      </c>
      <c r="H80" s="253">
        <f>SubSegments!H62</f>
        <v>1.8949717655926603</v>
      </c>
      <c r="I80" s="421">
        <f>SubSegments!I62</f>
        <v>2.9899823048539704</v>
      </c>
      <c r="J80" s="401">
        <f>SubSegments!J62</f>
        <v>7.8274902390753187E-2</v>
      </c>
      <c r="K80" s="254">
        <f>SubSegments!K62</f>
        <v>2.6882818762810769E-2</v>
      </c>
      <c r="L80" s="438">
        <f>SubSegments!L62</f>
        <v>1204355473.9121671</v>
      </c>
      <c r="M80" s="401">
        <f>SubSegments!M62</f>
        <v>281249594.45440793</v>
      </c>
      <c r="N80" s="255">
        <f>SubSegments!N62</f>
        <v>0.30467750310464553</v>
      </c>
      <c r="O80" s="256">
        <f>SubSegments!O62</f>
        <v>224279628.29940271</v>
      </c>
      <c r="P80" s="250">
        <f>SubSegments!P62</f>
        <v>50213617.794555426</v>
      </c>
      <c r="Q80" s="255">
        <f>SubSegments!Q62</f>
        <v>0.28847457150835948</v>
      </c>
    </row>
    <row r="81" spans="2:17">
      <c r="B81" s="531"/>
      <c r="C81" s="18" t="s">
        <v>276</v>
      </c>
      <c r="D81" s="249">
        <f>SubSegments!D63</f>
        <v>888307219.2883265</v>
      </c>
      <c r="E81" s="250">
        <f>SubSegments!E63</f>
        <v>1909213.2100726366</v>
      </c>
      <c r="F81" s="251">
        <f>SubSegments!F63</f>
        <v>2.1539006146005313E-3</v>
      </c>
      <c r="G81" s="252">
        <f>SubSegments!G63</f>
        <v>20.82803528901972</v>
      </c>
      <c r="H81" s="253">
        <f>SubSegments!H63</f>
        <v>-0.27938017255214831</v>
      </c>
      <c r="I81" s="421">
        <f>SubSegments!I63</f>
        <v>1.7145691342208935</v>
      </c>
      <c r="J81" s="401">
        <f>SubSegments!J63</f>
        <v>-1.3582832062228434E-2</v>
      </c>
      <c r="K81" s="254">
        <f>SubSegments!K63</f>
        <v>-7.8597440081858913E-3</v>
      </c>
      <c r="L81" s="438">
        <f>SubSegments!L63</f>
        <v>1523064139.8973553</v>
      </c>
      <c r="M81" s="401">
        <f>SubSegments!M63</f>
        <v>-8766317.2162177563</v>
      </c>
      <c r="N81" s="255">
        <f>SubSegments!N63</f>
        <v>-5.7227725010352134E-3</v>
      </c>
      <c r="O81" s="256">
        <f>SubSegments!O63</f>
        <v>418359687.23218262</v>
      </c>
      <c r="P81" s="250">
        <f>SubSegments!P63</f>
        <v>-1003644.8564942479</v>
      </c>
      <c r="Q81" s="255">
        <f>SubSegments!Q63</f>
        <v>-2.3932584937636399E-3</v>
      </c>
    </row>
    <row r="82" spans="2:17">
      <c r="B82" s="531"/>
      <c r="C82" s="18" t="s">
        <v>277</v>
      </c>
      <c r="D82" s="249">
        <f>SubSegments!D64</f>
        <v>43358085.260340139</v>
      </c>
      <c r="E82" s="250">
        <f>SubSegments!E64</f>
        <v>1341857.7415397242</v>
      </c>
      <c r="F82" s="251">
        <f>SubSegments!F64</f>
        <v>3.1936654497105955E-2</v>
      </c>
      <c r="G82" s="252">
        <f>SubSegments!G64</f>
        <v>1.0166119448969309</v>
      </c>
      <c r="H82" s="253">
        <f>SubSegments!H64</f>
        <v>1.6097543594278285E-2</v>
      </c>
      <c r="I82" s="421">
        <f>SubSegments!I64</f>
        <v>3.0524176203715516</v>
      </c>
      <c r="J82" s="401">
        <f>SubSegments!J64</f>
        <v>-0.1158158550934143</v>
      </c>
      <c r="K82" s="254">
        <f>SubSegments!K64</f>
        <v>-3.6555341009524969E-2</v>
      </c>
      <c r="L82" s="438">
        <f>SubSegments!L64</f>
        <v>132346983.43423429</v>
      </c>
      <c r="M82" s="401">
        <f>SubSegments!M64</f>
        <v>-770235.10358148813</v>
      </c>
      <c r="N82" s="255">
        <f>SubSegments!N64</f>
        <v>-5.7861418082641256E-3</v>
      </c>
      <c r="O82" s="256">
        <f>SubSegments!O64</f>
        <v>29937220.201019578</v>
      </c>
      <c r="P82" s="250">
        <f>SubSegments!P64</f>
        <v>729483.49469396472</v>
      </c>
      <c r="Q82" s="255">
        <f>SubSegments!Q64</f>
        <v>2.4975694009730584E-2</v>
      </c>
    </row>
    <row r="83" spans="2:17">
      <c r="B83" s="531"/>
      <c r="C83" s="18" t="s">
        <v>278</v>
      </c>
      <c r="D83" s="249">
        <f>SubSegments!D65</f>
        <v>1037354.8322017315</v>
      </c>
      <c r="E83" s="250">
        <f>SubSegments!E65</f>
        <v>-370749.45181269303</v>
      </c>
      <c r="F83" s="251">
        <f>SubSegments!F65</f>
        <v>-0.26329687085086312</v>
      </c>
      <c r="G83" s="252">
        <f>SubSegments!G65</f>
        <v>2.4322737205313541E-2</v>
      </c>
      <c r="H83" s="253">
        <f>SubSegments!H65</f>
        <v>-9.2078460452175437E-3</v>
      </c>
      <c r="I83" s="421">
        <f>SubSegments!I65</f>
        <v>9.9180628878206374</v>
      </c>
      <c r="J83" s="401">
        <f>SubSegments!J65</f>
        <v>-0.36393228573289171</v>
      </c>
      <c r="K83" s="254">
        <f>SubSegments!K65</f>
        <v>-3.5395103731323208E-2</v>
      </c>
      <c r="L83" s="438">
        <f>SubSegments!L65</f>
        <v>10288550.462761398</v>
      </c>
      <c r="M83" s="401">
        <f>SubSegments!M65</f>
        <v>-4189570.9893349633</v>
      </c>
      <c r="N83" s="255">
        <f>SubSegments!N65</f>
        <v>-0.28937255452628724</v>
      </c>
      <c r="O83" s="256">
        <f>SubSegments!O65</f>
        <v>2344733.7783898939</v>
      </c>
      <c r="P83" s="250">
        <f>SubSegments!P65</f>
        <v>-951403.08398529142</v>
      </c>
      <c r="Q83" s="255">
        <f>SubSegments!Q65</f>
        <v>-0.28864186279562237</v>
      </c>
    </row>
    <row r="84" spans="2:17">
      <c r="B84" s="531"/>
      <c r="C84" s="18" t="s">
        <v>279</v>
      </c>
      <c r="D84" s="249">
        <f>SubSegments!D66</f>
        <v>5934888.333737324</v>
      </c>
      <c r="E84" s="250">
        <f>SubSegments!E66</f>
        <v>982004.2716399096</v>
      </c>
      <c r="F84" s="251">
        <f>SubSegments!F66</f>
        <v>0.1982691820216072</v>
      </c>
      <c r="G84" s="252">
        <f>SubSegments!G66</f>
        <v>0.13915463137911352</v>
      </c>
      <c r="H84" s="253">
        <f>SubSegments!H66</f>
        <v>2.1213727953323894E-2</v>
      </c>
      <c r="I84" s="421">
        <f>SubSegments!I66</f>
        <v>4.2645926043079641</v>
      </c>
      <c r="J84" s="401">
        <f>SubSegments!J66</f>
        <v>6.1120991426122373E-4</v>
      </c>
      <c r="K84" s="254">
        <f>SubSegments!K66</f>
        <v>1.4334253781333206E-4</v>
      </c>
      <c r="L84" s="438">
        <f>SubSegments!L66</f>
        <v>25309880.89544981</v>
      </c>
      <c r="M84" s="401">
        <f>SubSegments!M66</f>
        <v>4190875.4060773291</v>
      </c>
      <c r="N84" s="255">
        <f>SubSegments!N66</f>
        <v>0.19844094496714176</v>
      </c>
      <c r="O84" s="256">
        <f>SubSegments!O66</f>
        <v>5842840.3787030708</v>
      </c>
      <c r="P84" s="250">
        <f>SubSegments!P66</f>
        <v>895595.23703546636</v>
      </c>
      <c r="Q84" s="255">
        <f>SubSegments!Q66</f>
        <v>0.18102908010205887</v>
      </c>
    </row>
    <row r="85" spans="2:17">
      <c r="B85" s="531"/>
      <c r="C85" s="18" t="s">
        <v>280</v>
      </c>
      <c r="D85" s="249">
        <f>SubSegments!D67</f>
        <v>120959762.29691787</v>
      </c>
      <c r="E85" s="250">
        <f>SubSegments!E67</f>
        <v>-771973.72031669319</v>
      </c>
      <c r="F85" s="251">
        <f>SubSegments!F67</f>
        <v>-6.341597890359491E-3</v>
      </c>
      <c r="G85" s="252">
        <f>SubSegments!G67</f>
        <v>2.8361293739006652</v>
      </c>
      <c r="H85" s="253">
        <f>SubSegments!H67</f>
        <v>-6.2616234003289861E-2</v>
      </c>
      <c r="I85" s="421">
        <f>SubSegments!I67</f>
        <v>5.6148319261095709</v>
      </c>
      <c r="J85" s="401">
        <f>SubSegments!J67</f>
        <v>-0.26785662929109399</v>
      </c>
      <c r="K85" s="254">
        <f>SubSegments!K67</f>
        <v>-4.553302911900467E-2</v>
      </c>
      <c r="L85" s="438">
        <f>SubSegments!L67</f>
        <v>679168735.11935925</v>
      </c>
      <c r="M85" s="401">
        <f>SubSegments!M67</f>
        <v>-36941155.178281426</v>
      </c>
      <c r="N85" s="255">
        <f>SubSegments!N67</f>
        <v>-5.1585874847961351E-2</v>
      </c>
      <c r="O85" s="256">
        <f>SubSegments!O67</f>
        <v>183907938.69452137</v>
      </c>
      <c r="P85" s="250">
        <f>SubSegments!P67</f>
        <v>-3078061.7689148784</v>
      </c>
      <c r="Q85" s="255">
        <f>SubSegments!Q67</f>
        <v>-1.6461455730835694E-2</v>
      </c>
    </row>
    <row r="86" spans="2:17" ht="15" thickBot="1">
      <c r="B86" s="531"/>
      <c r="C86" s="296" t="s">
        <v>281</v>
      </c>
      <c r="D86" s="258">
        <f>SubSegments!D68</f>
        <v>587863238.14190328</v>
      </c>
      <c r="E86" s="259">
        <f>SubSegments!E68</f>
        <v>50151476.259776115</v>
      </c>
      <c r="F86" s="260">
        <f>SubSegments!F68</f>
        <v>9.3268326666750348E-2</v>
      </c>
      <c r="G86" s="261">
        <f>SubSegments!G68</f>
        <v>13.783560465653268</v>
      </c>
      <c r="H86" s="262">
        <f>SubSegments!H68</f>
        <v>0.97926095370482358</v>
      </c>
      <c r="I86" s="422">
        <f>SubSegments!I68</f>
        <v>3.1446767469813959</v>
      </c>
      <c r="J86" s="402">
        <f>SubSegments!J68</f>
        <v>-0.14920748844751763</v>
      </c>
      <c r="K86" s="263">
        <f>SubSegments!K68</f>
        <v>-4.529834013067207E-2</v>
      </c>
      <c r="L86" s="439">
        <f>SubSegments!L68</f>
        <v>1848639855.3900301</v>
      </c>
      <c r="M86" s="402">
        <f>SubSegments!M68</f>
        <v>77479559.721785784</v>
      </c>
      <c r="N86" s="264">
        <f>SubSegments!N68</f>
        <v>4.3745086151309287E-2</v>
      </c>
      <c r="O86" s="265">
        <f>SubSegments!O68</f>
        <v>366735847.58403766</v>
      </c>
      <c r="P86" s="259">
        <f>SubSegments!P68</f>
        <v>28334522.806426048</v>
      </c>
      <c r="Q86" s="264">
        <f>SubSegments!Q68</f>
        <v>8.3730531566466967E-2</v>
      </c>
    </row>
    <row r="87" spans="2:17" s="151" customFormat="1">
      <c r="B87" s="531"/>
      <c r="C87" s="199" t="s">
        <v>282</v>
      </c>
      <c r="D87" s="220">
        <f>'RFG vs SS'!E22</f>
        <v>1914956897.7926219</v>
      </c>
      <c r="E87" s="200">
        <f>'RFG vs SS'!F22</f>
        <v>-69563399.051474333</v>
      </c>
      <c r="F87" s="205">
        <f>'RFG vs SS'!G22</f>
        <v>-3.5053004578536308E-2</v>
      </c>
      <c r="G87" s="206">
        <f>'RFG vs SS'!H22</f>
        <v>44.899770009896379</v>
      </c>
      <c r="H87" s="207">
        <f>'RFG vs SS'!I22</f>
        <v>-2.3567604766041228</v>
      </c>
      <c r="I87" s="423">
        <f>'RFG vs SS'!J22</f>
        <v>1.8445364749972242</v>
      </c>
      <c r="J87" s="403">
        <f>'RFG vs SS'!K22</f>
        <v>-1.10699161888832E-2</v>
      </c>
      <c r="K87" s="208">
        <f>'RFG vs SS'!L22</f>
        <v>-5.9656596579230831E-3</v>
      </c>
      <c r="L87" s="440">
        <f>'RFG vs SS'!M22</f>
        <v>3532207846.0260224</v>
      </c>
      <c r="M87" s="403">
        <f>'RFG vs SS'!N22</f>
        <v>-150280700.23643351</v>
      </c>
      <c r="N87" s="209">
        <f>'RFG vs SS'!O22</f>
        <v>-4.080954994115623E-2</v>
      </c>
      <c r="O87" s="210">
        <f>'RFG vs SS'!P22</f>
        <v>806395505.58892691</v>
      </c>
      <c r="P87" s="211">
        <f>'RFG vs SS'!Q22</f>
        <v>-25705360.913483262</v>
      </c>
      <c r="Q87" s="209">
        <f>'RFG vs SS'!R22</f>
        <v>-3.0892121314007558E-2</v>
      </c>
    </row>
    <row r="88" spans="2:17" s="151" customFormat="1" ht="15" thickBot="1">
      <c r="B88" s="532"/>
      <c r="C88" s="152" t="s">
        <v>283</v>
      </c>
      <c r="D88" s="219">
        <f>'RFG vs SS'!E23</f>
        <v>63107263.258578748</v>
      </c>
      <c r="E88" s="201">
        <f>'RFG vs SS'!F23</f>
        <v>-2370453.7826287225</v>
      </c>
      <c r="F88" s="212">
        <f>'RFG vs SS'!G23</f>
        <v>-3.6202450081405727E-2</v>
      </c>
      <c r="G88" s="213">
        <f>'RFG vs SS'!H23</f>
        <v>1.4796686074398635</v>
      </c>
      <c r="H88" s="214">
        <f>'RFG vs SS'!I23</f>
        <v>-7.9524179081361002E-2</v>
      </c>
      <c r="I88" s="424">
        <f>'RFG vs SS'!J23</f>
        <v>3.7456691637666029</v>
      </c>
      <c r="J88" s="404">
        <f>'RFG vs SS'!K23</f>
        <v>0.28485322249326117</v>
      </c>
      <c r="K88" s="215">
        <f>'RFG vs SS'!L23</f>
        <v>8.2308110956185329E-2</v>
      </c>
      <c r="L88" s="441">
        <f>'RFG vs SS'!M23</f>
        <v>236378929.99735951</v>
      </c>
      <c r="M88" s="404">
        <f>'RFG vs SS'!N23</f>
        <v>9772603.0629635453</v>
      </c>
      <c r="N88" s="216">
        <f>'RFG vs SS'!O23</f>
        <v>4.312590559659342E-2</v>
      </c>
      <c r="O88" s="217">
        <f>'RFG vs SS'!P23</f>
        <v>35693079.583603799</v>
      </c>
      <c r="P88" s="218">
        <f>'RFG vs SS'!Q23</f>
        <v>-2384565.8425752446</v>
      </c>
      <c r="Q88" s="216">
        <f>'RFG vs SS'!R23</f>
        <v>-6.2623773499813462E-2</v>
      </c>
    </row>
    <row r="89" spans="2:17">
      <c r="B89" s="533" t="s">
        <v>284</v>
      </c>
      <c r="C89" s="13" t="s">
        <v>31</v>
      </c>
      <c r="D89" s="153">
        <f>'Fat Content'!D25</f>
        <v>34451966.94273214</v>
      </c>
      <c r="E89" s="32">
        <f>'Fat Content'!E25</f>
        <v>3144127.1575236842</v>
      </c>
      <c r="F89" s="179">
        <f>'Fat Content'!F25</f>
        <v>0.10042619289910711</v>
      </c>
      <c r="G89" s="183">
        <f>'Fat Content'!G25</f>
        <v>0.80779123222059301</v>
      </c>
      <c r="H89" s="193">
        <f>'Fat Content'!H25</f>
        <v>6.2271074211140309E-2</v>
      </c>
      <c r="I89" s="425">
        <f>'Fat Content'!I25</f>
        <v>3.1400037746127776</v>
      </c>
      <c r="J89" s="405">
        <f>'Fat Content'!J25</f>
        <v>-0.1251186414832075</v>
      </c>
      <c r="K89" s="172">
        <f>'Fat Content'!K25</f>
        <v>-3.831973982550043E-2</v>
      </c>
      <c r="L89" s="442">
        <f>'Fat Content'!L25</f>
        <v>108179306.24301356</v>
      </c>
      <c r="M89" s="405">
        <f>'Fat Content'!M25</f>
        <v>5955376.7607877254</v>
      </c>
      <c r="N89" s="173">
        <f>'Fat Content'!N25</f>
        <v>5.8258147490047478E-2</v>
      </c>
      <c r="O89" s="31">
        <f>'Fat Content'!O25</f>
        <v>18675587.30377318</v>
      </c>
      <c r="P89" s="32">
        <f>'Fat Content'!P25</f>
        <v>1512944.4207477346</v>
      </c>
      <c r="Q89" s="173">
        <f>'Fat Content'!Q25</f>
        <v>8.8153347422039438E-2</v>
      </c>
    </row>
    <row r="90" spans="2:17">
      <c r="B90" s="534"/>
      <c r="C90" s="18" t="s">
        <v>217</v>
      </c>
      <c r="D90" s="27">
        <f>'Fat Content'!D26</f>
        <v>208297146.25277805</v>
      </c>
      <c r="E90" s="266">
        <f>'Fat Content'!E26</f>
        <v>-22566067.009437501</v>
      </c>
      <c r="F90" s="267">
        <f>'Fat Content'!F26</f>
        <v>-9.7746482389149E-2</v>
      </c>
      <c r="G90" s="268">
        <f>'Fat Content'!G26</f>
        <v>4.8839187823225378</v>
      </c>
      <c r="H90" s="189">
        <f>'Fat Content'!H26</f>
        <v>-0.61352787674503073</v>
      </c>
      <c r="I90" s="426">
        <f>'Fat Content'!I26</f>
        <v>1.6482895121651782</v>
      </c>
      <c r="J90" s="406">
        <f>'Fat Content'!J26</f>
        <v>2.0088543314039864E-2</v>
      </c>
      <c r="K90" s="269">
        <f>'Fat Content'!K26</f>
        <v>1.2337877017856326E-2</v>
      </c>
      <c r="L90" s="443">
        <f>'Fat Content'!L26</f>
        <v>343334001.58239031</v>
      </c>
      <c r="M90" s="406">
        <f>'Fat Content'!M26</f>
        <v>-32557705.923236012</v>
      </c>
      <c r="N90" s="162">
        <f>'Fat Content'!N26</f>
        <v>-8.6614589449938023E-2</v>
      </c>
      <c r="O90" s="270">
        <f>'Fat Content'!O26</f>
        <v>99962537.034434527</v>
      </c>
      <c r="P90" s="266">
        <f>'Fat Content'!P26</f>
        <v>-9864514.0031787008</v>
      </c>
      <c r="Q90" s="162">
        <f>'Fat Content'!Q26</f>
        <v>-8.9818618545993129E-2</v>
      </c>
    </row>
    <row r="91" spans="2:17">
      <c r="B91" s="534"/>
      <c r="C91" s="18" t="s">
        <v>218</v>
      </c>
      <c r="D91" s="27">
        <f>'Fat Content'!D27</f>
        <v>8991444.0468742698</v>
      </c>
      <c r="E91" s="266">
        <f>'Fat Content'!E27</f>
        <v>7061009.4969630241</v>
      </c>
      <c r="F91" s="267">
        <f>'Fat Content'!F27</f>
        <v>3.6577305857314166</v>
      </c>
      <c r="G91" s="268">
        <f>'Fat Content'!G27</f>
        <v>0.21082133505295558</v>
      </c>
      <c r="H91" s="189">
        <f>'Fat Content'!H27</f>
        <v>0.16485272525584382</v>
      </c>
      <c r="I91" s="426">
        <f>'Fat Content'!I27</f>
        <v>2.1077114017875056</v>
      </c>
      <c r="J91" s="406">
        <f>'Fat Content'!J27</f>
        <v>-0.11856082245478738</v>
      </c>
      <c r="K91" s="269">
        <f>'Fat Content'!K27</f>
        <v>-5.3255312249668528E-2</v>
      </c>
      <c r="L91" s="443">
        <f>'Fat Content'!L27</f>
        <v>18951369.13613129</v>
      </c>
      <c r="M91" s="406">
        <f>'Fat Content'!M27</f>
        <v>14653696.316946212</v>
      </c>
      <c r="N91" s="162">
        <f>'Fat Content'!N27</f>
        <v>3.4096816890134587</v>
      </c>
      <c r="O91" s="270">
        <f>'Fat Content'!O27</f>
        <v>5084432.991162152</v>
      </c>
      <c r="P91" s="266">
        <f>'Fat Content'!P27</f>
        <v>3981942.3994185636</v>
      </c>
      <c r="Q91" s="162">
        <f>'Fat Content'!Q27</f>
        <v>3.6117699590715993</v>
      </c>
    </row>
    <row r="92" spans="2:17" ht="15" thickBot="1">
      <c r="B92" s="535"/>
      <c r="C92" s="21" t="s">
        <v>219</v>
      </c>
      <c r="D92" s="271">
        <f>'Fat Content'!D28</f>
        <v>4013218700.6124587</v>
      </c>
      <c r="E92" s="272">
        <f>'Fat Content'!E28</f>
        <v>77857645.33225584</v>
      </c>
      <c r="F92" s="273">
        <f>'Fat Content'!F28</f>
        <v>1.9784117451635521E-2</v>
      </c>
      <c r="G92" s="274">
        <f>'Fat Content'!G28</f>
        <v>94.097468650403201</v>
      </c>
      <c r="H92" s="275">
        <f>'Fat Content'!H28</f>
        <v>0.38640407727750414</v>
      </c>
      <c r="I92" s="427">
        <f>'Fat Content'!I28</f>
        <v>2.3300580561281081</v>
      </c>
      <c r="J92" s="407">
        <f>'Fat Content'!J28</f>
        <v>-4.661033842401352E-5</v>
      </c>
      <c r="K92" s="276">
        <f>'Fat Content'!K28</f>
        <v>-2.0003538508291725E-5</v>
      </c>
      <c r="L92" s="444">
        <f>'Fat Content'!L28</f>
        <v>9351032564.3660374</v>
      </c>
      <c r="M92" s="407">
        <f>'Fat Content'!M28</f>
        <v>181229405.22698021</v>
      </c>
      <c r="N92" s="277">
        <f>'Fat Content'!N28</f>
        <v>1.9763718160771909E-2</v>
      </c>
      <c r="O92" s="278">
        <f>'Fat Content'!O28</f>
        <v>2080541136.8985224</v>
      </c>
      <c r="P92" s="272">
        <f>'Fat Content'!P28</f>
        <v>52144602.443261862</v>
      </c>
      <c r="Q92" s="277">
        <f>'Fat Content'!Q28</f>
        <v>2.5707302077039706E-2</v>
      </c>
    </row>
    <row r="93" spans="2:17" ht="15" thickBot="1">
      <c r="B93" s="533" t="s">
        <v>198</v>
      </c>
      <c r="C93" s="149" t="s">
        <v>198</v>
      </c>
      <c r="D93" s="154">
        <f>Flavors!D85</f>
        <v>2418227774.3003392</v>
      </c>
      <c r="E93" s="155">
        <f>Flavors!E85</f>
        <v>13956209.056450367</v>
      </c>
      <c r="F93" s="165">
        <f>Flavors!F85</f>
        <v>5.8047556932424357E-3</v>
      </c>
      <c r="G93" s="180">
        <f>Flavors!G85</f>
        <v>56.699903283873901</v>
      </c>
      <c r="H93" s="190">
        <f>Flavors!H85</f>
        <v>-0.55198408732384507</v>
      </c>
      <c r="I93" s="419">
        <f>Flavors!I85</f>
        <v>2.1288890948642458</v>
      </c>
      <c r="J93" s="399">
        <f>Flavors!J85</f>
        <v>3.7678608293053806E-2</v>
      </c>
      <c r="K93" s="175">
        <f>Flavors!K85</f>
        <v>1.8017606804771106E-2</v>
      </c>
      <c r="L93" s="436">
        <f>Flavors!L85</f>
        <v>5148138737.6058292</v>
      </c>
      <c r="M93" s="399">
        <f>Flavors!M85</f>
        <v>120300827.80287552</v>
      </c>
      <c r="N93" s="166">
        <f>Flavors!N85</f>
        <v>2.3926950303692317E-2</v>
      </c>
      <c r="O93" s="168">
        <f>Flavors!O85</f>
        <v>1106993569.5283489</v>
      </c>
      <c r="P93" s="155">
        <f>Flavors!P85</f>
        <v>22059340.24158597</v>
      </c>
      <c r="Q93" s="166">
        <f>Flavors!Q85</f>
        <v>2.0332421676923038E-2</v>
      </c>
    </row>
    <row r="94" spans="2:17">
      <c r="B94" s="534"/>
      <c r="C94" s="195" t="s">
        <v>31</v>
      </c>
      <c r="D94" s="279">
        <f>Flavors!D86</f>
        <v>210433448.12549382</v>
      </c>
      <c r="E94" s="280">
        <f>Flavors!E86</f>
        <v>43907789.779997498</v>
      </c>
      <c r="F94" s="281">
        <f>Flavors!F86</f>
        <v>0.26366981650900034</v>
      </c>
      <c r="G94" s="282">
        <f>Flavors!G86</f>
        <v>4.9340084020247961</v>
      </c>
      <c r="H94" s="283">
        <f>Flavors!H86</f>
        <v>0.9686043379278213</v>
      </c>
      <c r="I94" s="428">
        <f>Flavors!I86</f>
        <v>2.6743144420207137</v>
      </c>
      <c r="J94" s="408">
        <f>Flavors!J86</f>
        <v>0.13537220036150588</v>
      </c>
      <c r="K94" s="284">
        <f>Flavors!K86</f>
        <v>5.3318345782076421E-2</v>
      </c>
      <c r="L94" s="445">
        <f>Flavors!L86</f>
        <v>562765209.40622485</v>
      </c>
      <c r="M94" s="408">
        <f>Flavors!M86</f>
        <v>139966181.11273503</v>
      </c>
      <c r="N94" s="285">
        <f>Flavors!N86</f>
        <v>0.33104660074000036</v>
      </c>
      <c r="O94" s="286">
        <f>Flavors!O86</f>
        <v>125346149.845485</v>
      </c>
      <c r="P94" s="280">
        <f>Flavors!P86</f>
        <v>29913084.771881938</v>
      </c>
      <c r="Q94" s="285">
        <f>Flavors!Q86</f>
        <v>0.31344570929175725</v>
      </c>
    </row>
    <row r="95" spans="2:17">
      <c r="B95" s="534"/>
      <c r="C95" s="18" t="s">
        <v>199</v>
      </c>
      <c r="D95" s="249">
        <f>Flavors!D87</f>
        <v>27864116.205517415</v>
      </c>
      <c r="E95" s="250">
        <f>Flavors!E87</f>
        <v>3836346.9136561826</v>
      </c>
      <c r="F95" s="251">
        <f>Flavors!F87</f>
        <v>0.15966304932666567</v>
      </c>
      <c r="G95" s="252">
        <f>Flavors!G87</f>
        <v>0.65332666787377713</v>
      </c>
      <c r="H95" s="253">
        <f>Flavors!H87</f>
        <v>8.1163705434374456E-2</v>
      </c>
      <c r="I95" s="421">
        <f>Flavors!I87</f>
        <v>1.9523177819701949</v>
      </c>
      <c r="J95" s="401">
        <f>Flavors!J87</f>
        <v>-0.12027014594116969</v>
      </c>
      <c r="K95" s="254">
        <f>Flavors!K87</f>
        <v>-5.8028971568106671E-2</v>
      </c>
      <c r="L95" s="438">
        <f>Flavors!L87</f>
        <v>54399609.546915524</v>
      </c>
      <c r="M95" s="401">
        <f>Flavors!M87</f>
        <v>4599944.9779645354</v>
      </c>
      <c r="N95" s="255">
        <f>Flavors!N87</f>
        <v>9.2368995208704702E-2</v>
      </c>
      <c r="O95" s="256">
        <f>Flavors!O87</f>
        <v>13952210.399172788</v>
      </c>
      <c r="P95" s="250">
        <f>Flavors!P87</f>
        <v>1740204.4391514733</v>
      </c>
      <c r="Q95" s="255">
        <f>Flavors!Q87</f>
        <v>0.14249947509429778</v>
      </c>
    </row>
    <row r="96" spans="2:17">
      <c r="B96" s="534"/>
      <c r="C96" s="18" t="s">
        <v>200</v>
      </c>
      <c r="D96" s="249">
        <f>Flavors!D88</f>
        <v>306074345.13163614</v>
      </c>
      <c r="E96" s="250">
        <f>Flavors!E88</f>
        <v>14261372.861748457</v>
      </c>
      <c r="F96" s="251">
        <f>Flavors!F88</f>
        <v>4.8871620582235833E-2</v>
      </c>
      <c r="G96" s="252">
        <f>Flavors!G88</f>
        <v>7.1764893080263779</v>
      </c>
      <c r="H96" s="253">
        <f>Flavors!H88</f>
        <v>0.22767218463486039</v>
      </c>
      <c r="I96" s="421">
        <f>Flavors!I88</f>
        <v>2.2903555374966227</v>
      </c>
      <c r="J96" s="401">
        <f>Flavors!J88</f>
        <v>2.8292474013165148E-3</v>
      </c>
      <c r="K96" s="254">
        <f>Flavors!K88</f>
        <v>1.2368152504156089E-3</v>
      </c>
      <c r="L96" s="438">
        <f>Flavors!L88</f>
        <v>701019071.25789523</v>
      </c>
      <c r="M96" s="401">
        <f>Flavors!M88</f>
        <v>33489225.399674654</v>
      </c>
      <c r="N96" s="255">
        <f>Flavors!N88</f>
        <v>5.0168880998300067E-2</v>
      </c>
      <c r="O96" s="256">
        <f>Flavors!O88</f>
        <v>144922541.14897367</v>
      </c>
      <c r="P96" s="250">
        <f>Flavors!P88</f>
        <v>7118659.0789187551</v>
      </c>
      <c r="Q96" s="255">
        <f>Flavors!Q88</f>
        <v>5.1657899414617833E-2</v>
      </c>
    </row>
    <row r="97" spans="2:17">
      <c r="B97" s="534"/>
      <c r="C97" s="18" t="s">
        <v>201</v>
      </c>
      <c r="D97" s="249">
        <f>Flavors!D89</f>
        <v>58637337.029192619</v>
      </c>
      <c r="E97" s="250">
        <f>Flavors!E89</f>
        <v>-4318771.8089240566</v>
      </c>
      <c r="F97" s="251">
        <f>Flavors!F89</f>
        <v>-6.8599725882506624E-2</v>
      </c>
      <c r="G97" s="252">
        <f>Flavors!G89</f>
        <v>1.3748627708740451</v>
      </c>
      <c r="H97" s="253">
        <f>Flavors!H89</f>
        <v>-0.12428404125534831</v>
      </c>
      <c r="I97" s="421">
        <f>Flavors!I89</f>
        <v>2.1614712325645842</v>
      </c>
      <c r="J97" s="401">
        <f>Flavors!J89</f>
        <v>3.0506063212794032E-2</v>
      </c>
      <c r="K97" s="254">
        <f>Flavors!K89</f>
        <v>1.4315608556883899E-2</v>
      </c>
      <c r="L97" s="438">
        <f>Flavors!L89</f>
        <v>126742917.14279389</v>
      </c>
      <c r="M97" s="401">
        <f>Flavors!M89</f>
        <v>-7414357.9891531467</v>
      </c>
      <c r="N97" s="255">
        <f>Flavors!N89</f>
        <v>-5.5266164148466343E-2</v>
      </c>
      <c r="O97" s="256">
        <f>Flavors!O89</f>
        <v>31204230.614106022</v>
      </c>
      <c r="P97" s="250">
        <f>Flavors!P89</f>
        <v>-1594552.8158971891</v>
      </c>
      <c r="Q97" s="255">
        <f>Flavors!Q89</f>
        <v>-4.8616218321029143E-2</v>
      </c>
    </row>
    <row r="98" spans="2:17">
      <c r="B98" s="534"/>
      <c r="C98" s="18" t="s">
        <v>202</v>
      </c>
      <c r="D98" s="249">
        <f>Flavors!D90</f>
        <v>14373755.050909283</v>
      </c>
      <c r="E98" s="250">
        <f>Flavors!E90</f>
        <v>-3625637.5849978644</v>
      </c>
      <c r="F98" s="251">
        <f>Flavors!F90</f>
        <v>-0.20143110705663747</v>
      </c>
      <c r="G98" s="252">
        <f>Flavors!G90</f>
        <v>0.33701975052720162</v>
      </c>
      <c r="H98" s="253">
        <f>Flavors!H90</f>
        <v>-9.1592064726034317E-2</v>
      </c>
      <c r="I98" s="421">
        <f>Flavors!I90</f>
        <v>2.2687937272325427</v>
      </c>
      <c r="J98" s="401">
        <f>Flavors!J90</f>
        <v>-5.9144193290526559E-2</v>
      </c>
      <c r="K98" s="254">
        <f>Flavors!K90</f>
        <v>-2.5406258804890006E-2</v>
      </c>
      <c r="L98" s="438">
        <f>Flavors!L90</f>
        <v>32611085.296280056</v>
      </c>
      <c r="M98" s="401">
        <f>Flavors!M90</f>
        <v>-9290383.3672318757</v>
      </c>
      <c r="N98" s="255">
        <f>Flavors!N90</f>
        <v>-0.22171975502429109</v>
      </c>
      <c r="O98" s="256">
        <f>Flavors!O90</f>
        <v>7924125.4815639639</v>
      </c>
      <c r="P98" s="250">
        <f>Flavors!P90</f>
        <v>-1974277.972201</v>
      </c>
      <c r="Q98" s="255">
        <f>Flavors!Q90</f>
        <v>-0.19945418283087482</v>
      </c>
    </row>
    <row r="99" spans="2:17">
      <c r="B99" s="534"/>
      <c r="C99" s="18" t="s">
        <v>203</v>
      </c>
      <c r="D99" s="249">
        <f>Flavors!D91</f>
        <v>40808575.360004246</v>
      </c>
      <c r="E99" s="250">
        <f>Flavors!E91</f>
        <v>-69283.952927827835</v>
      </c>
      <c r="F99" s="251">
        <f>Flavors!F91</f>
        <v>-1.6949016923180525E-3</v>
      </c>
      <c r="G99" s="252">
        <f>Flavors!G91</f>
        <v>0.9568338849860325</v>
      </c>
      <c r="H99" s="253">
        <f>Flavors!H91</f>
        <v>-1.6573042580509179E-2</v>
      </c>
      <c r="I99" s="421">
        <f>Flavors!I91</f>
        <v>2.0257011471348583</v>
      </c>
      <c r="J99" s="401">
        <f>Flavors!J91</f>
        <v>-3.4302126530515231E-2</v>
      </c>
      <c r="K99" s="254">
        <f>Flavors!K91</f>
        <v>-1.6651491271410118E-2</v>
      </c>
      <c r="L99" s="438">
        <f>Flavors!L91</f>
        <v>82665977.919699922</v>
      </c>
      <c r="M99" s="401">
        <f>Flavors!M91</f>
        <v>-1542546.0853727311</v>
      </c>
      <c r="N99" s="255">
        <f>Flavors!N91</f>
        <v>-1.8318170322992593E-2</v>
      </c>
      <c r="O99" s="256">
        <f>Flavors!O91</f>
        <v>20657435.846592113</v>
      </c>
      <c r="P99" s="250">
        <f>Flavors!P91</f>
        <v>-203464.31676652282</v>
      </c>
      <c r="Q99" s="255">
        <f>Flavors!Q91</f>
        <v>-9.7533814539748388E-3</v>
      </c>
    </row>
    <row r="100" spans="2:17">
      <c r="B100" s="534"/>
      <c r="C100" s="18" t="s">
        <v>204</v>
      </c>
      <c r="D100" s="249">
        <f>Flavors!D92</f>
        <v>294898763.51956862</v>
      </c>
      <c r="E100" s="250">
        <f>Flavors!E92</f>
        <v>-16065434.601094663</v>
      </c>
      <c r="F100" s="251">
        <f>Flavors!F92</f>
        <v>-5.1663293389359245E-2</v>
      </c>
      <c r="G100" s="252">
        <f>Flavors!G92</f>
        <v>6.9144567553944816</v>
      </c>
      <c r="H100" s="253">
        <f>Flavors!H92</f>
        <v>-0.49040029346932901</v>
      </c>
      <c r="I100" s="421">
        <f>Flavors!I92</f>
        <v>1.9006346321360346</v>
      </c>
      <c r="J100" s="401">
        <f>Flavors!J92</f>
        <v>-1.0011770862552671E-2</v>
      </c>
      <c r="K100" s="254">
        <f>Flavors!K92</f>
        <v>-5.2399914745293007E-3</v>
      </c>
      <c r="L100" s="438">
        <f>Flavors!L92</f>
        <v>560494802.91938674</v>
      </c>
      <c r="M100" s="401">
        <f>Flavors!M92</f>
        <v>-33647823.681198597</v>
      </c>
      <c r="N100" s="255">
        <f>Flavors!N92</f>
        <v>-5.6632569646982212E-2</v>
      </c>
      <c r="O100" s="256">
        <f>Flavors!O92</f>
        <v>124100643.0401665</v>
      </c>
      <c r="P100" s="250">
        <f>Flavors!P92</f>
        <v>-7017641.9311480671</v>
      </c>
      <c r="Q100" s="255">
        <f>Flavors!Q92</f>
        <v>-5.3521459136560194E-2</v>
      </c>
    </row>
    <row r="101" spans="2:17">
      <c r="B101" s="534"/>
      <c r="C101" s="18" t="s">
        <v>205</v>
      </c>
      <c r="D101" s="249">
        <f>Flavors!D93</f>
        <v>7495436.6554480866</v>
      </c>
      <c r="E101" s="250">
        <f>Flavors!E93</f>
        <v>-1434503.5721772835</v>
      </c>
      <c r="F101" s="251">
        <f>Flavors!F93</f>
        <v>-0.16063977312407426</v>
      </c>
      <c r="G101" s="252">
        <f>Flavors!G93</f>
        <v>0.17574462503114346</v>
      </c>
      <c r="H101" s="253">
        <f>Flavors!H93</f>
        <v>-3.6900210741255629E-2</v>
      </c>
      <c r="I101" s="421">
        <f>Flavors!I93</f>
        <v>2.2292863786513375</v>
      </c>
      <c r="J101" s="401">
        <f>Flavors!J93</f>
        <v>0.244279872281566</v>
      </c>
      <c r="K101" s="254">
        <f>Flavors!K93</f>
        <v>0.12306250458005349</v>
      </c>
      <c r="L101" s="438">
        <f>Flavors!L93</f>
        <v>16709474.838034358</v>
      </c>
      <c r="M101" s="401">
        <f>Flavors!M93</f>
        <v>-1016514.6152951606</v>
      </c>
      <c r="N101" s="255">
        <f>Flavors!N93</f>
        <v>-5.7346001359840929E-2</v>
      </c>
      <c r="O101" s="256">
        <f>Flavors!O93</f>
        <v>3850200.9584652856</v>
      </c>
      <c r="P101" s="250">
        <f>Flavors!P93</f>
        <v>-588842.39740549866</v>
      </c>
      <c r="Q101" s="255">
        <f>Flavors!Q93</f>
        <v>-0.13265074255846923</v>
      </c>
    </row>
    <row r="102" spans="2:17">
      <c r="B102" s="534"/>
      <c r="C102" s="18" t="s">
        <v>206</v>
      </c>
      <c r="D102" s="249">
        <f>Flavors!D94</f>
        <v>540284.93881368637</v>
      </c>
      <c r="E102" s="250">
        <f>Flavors!E94</f>
        <v>-4358193.2047991361</v>
      </c>
      <c r="F102" s="251">
        <f>Flavors!F94</f>
        <v>-0.88970351138176051</v>
      </c>
      <c r="G102" s="252">
        <f>Flavors!G94</f>
        <v>1.2667997655983025E-2</v>
      </c>
      <c r="H102" s="253">
        <f>Flavors!H94</f>
        <v>-0.1039773609726071</v>
      </c>
      <c r="I102" s="421">
        <f>Flavors!I94</f>
        <v>2.0909909090762997</v>
      </c>
      <c r="J102" s="401">
        <f>Flavors!J94</f>
        <v>7.9750551159613714E-2</v>
      </c>
      <c r="K102" s="254">
        <f>Flavors!K94</f>
        <v>3.9652421872750289E-2</v>
      </c>
      <c r="L102" s="438">
        <f>Flavors!L94</f>
        <v>1129730.8953702629</v>
      </c>
      <c r="M102" s="401">
        <f>Flavors!M94</f>
        <v>-8722286.0394366533</v>
      </c>
      <c r="N102" s="255">
        <f>Flavors!N94</f>
        <v>-0.88532998848398703</v>
      </c>
      <c r="O102" s="256">
        <f>Flavors!O94</f>
        <v>270142.46940684319</v>
      </c>
      <c r="P102" s="250">
        <f>Flavors!P94</f>
        <v>-2179096.6023995681</v>
      </c>
      <c r="Q102" s="255">
        <f>Flavors!Q94</f>
        <v>-0.88970351138176051</v>
      </c>
    </row>
    <row r="103" spans="2:17">
      <c r="B103" s="534"/>
      <c r="C103" s="18" t="s">
        <v>207</v>
      </c>
      <c r="D103" s="249">
        <f>Flavors!D95</f>
        <v>171687.47248314321</v>
      </c>
      <c r="E103" s="250">
        <f>Flavors!E95</f>
        <v>-114804.66843161953</v>
      </c>
      <c r="F103" s="251">
        <f>Flavors!F95</f>
        <v>-0.40072536742212506</v>
      </c>
      <c r="G103" s="252">
        <f>Flavors!G95</f>
        <v>4.0255360509468515E-3</v>
      </c>
      <c r="H103" s="253">
        <f>Flavors!H95</f>
        <v>-2.7965783979762562E-3</v>
      </c>
      <c r="I103" s="421">
        <f>Flavors!I95</f>
        <v>3.3542033884289255</v>
      </c>
      <c r="J103" s="401">
        <f>Flavors!J95</f>
        <v>0.36879870021660821</v>
      </c>
      <c r="K103" s="254">
        <f>Flavors!K95</f>
        <v>0.12353390536056524</v>
      </c>
      <c r="L103" s="438">
        <f>Flavors!L95</f>
        <v>575874.70195375686</v>
      </c>
      <c r="M103" s="401">
        <f>Flavors!M95</f>
        <v>-279420.27866915963</v>
      </c>
      <c r="N103" s="255">
        <f>Flavors!N95</f>
        <v>-0.32669463167626234</v>
      </c>
      <c r="O103" s="256">
        <f>Flavors!O95</f>
        <v>91566.651991009712</v>
      </c>
      <c r="P103" s="250">
        <f>Flavors!P95</f>
        <v>-85520.565137710102</v>
      </c>
      <c r="Q103" s="255">
        <f>Flavors!Q95</f>
        <v>-0.48292907034361243</v>
      </c>
    </row>
    <row r="104" spans="2:17">
      <c r="B104" s="534"/>
      <c r="C104" s="18" t="s">
        <v>208</v>
      </c>
      <c r="D104" s="249">
        <f>Flavors!D96</f>
        <v>52354704.201912276</v>
      </c>
      <c r="E104" s="250">
        <f>Flavors!E96</f>
        <v>-2534303.3543016985</v>
      </c>
      <c r="F104" s="251">
        <f>Flavors!F96</f>
        <v>-4.6171418780093981E-2</v>
      </c>
      <c r="G104" s="252">
        <f>Flavors!G96</f>
        <v>1.2275546150995329</v>
      </c>
      <c r="H104" s="253">
        <f>Flavors!H96</f>
        <v>-7.949377492142129E-2</v>
      </c>
      <c r="I104" s="421">
        <f>Flavors!I96</f>
        <v>2.208332663790034</v>
      </c>
      <c r="J104" s="401">
        <f>Flavors!J96</f>
        <v>2.2634805368273447E-2</v>
      </c>
      <c r="K104" s="254">
        <f>Flavors!K96</f>
        <v>1.0355871137933717E-2</v>
      </c>
      <c r="L104" s="438">
        <f>Flavors!L96</f>
        <v>115616603.39214823</v>
      </c>
      <c r="M104" s="401">
        <f>Flavors!M96</f>
        <v>-4354182.8743644953</v>
      </c>
      <c r="N104" s="255">
        <f>Flavors!N96</f>
        <v>-3.6293692905302502E-2</v>
      </c>
      <c r="O104" s="256">
        <f>Flavors!O96</f>
        <v>28082327.979941495</v>
      </c>
      <c r="P104" s="250">
        <f>Flavors!P96</f>
        <v>-788223.45526743308</v>
      </c>
      <c r="Q104" s="255">
        <f>Flavors!Q96</f>
        <v>-2.7301988222717469E-2</v>
      </c>
    </row>
    <row r="105" spans="2:17">
      <c r="B105" s="534"/>
      <c r="C105" s="18" t="s">
        <v>209</v>
      </c>
      <c r="D105" s="249">
        <f>Flavors!D97</f>
        <v>1788094146.5253356</v>
      </c>
      <c r="E105" s="250">
        <f>Flavors!E97</f>
        <v>55859277.729768038</v>
      </c>
      <c r="F105" s="251">
        <f>Flavors!F97</f>
        <v>3.2246942222452377E-2</v>
      </c>
      <c r="G105" s="252">
        <f>Flavors!G97</f>
        <v>41.925233945251918</v>
      </c>
      <c r="H105" s="253">
        <f>Flavors!H97</f>
        <v>0.67626812857838559</v>
      </c>
      <c r="I105" s="421">
        <f>Flavors!I97</f>
        <v>2.5427159948003064</v>
      </c>
      <c r="J105" s="401">
        <f>Flavors!J97</f>
        <v>-4.9439009638053033E-2</v>
      </c>
      <c r="K105" s="254">
        <f>Flavors!K97</f>
        <v>-1.9072551430528727E-2</v>
      </c>
      <c r="L105" s="438">
        <f>Flavors!L97</f>
        <v>4546615586.5787735</v>
      </c>
      <c r="M105" s="401">
        <f>Flavors!M97</f>
        <v>56394302.567718506</v>
      </c>
      <c r="N105" s="255">
        <f>Flavors!N97</f>
        <v>1.2559359327908718E-2</v>
      </c>
      <c r="O105" s="256">
        <f>Flavors!O97</f>
        <v>1066065894.0854367</v>
      </c>
      <c r="P105" s="250">
        <f>Flavors!P97</f>
        <v>27310187.834560275</v>
      </c>
      <c r="Q105" s="255">
        <f>Flavors!Q97</f>
        <v>2.6291251802726002E-2</v>
      </c>
    </row>
    <row r="106" spans="2:17">
      <c r="B106" s="534"/>
      <c r="C106" s="18" t="s">
        <v>210</v>
      </c>
      <c r="D106" s="249">
        <f>Flavors!D98</f>
        <v>55726296.942231134</v>
      </c>
      <c r="E106" s="250">
        <f>Flavors!E98</f>
        <v>-3303490.9663665742</v>
      </c>
      <c r="F106" s="251">
        <f>Flavors!F98</f>
        <v>-5.5963117663267427E-2</v>
      </c>
      <c r="G106" s="252">
        <f>Flavors!G98</f>
        <v>1.3066079550372898</v>
      </c>
      <c r="H106" s="253">
        <f>Flavors!H98</f>
        <v>-9.904306115559347E-2</v>
      </c>
      <c r="I106" s="421">
        <f>Flavors!I98</f>
        <v>2.3877811767990726</v>
      </c>
      <c r="J106" s="401">
        <f>Flavors!J98</f>
        <v>5.5804356375533271E-2</v>
      </c>
      <c r="K106" s="254">
        <f>Flavors!K98</f>
        <v>2.3930064778859141E-2</v>
      </c>
      <c r="L106" s="438">
        <f>Flavors!L98</f>
        <v>133062202.89137521</v>
      </c>
      <c r="M106" s="401">
        <f>Flavors!M98</f>
        <v>-4593894.2259923518</v>
      </c>
      <c r="N106" s="255">
        <f>Flavors!N98</f>
        <v>-3.3372253915317181E-2</v>
      </c>
      <c r="O106" s="256">
        <f>Flavors!O98</f>
        <v>30597447.78224723</v>
      </c>
      <c r="P106" s="250">
        <f>Flavors!P98</f>
        <v>-1412955.19778217</v>
      </c>
      <c r="Q106" s="255">
        <f>Flavors!Q98</f>
        <v>-4.4140500157516992E-2</v>
      </c>
    </row>
    <row r="107" spans="2:17">
      <c r="B107" s="534"/>
      <c r="C107" s="18" t="s">
        <v>211</v>
      </c>
      <c r="D107" s="249">
        <f>Flavors!D99</f>
        <v>16561.4536216259</v>
      </c>
      <c r="E107" s="250">
        <f>Flavors!E99</f>
        <v>-1346381.9382849487</v>
      </c>
      <c r="F107" s="251">
        <f>Flavors!F99</f>
        <v>-0.98784875900204583</v>
      </c>
      <c r="G107" s="252">
        <f>Flavors!G99</f>
        <v>3.8831446258541139E-4</v>
      </c>
      <c r="H107" s="253">
        <f>Flavors!H99</f>
        <v>-3.2066871837818214E-2</v>
      </c>
      <c r="I107" s="421">
        <f>Flavors!I99</f>
        <v>2.7454483221803971</v>
      </c>
      <c r="J107" s="401">
        <f>Flavors!J99</f>
        <v>0.62598092990020282</v>
      </c>
      <c r="K107" s="254">
        <f>Flavors!K99</f>
        <v>0.29534822388880988</v>
      </c>
      <c r="L107" s="438">
        <f>Flavors!L99</f>
        <v>45468.615058361291</v>
      </c>
      <c r="M107" s="401">
        <f>Flavors!M99</f>
        <v>-2843245.4616113892</v>
      </c>
      <c r="N107" s="255">
        <f>Flavors!N99</f>
        <v>-0.98425991155525527</v>
      </c>
      <c r="O107" s="256">
        <f>Flavors!O99</f>
        <v>8280.7268108129501</v>
      </c>
      <c r="P107" s="250">
        <f>Flavors!P99</f>
        <v>-673190.96914247435</v>
      </c>
      <c r="Q107" s="255">
        <f>Flavors!Q99</f>
        <v>-0.98784875900204583</v>
      </c>
    </row>
    <row r="108" spans="2:17">
      <c r="B108" s="534"/>
      <c r="C108" s="18" t="s">
        <v>212</v>
      </c>
      <c r="D108" s="249">
        <f>Flavors!D100</f>
        <v>452978458.40537572</v>
      </c>
      <c r="E108" s="250">
        <f>Flavors!E100</f>
        <v>27805847.034414411</v>
      </c>
      <c r="F108" s="251">
        <f>Flavors!F100</f>
        <v>6.53989610119875E-2</v>
      </c>
      <c r="G108" s="252">
        <f>Flavors!G100</f>
        <v>10.620932839419625</v>
      </c>
      <c r="H108" s="253">
        <f>Flavors!H100</f>
        <v>0.49647984025974701</v>
      </c>
      <c r="I108" s="421">
        <f>Flavors!I100</f>
        <v>2.207903155020202</v>
      </c>
      <c r="J108" s="401">
        <f>Flavors!J100</f>
        <v>3.93103481186583E-2</v>
      </c>
      <c r="K108" s="254">
        <f>Flavors!K100</f>
        <v>1.8127122802193741E-2</v>
      </c>
      <c r="L108" s="438">
        <f>Flavors!L100</f>
        <v>1000132567.4694164</v>
      </c>
      <c r="M108" s="401">
        <f>Flavors!M100</f>
        <v>78106300.758804202</v>
      </c>
      <c r="N108" s="255">
        <f>Flavors!N100</f>
        <v>8.4711578811581409E-2</v>
      </c>
      <c r="O108" s="256">
        <f>Flavors!O100</f>
        <v>208820773.89992687</v>
      </c>
      <c r="P108" s="250">
        <f>Flavors!P100</f>
        <v>12975050.401382565</v>
      </c>
      <c r="Q108" s="255">
        <f>Flavors!Q100</f>
        <v>6.6251384863550561E-2</v>
      </c>
    </row>
    <row r="109" spans="2:17">
      <c r="B109" s="534"/>
      <c r="C109" s="18" t="s">
        <v>213</v>
      </c>
      <c r="D109" s="249">
        <f>Flavors!D101</f>
        <v>4638739.8823921848</v>
      </c>
      <c r="E109" s="250">
        <f>Flavors!E101</f>
        <v>1522216.1791092628</v>
      </c>
      <c r="F109" s="251">
        <f>Flavors!F101</f>
        <v>0.48843401303374395</v>
      </c>
      <c r="G109" s="252">
        <f>Flavors!G101</f>
        <v>0.10876399050820734</v>
      </c>
      <c r="H109" s="253">
        <f>Flavors!H101</f>
        <v>3.4551548523966524E-2</v>
      </c>
      <c r="I109" s="421">
        <f>Flavors!I101</f>
        <v>1.9684397702282561</v>
      </c>
      <c r="J109" s="401">
        <f>Flavors!J101</f>
        <v>-3.4886653982749261E-2</v>
      </c>
      <c r="K109" s="254">
        <f>Flavors!K101</f>
        <v>-1.7414363211671356E-2</v>
      </c>
      <c r="L109" s="438">
        <f>Flavors!L101</f>
        <v>9131080.0682447199</v>
      </c>
      <c r="M109" s="401">
        <f>Flavors!M101</f>
        <v>2887665.7817781027</v>
      </c>
      <c r="N109" s="255">
        <f>Flavors!N101</f>
        <v>0.46251388251416858</v>
      </c>
      <c r="O109" s="256">
        <f>Flavors!O101</f>
        <v>2319369.9411960924</v>
      </c>
      <c r="P109" s="250">
        <f>Flavors!P101</f>
        <v>761108.08955463138</v>
      </c>
      <c r="Q109" s="255">
        <f>Flavors!Q101</f>
        <v>0.48843401303374395</v>
      </c>
    </row>
    <row r="110" spans="2:17">
      <c r="B110" s="534"/>
      <c r="C110" s="18" t="s">
        <v>214</v>
      </c>
      <c r="D110" s="249">
        <f>Flavors!D102</f>
        <v>924869920.74446583</v>
      </c>
      <c r="E110" s="250">
        <f>Flavors!E102</f>
        <v>-40141261.728131294</v>
      </c>
      <c r="F110" s="251">
        <f>Flavors!F102</f>
        <v>-4.1596680387971735E-2</v>
      </c>
      <c r="G110" s="252">
        <f>Flavors!G102</f>
        <v>21.685316666064551</v>
      </c>
      <c r="H110" s="253">
        <f>Flavors!H102</f>
        <v>-1.2940806406049497</v>
      </c>
      <c r="I110" s="421">
        <f>Flavors!I102</f>
        <v>1.9547127492950689</v>
      </c>
      <c r="J110" s="401">
        <f>Flavors!J102</f>
        <v>7.812857115383709E-3</v>
      </c>
      <c r="K110" s="254">
        <f>Flavors!K102</f>
        <v>4.0129732128325766E-3</v>
      </c>
      <c r="L110" s="438">
        <f>Flavors!L102</f>
        <v>1807855025.5187273</v>
      </c>
      <c r="M110" s="401">
        <f>Flavors!M102</f>
        <v>-70925141.589362621</v>
      </c>
      <c r="N110" s="255">
        <f>Flavors!N102</f>
        <v>-3.775063353927887E-2</v>
      </c>
      <c r="O110" s="256">
        <f>Flavors!O102</f>
        <v>380067870.14402282</v>
      </c>
      <c r="P110" s="250">
        <f>Flavors!P102</f>
        <v>-15033995.589963734</v>
      </c>
      <c r="Q110" s="255">
        <f>Flavors!Q102</f>
        <v>-3.805093545188621E-2</v>
      </c>
    </row>
    <row r="111" spans="2:17" ht="15" thickBot="1">
      <c r="B111" s="534"/>
      <c r="C111" s="21" t="s">
        <v>215</v>
      </c>
      <c r="D111" s="287">
        <f>Flavors!D103</f>
        <v>24982680.210456461</v>
      </c>
      <c r="E111" s="288">
        <f>Flavors!E103</f>
        <v>-4384068.140970096</v>
      </c>
      <c r="F111" s="289">
        <f>Flavors!F103</f>
        <v>-0.14928680862132732</v>
      </c>
      <c r="G111" s="290">
        <f>Flavors!G103</f>
        <v>0.5857659757111463</v>
      </c>
      <c r="H111" s="291">
        <f>Flavors!H103</f>
        <v>-0.11353180469729496</v>
      </c>
      <c r="I111" s="429">
        <f>Flavors!I103</f>
        <v>2.7989371948903812</v>
      </c>
      <c r="J111" s="409">
        <f>Flavors!J103</f>
        <v>0.36564073239070449</v>
      </c>
      <c r="K111" s="292">
        <f>Flavors!K103</f>
        <v>0.15026559156506936</v>
      </c>
      <c r="L111" s="446">
        <f>Flavors!L103</f>
        <v>69924952.86909844</v>
      </c>
      <c r="M111" s="409">
        <f>Flavors!M103</f>
        <v>-1533052.0095460117</v>
      </c>
      <c r="N111" s="293">
        <f>Flavors!N103</f>
        <v>-2.1453887666603062E-2</v>
      </c>
      <c r="O111" s="294">
        <f>Flavors!O103</f>
        <v>15982483.212386454</v>
      </c>
      <c r="P111" s="288">
        <f>Flavors!P103</f>
        <v>-491557.54208924249</v>
      </c>
      <c r="Q111" s="293">
        <f>Flavors!Q103</f>
        <v>-2.9838310431258057E-2</v>
      </c>
    </row>
    <row r="112" spans="2:17">
      <c r="B112" s="533" t="s">
        <v>285</v>
      </c>
      <c r="C112" s="24" t="s">
        <v>286</v>
      </c>
      <c r="D112" s="169">
        <f>'NB vs PL'!D17</f>
        <v>2731149896.3721409</v>
      </c>
      <c r="E112" s="23">
        <f>'NB vs PL'!E17</f>
        <v>28371363.892278671</v>
      </c>
      <c r="F112" s="177">
        <f>'NB vs PL'!F17</f>
        <v>1.0497110122540187E-2</v>
      </c>
      <c r="G112" s="181">
        <f>'NB vs PL'!G17</f>
        <v>64.036951615472518</v>
      </c>
      <c r="H112" s="191">
        <f>'NB vs PL'!H17</f>
        <v>-0.32315410957750146</v>
      </c>
      <c r="I112" s="430">
        <f>'NB vs PL'!I17</f>
        <v>2.4222978427814121</v>
      </c>
      <c r="J112" s="410">
        <f>'NB vs PL'!J17</f>
        <v>1.7120749791608159E-2</v>
      </c>
      <c r="K112" s="184">
        <f>'NB vs PL'!K17</f>
        <v>7.1182907244164151E-3</v>
      </c>
      <c r="L112" s="447">
        <f>'NB vs PL'!L17</f>
        <v>6615658502.2949142</v>
      </c>
      <c r="M112" s="410">
        <f>'NB vs PL'!M17</f>
        <v>114997488.54975033</v>
      </c>
      <c r="N112" s="186">
        <f>'NB vs PL'!N17</f>
        <v>1.7690122328575E-2</v>
      </c>
      <c r="O112" s="22">
        <f>'NB vs PL'!O17</f>
        <v>1353505115.8991656</v>
      </c>
      <c r="P112" s="23">
        <f>'NB vs PL'!P17</f>
        <v>21118850.124779463</v>
      </c>
      <c r="Q112" s="186">
        <f>'NB vs PL'!Q17</f>
        <v>1.5850396140570495E-2</v>
      </c>
    </row>
    <row r="113" spans="2:17" ht="15" thickBot="1">
      <c r="B113" s="535"/>
      <c r="C113" s="25" t="s">
        <v>197</v>
      </c>
      <c r="D113" s="170">
        <f>'NB vs PL'!D18</f>
        <v>1533809361.4827166</v>
      </c>
      <c r="E113" s="17">
        <f>'NB vs PL'!E18</f>
        <v>37125351.085011721</v>
      </c>
      <c r="F113" s="178">
        <f>'NB vs PL'!F18</f>
        <v>2.4805069625315649E-2</v>
      </c>
      <c r="G113" s="182">
        <f>'NB vs PL'!G18</f>
        <v>35.96304838452712</v>
      </c>
      <c r="H113" s="192">
        <f>'NB vs PL'!H18</f>
        <v>0.32315410957662039</v>
      </c>
      <c r="I113" s="431">
        <f>'NB vs PL'!I18</f>
        <v>2.0767855522872485</v>
      </c>
      <c r="J113" s="411">
        <f>'NB vs PL'!J18</f>
        <v>-2.8906386229164305E-2</v>
      </c>
      <c r="K113" s="185">
        <f>'NB vs PL'!K18</f>
        <v>-1.3727737519634804E-2</v>
      </c>
      <c r="L113" s="448">
        <f>'NB vs PL'!L18</f>
        <v>3185393121.8902354</v>
      </c>
      <c r="M113" s="411">
        <f>'NB vs PL'!M18</f>
        <v>33837666.689373493</v>
      </c>
      <c r="N113" s="187">
        <f>'NB vs PL'!N18</f>
        <v>1.0736814620708262E-2</v>
      </c>
      <c r="O113" s="16">
        <f>'NB vs PL'!O18</f>
        <v>843847769.30765748</v>
      </c>
      <c r="P113" s="17">
        <f>'NB vs PL'!P18</f>
        <v>19745316.114400864</v>
      </c>
      <c r="Q113" s="187">
        <f>'NB vs PL'!Q18</f>
        <v>2.3959783201580251E-2</v>
      </c>
    </row>
    <row r="114" spans="2:17">
      <c r="B114" s="534" t="s">
        <v>287</v>
      </c>
      <c r="C114" s="13" t="s">
        <v>39</v>
      </c>
      <c r="D114" s="153">
        <f>Size!D37</f>
        <v>191486543.2019324</v>
      </c>
      <c r="E114" s="32">
        <f>Size!E37</f>
        <v>39828415.15487802</v>
      </c>
      <c r="F114" s="179">
        <f>Size!F37</f>
        <v>0.26261972020728497</v>
      </c>
      <c r="G114" s="183">
        <f>Size!G37</f>
        <v>4.4897625422626781</v>
      </c>
      <c r="H114" s="193">
        <f>Size!H37</f>
        <v>0.87839259911905732</v>
      </c>
      <c r="I114" s="425">
        <f>Size!I37</f>
        <v>3.5426281385537668</v>
      </c>
      <c r="J114" s="405">
        <f>Size!J37</f>
        <v>0.22783618067016498</v>
      </c>
      <c r="K114" s="172">
        <f>Size!K37</f>
        <v>6.8733176490397827E-2</v>
      </c>
      <c r="L114" s="442">
        <f>Size!L37</f>
        <v>678365616.10155725</v>
      </c>
      <c r="M114" s="405">
        <f>Size!M37</f>
        <v>175650472.9034999</v>
      </c>
      <c r="N114" s="173">
        <f>Size!N37</f>
        <v>0.34940358427654916</v>
      </c>
      <c r="O114" s="31">
        <f>Size!O37</f>
        <v>127003282.63918957</v>
      </c>
      <c r="P114" s="32">
        <f>Size!P37</f>
        <v>26608392.234562203</v>
      </c>
      <c r="Q114" s="173">
        <f>Size!Q37</f>
        <v>0.26503731541835296</v>
      </c>
    </row>
    <row r="115" spans="2:17">
      <c r="B115" s="534"/>
      <c r="C115" s="18" t="s">
        <v>234</v>
      </c>
      <c r="D115" s="27">
        <f>Size!D38</f>
        <v>2388944773.4363484</v>
      </c>
      <c r="E115" s="266">
        <f>Size!E38</f>
        <v>-1326402.0357022285</v>
      </c>
      <c r="F115" s="267">
        <f>Size!F38</f>
        <v>-5.549169689670376E-4</v>
      </c>
      <c r="G115" s="268">
        <f>Size!G38</f>
        <v>56.013308193661501</v>
      </c>
      <c r="H115" s="189">
        <f>Size!H38</f>
        <v>-0.90519390194705096</v>
      </c>
      <c r="I115" s="426">
        <f>Size!I38</f>
        <v>2.0970440472700833</v>
      </c>
      <c r="J115" s="406">
        <f>Size!J38</f>
        <v>-4.9373722390391173E-3</v>
      </c>
      <c r="K115" s="269">
        <f>Size!K38</f>
        <v>-2.3489133601343375E-3</v>
      </c>
      <c r="L115" s="443">
        <f>Size!L38</f>
        <v>5009722416.3916721</v>
      </c>
      <c r="M115" s="406">
        <f>Size!M38</f>
        <v>-14583182.038807869</v>
      </c>
      <c r="N115" s="162">
        <f>Size!N38</f>
        <v>-2.9025268772193001E-3</v>
      </c>
      <c r="O115" s="270">
        <f>Size!O38</f>
        <v>1208950031.931098</v>
      </c>
      <c r="P115" s="266">
        <f>Size!P38</f>
        <v>7483711.5537252426</v>
      </c>
      <c r="Q115" s="162">
        <f>Size!Q38</f>
        <v>6.228815096019219E-3</v>
      </c>
    </row>
    <row r="116" spans="2:17">
      <c r="B116" s="534"/>
      <c r="C116" s="18" t="s">
        <v>235</v>
      </c>
      <c r="D116" s="27">
        <f>Size!D39</f>
        <v>66455739.000463903</v>
      </c>
      <c r="E116" s="266">
        <f>Size!E39</f>
        <v>-11898349.014914542</v>
      </c>
      <c r="F116" s="267">
        <f>Size!F39</f>
        <v>-0.15185358309038413</v>
      </c>
      <c r="G116" s="268">
        <f>Size!G39</f>
        <v>1.5581799258239299</v>
      </c>
      <c r="H116" s="189">
        <f>Size!H39</f>
        <v>-0.30763235885212015</v>
      </c>
      <c r="I116" s="426">
        <f>Size!I39</f>
        <v>2.526142459996255</v>
      </c>
      <c r="J116" s="406">
        <f>Size!J39</f>
        <v>-0.17354907124354968</v>
      </c>
      <c r="K116" s="269">
        <f>Size!K39</f>
        <v>-6.4284778181249877E-2</v>
      </c>
      <c r="L116" s="443">
        <f>Size!L39</f>
        <v>167876663.99950096</v>
      </c>
      <c r="M116" s="406">
        <f>Size!M39</f>
        <v>-43655203.853634506</v>
      </c>
      <c r="N116" s="162">
        <f>Size!N39</f>
        <v>-0.20637648736664063</v>
      </c>
      <c r="O116" s="270">
        <f>Size!O39</f>
        <v>22045003.145885363</v>
      </c>
      <c r="P116" s="266">
        <f>Size!P39</f>
        <v>-4207473.6248663664</v>
      </c>
      <c r="Q116" s="162">
        <f>Size!Q39</f>
        <v>-0.16026958757483692</v>
      </c>
    </row>
    <row r="117" spans="2:17">
      <c r="B117" s="534"/>
      <c r="C117" s="18" t="s">
        <v>236</v>
      </c>
      <c r="D117" s="27">
        <f>Size!D40</f>
        <v>50652867.03118486</v>
      </c>
      <c r="E117" s="266">
        <f>Size!E40</f>
        <v>371618.96613818407</v>
      </c>
      <c r="F117" s="267">
        <f>Size!F40</f>
        <v>7.3908063232129137E-3</v>
      </c>
      <c r="G117" s="268">
        <f>Size!G40</f>
        <v>1.1876518383592132</v>
      </c>
      <c r="H117" s="189">
        <f>Size!H40</f>
        <v>-9.6739515880190918E-3</v>
      </c>
      <c r="I117" s="426">
        <f>Size!I40</f>
        <v>1.9157450335033048</v>
      </c>
      <c r="J117" s="406">
        <f>Size!J40</f>
        <v>4.4856070658736424E-2</v>
      </c>
      <c r="K117" s="269">
        <f>Size!K40</f>
        <v>2.3975805913428239E-2</v>
      </c>
      <c r="L117" s="443">
        <f>Size!L40</f>
        <v>97037978.447695687</v>
      </c>
      <c r="M117" s="406">
        <f>Size!M40</f>
        <v>2967346.4047500491</v>
      </c>
      <c r="N117" s="162">
        <f>Size!N40</f>
        <v>3.1543812774590264E-2</v>
      </c>
      <c r="O117" s="270">
        <f>Size!O40</f>
        <v>14161253.211332977</v>
      </c>
      <c r="P117" s="266">
        <f>Size!P40</f>
        <v>80763.065561532974</v>
      </c>
      <c r="Q117" s="162">
        <f>Size!Q40</f>
        <v>5.7358135068747724E-3</v>
      </c>
    </row>
    <row r="118" spans="2:17">
      <c r="B118" s="534"/>
      <c r="C118" s="18" t="s">
        <v>237</v>
      </c>
      <c r="D118" s="27">
        <f>Size!D41</f>
        <v>1021213828.0054828</v>
      </c>
      <c r="E118" s="266">
        <f>Size!E41</f>
        <v>35051187.725591779</v>
      </c>
      <c r="F118" s="267">
        <f>Size!F41</f>
        <v>3.5543009128437081E-2</v>
      </c>
      <c r="G118" s="268">
        <f>Size!G41</f>
        <v>23.944280971141513</v>
      </c>
      <c r="H118" s="189">
        <f>Size!H41</f>
        <v>0.46121307350155405</v>
      </c>
      <c r="I118" s="426">
        <f>Size!I41</f>
        <v>1.6789424129233306</v>
      </c>
      <c r="J118" s="406">
        <f>Size!J41</f>
        <v>-8.9097242010518496E-3</v>
      </c>
      <c r="K118" s="269">
        <f>Size!K41</f>
        <v>-5.2787350296166777E-3</v>
      </c>
      <c r="L118" s="443">
        <f>Size!L41</f>
        <v>1714559208.5021963</v>
      </c>
      <c r="M118" s="406">
        <f>Size!M41</f>
        <v>50062488.553558588</v>
      </c>
      <c r="N118" s="162">
        <f>Size!N41</f>
        <v>3.0076651971476034E-2</v>
      </c>
      <c r="O118" s="270">
        <f>Size!O41</f>
        <v>254967965.6869404</v>
      </c>
      <c r="P118" s="266">
        <f>Size!P41</f>
        <v>9235176.5739170313</v>
      </c>
      <c r="Q118" s="162">
        <f>Size!Q41</f>
        <v>3.7582190831152634E-2</v>
      </c>
    </row>
    <row r="119" spans="2:17">
      <c r="B119" s="534"/>
      <c r="C119" s="18" t="s">
        <v>238</v>
      </c>
      <c r="D119" s="27">
        <f>Size!D42</f>
        <v>482746569.23192894</v>
      </c>
      <c r="E119" s="266">
        <f>Size!E42</f>
        <v>11971118.015168667</v>
      </c>
      <c r="F119" s="267">
        <f>Size!F42</f>
        <v>2.5428509460780648E-2</v>
      </c>
      <c r="G119" s="268">
        <f>Size!G42</f>
        <v>11.318902246084614</v>
      </c>
      <c r="H119" s="189">
        <f>Size!H42</f>
        <v>0.10852838490530026</v>
      </c>
      <c r="I119" s="426">
        <f>Size!I42</f>
        <v>4.2245162686056394</v>
      </c>
      <c r="J119" s="406">
        <f>Size!J42</f>
        <v>-7.6514309285234283E-2</v>
      </c>
      <c r="K119" s="269">
        <f>Size!K42</f>
        <v>-1.7789761755833678E-2</v>
      </c>
      <c r="L119" s="443">
        <f>Size!L42</f>
        <v>2039370735.3338425</v>
      </c>
      <c r="M119" s="406">
        <f>Size!M42</f>
        <v>14551124.330183268</v>
      </c>
      <c r="N119" s="162">
        <f>Size!N42</f>
        <v>7.1863805798337713E-3</v>
      </c>
      <c r="O119" s="270">
        <f>Size!O42</f>
        <v>567485083.82193828</v>
      </c>
      <c r="P119" s="266">
        <f>Size!P42</f>
        <v>10285366.694455028</v>
      </c>
      <c r="Q119" s="162">
        <f>Size!Q42</f>
        <v>1.8459030717888555E-2</v>
      </c>
    </row>
    <row r="120" spans="2:17" ht="15" thickBot="1">
      <c r="B120" s="534"/>
      <c r="C120" s="21" t="s">
        <v>239</v>
      </c>
      <c r="D120" s="271">
        <f>Size!D43</f>
        <v>63458937.947537176</v>
      </c>
      <c r="E120" s="272">
        <f>Size!E43</f>
        <v>-8500873.8338767812</v>
      </c>
      <c r="F120" s="273">
        <f>Size!F43</f>
        <v>-0.11813363075071881</v>
      </c>
      <c r="G120" s="274">
        <f>Size!G43</f>
        <v>1.4879142826666722</v>
      </c>
      <c r="H120" s="275">
        <f>Size!H43</f>
        <v>-0.22563384513984142</v>
      </c>
      <c r="I120" s="427">
        <f>Size!I43</f>
        <v>1.8053346976222719</v>
      </c>
      <c r="J120" s="407">
        <f>Size!J43</f>
        <v>-5.0771592733529491E-3</v>
      </c>
      <c r="K120" s="276">
        <f>Size!K43</f>
        <v>-2.8044222390693615E-3</v>
      </c>
      <c r="L120" s="444">
        <f>Size!L43</f>
        <v>114564622.55094755</v>
      </c>
      <c r="M120" s="407">
        <f>Size!M43</f>
        <v>-15712273.918101758</v>
      </c>
      <c r="N120" s="277">
        <f>Size!N43</f>
        <v>-0.12060675640852882</v>
      </c>
      <c r="O120" s="278">
        <f>Size!O43</f>
        <v>9651073.7915063724</v>
      </c>
      <c r="P120" s="272">
        <f>Size!P43</f>
        <v>-1710961.2371063605</v>
      </c>
      <c r="Q120" s="277">
        <f>Size!Q43</f>
        <v>-0.15058580903840632</v>
      </c>
    </row>
    <row r="121" spans="2:17">
      <c r="B121" s="533" t="s">
        <v>35</v>
      </c>
      <c r="C121" s="24" t="s">
        <v>288</v>
      </c>
      <c r="D121" s="169">
        <f>Organic!D17</f>
        <v>177791265.57077712</v>
      </c>
      <c r="E121" s="23">
        <f>Organic!E17</f>
        <v>15583564.842425108</v>
      </c>
      <c r="F121" s="177">
        <f>Organic!F17</f>
        <v>9.6071670903730921E-2</v>
      </c>
      <c r="G121" s="181">
        <f>Organic!G17</f>
        <v>4.1686509723002603</v>
      </c>
      <c r="H121" s="191">
        <f>Organic!H17</f>
        <v>0.30606858057342601</v>
      </c>
      <c r="I121" s="430">
        <f>Organic!I17</f>
        <v>3.328388878289982</v>
      </c>
      <c r="J121" s="410">
        <f>Organic!J17</f>
        <v>0.23014826979542802</v>
      </c>
      <c r="K121" s="184">
        <f>Organic!K17</f>
        <v>7.4283536651227958E-2</v>
      </c>
      <c r="L121" s="447">
        <f>Organic!L17</f>
        <v>591758470.98287511</v>
      </c>
      <c r="M121" s="410">
        <f>Organic!M17</f>
        <v>89199985.575763285</v>
      </c>
      <c r="N121" s="186">
        <f>Organic!N17</f>
        <v>0.17749175104168083</v>
      </c>
      <c r="O121" s="22">
        <f>Organic!O17</f>
        <v>102032597.48436876</v>
      </c>
      <c r="P121" s="23">
        <f>Organic!P17</f>
        <v>10706297.784437865</v>
      </c>
      <c r="Q121" s="186">
        <f>Organic!Q17</f>
        <v>0.11723126656412607</v>
      </c>
    </row>
    <row r="122" spans="2:17" ht="15" thickBot="1">
      <c r="B122" s="535"/>
      <c r="C122" s="25" t="s">
        <v>289</v>
      </c>
      <c r="D122" s="170">
        <f>Organic!D18</f>
        <v>4087167992.2840734</v>
      </c>
      <c r="E122" s="17">
        <f>Organic!E18</f>
        <v>49913150.134884357</v>
      </c>
      <c r="F122" s="178">
        <f>Organic!F18</f>
        <v>1.2363140818802914E-2</v>
      </c>
      <c r="G122" s="182">
        <f>Organic!G18</f>
        <v>95.831349027699204</v>
      </c>
      <c r="H122" s="192">
        <f>Organic!H18</f>
        <v>-0.30606858057386432</v>
      </c>
      <c r="I122" s="431">
        <f>Organic!I18</f>
        <v>2.2582234906343341</v>
      </c>
      <c r="J122" s="411">
        <f>Organic!J18</f>
        <v>-8.0832800000010252E-3</v>
      </c>
      <c r="K122" s="185">
        <f>Organic!K18</f>
        <v>-3.5667192565190676E-3</v>
      </c>
      <c r="L122" s="448">
        <f>Organic!L18</f>
        <v>9229738770.3446636</v>
      </c>
      <c r="M122" s="411">
        <f>Organic!M18</f>
        <v>80080786.805702209</v>
      </c>
      <c r="N122" s="187">
        <f>Organic!N18</f>
        <v>8.7523257098543559E-3</v>
      </c>
      <c r="O122" s="16">
        <f>Organic!O18</f>
        <v>2102231096.7435226</v>
      </c>
      <c r="P122" s="17">
        <f>Organic!P18</f>
        <v>37068677.475810051</v>
      </c>
      <c r="Q122" s="187">
        <f>Organic!Q18</f>
        <v>1.7949521611454782E-2</v>
      </c>
    </row>
    <row r="123" spans="2:17">
      <c r="B123" s="533" t="s">
        <v>290</v>
      </c>
      <c r="C123" s="13" t="s">
        <v>291</v>
      </c>
      <c r="D123" s="26">
        <f>Form!D17</f>
        <v>730803332.6874609</v>
      </c>
      <c r="E123" s="15">
        <f>Form!E17</f>
        <v>35881547.963046193</v>
      </c>
      <c r="F123" s="160">
        <f>Form!F17</f>
        <v>5.1633937447040527E-2</v>
      </c>
      <c r="G123" s="196">
        <f>Form!G17</f>
        <v>17.135060114385002</v>
      </c>
      <c r="H123" s="197">
        <f>Form!H17</f>
        <v>0.58718577024947294</v>
      </c>
      <c r="I123" s="432">
        <f>Form!I17</f>
        <v>2.4145799898504401</v>
      </c>
      <c r="J123" s="412">
        <f>Form!J17</f>
        <v>6.0159950576603727E-3</v>
      </c>
      <c r="K123" s="198">
        <f>Form!K17</f>
        <v>2.4977518017651667E-3</v>
      </c>
      <c r="L123" s="449">
        <f>Form!L17</f>
        <v>1764583103.623157</v>
      </c>
      <c r="M123" s="412">
        <f>Form!M17</f>
        <v>90819513.738792658</v>
      </c>
      <c r="N123" s="161">
        <f>Form!N17</f>
        <v>5.4260658009096206E-2</v>
      </c>
      <c r="O123" s="14">
        <f>Form!O17</f>
        <v>386325517.25475341</v>
      </c>
      <c r="P123" s="15">
        <f>Form!P17</f>
        <v>23870860.924458802</v>
      </c>
      <c r="Q123" s="161">
        <f>Form!Q17</f>
        <v>6.5858888850102021E-2</v>
      </c>
    </row>
    <row r="124" spans="2:17" ht="15" thickBot="1">
      <c r="B124" s="535"/>
      <c r="C124" s="21" t="s">
        <v>225</v>
      </c>
      <c r="D124" s="30">
        <f>Form!D18</f>
        <v>3534155925.1673436</v>
      </c>
      <c r="E124" s="20">
        <f>Form!E18</f>
        <v>29615167.014233589</v>
      </c>
      <c r="F124" s="158">
        <f>Form!F18</f>
        <v>8.4505129367765594E-3</v>
      </c>
      <c r="G124" s="188">
        <f>Form!G18</f>
        <v>82.864939885613396</v>
      </c>
      <c r="H124" s="194">
        <f>Form!H18</f>
        <v>-0.58718577025058494</v>
      </c>
      <c r="I124" s="433">
        <f>Form!I18</f>
        <v>2.2797279770056504</v>
      </c>
      <c r="J124" s="413">
        <f>Form!J18</f>
        <v>3.1235858310743048E-3</v>
      </c>
      <c r="K124" s="167">
        <f>Form!K18</f>
        <v>1.372037163410171E-3</v>
      </c>
      <c r="L124" s="450">
        <f>Form!L18</f>
        <v>8056914137.7042809</v>
      </c>
      <c r="M124" s="413">
        <f>Form!M18</f>
        <v>78461258.642632484</v>
      </c>
      <c r="N124" s="163">
        <f>Form!N18</f>
        <v>9.8341445179858447E-3</v>
      </c>
      <c r="O124" s="19">
        <f>Form!O18</f>
        <v>1817938176.9731383</v>
      </c>
      <c r="P124" s="20">
        <f>Form!P18</f>
        <v>23904114.33578968</v>
      </c>
      <c r="Q124" s="163">
        <f>Form!Q18</f>
        <v>1.3324225461276389E-2</v>
      </c>
    </row>
    <row r="125" spans="2:17">
      <c r="B125" s="534" t="s">
        <v>292</v>
      </c>
      <c r="C125" s="13" t="s">
        <v>37</v>
      </c>
      <c r="D125" s="153">
        <f>'Package Type'!D41</f>
        <v>155389071.12069172</v>
      </c>
      <c r="E125" s="32">
        <f>'Package Type'!E41</f>
        <v>-319191.26661869884</v>
      </c>
      <c r="F125" s="179">
        <f>'Package Type'!F41</f>
        <v>-2.0499314662232827E-3</v>
      </c>
      <c r="G125" s="183">
        <f>'Package Type'!G41</f>
        <v>3.643389343860862</v>
      </c>
      <c r="H125" s="193">
        <f>'Package Type'!H41</f>
        <v>-6.4424710854254386E-2</v>
      </c>
      <c r="I125" s="425">
        <f>'Package Type'!I41</f>
        <v>5.3954389689934299</v>
      </c>
      <c r="J125" s="405">
        <f>'Package Type'!J41</f>
        <v>-0.25438608924744432</v>
      </c>
      <c r="K125" s="172">
        <f>'Package Type'!K41</f>
        <v>-4.5025480722875655E-2</v>
      </c>
      <c r="L125" s="442">
        <f>'Package Type'!L41</f>
        <v>838392249.68027163</v>
      </c>
      <c r="M125" s="405">
        <f>'Package Type'!M41</f>
        <v>-41332192.930699706</v>
      </c>
      <c r="N125" s="173">
        <f>'Package Type'!N41</f>
        <v>-4.6983113039383267E-2</v>
      </c>
      <c r="O125" s="31">
        <f>'Package Type'!O41</f>
        <v>215077632.82167944</v>
      </c>
      <c r="P125" s="32">
        <f>'Package Type'!P41</f>
        <v>455220.48380798101</v>
      </c>
      <c r="Q125" s="173">
        <f>'Package Type'!Q41</f>
        <v>2.121029573981983E-3</v>
      </c>
    </row>
    <row r="126" spans="2:17">
      <c r="B126" s="534"/>
      <c r="C126" s="18" t="s">
        <v>227</v>
      </c>
      <c r="D126" s="27">
        <f>'Package Type'!D42</f>
        <v>28547968.757030487</v>
      </c>
      <c r="E126" s="266">
        <f>'Package Type'!E42</f>
        <v>2322250.1149959043</v>
      </c>
      <c r="F126" s="267">
        <f>'Package Type'!F42</f>
        <v>8.8548578847094078E-2</v>
      </c>
      <c r="G126" s="268">
        <f>'Package Type'!G42</f>
        <v>0.66936087852311943</v>
      </c>
      <c r="H126" s="189">
        <f>'Package Type'!H42</f>
        <v>4.4859091109526572E-2</v>
      </c>
      <c r="I126" s="426">
        <f>'Package Type'!I42</f>
        <v>2.1848410383157275</v>
      </c>
      <c r="J126" s="406">
        <f>'Package Type'!J42</f>
        <v>-8.0947823294108989E-2</v>
      </c>
      <c r="K126" s="269">
        <f>'Package Type'!K42</f>
        <v>-3.57261105240829E-2</v>
      </c>
      <c r="L126" s="443">
        <f>'Package Type'!L42</f>
        <v>62372773.700915441</v>
      </c>
      <c r="M126" s="406">
        <f>'Package Type'!M42</f>
        <v>2950832.5140800402</v>
      </c>
      <c r="N126" s="162">
        <f>'Package Type'!N42</f>
        <v>4.9658972008369537E-2</v>
      </c>
      <c r="O126" s="270">
        <f>'Package Type'!O42</f>
        <v>12538194.279106265</v>
      </c>
      <c r="P126" s="266">
        <f>'Package Type'!P42</f>
        <v>574404.03808187693</v>
      </c>
      <c r="Q126" s="162">
        <f>'Package Type'!Q42</f>
        <v>4.8011878051173032E-2</v>
      </c>
    </row>
    <row r="127" spans="2:17">
      <c r="B127" s="534"/>
      <c r="C127" s="18" t="s">
        <v>228</v>
      </c>
      <c r="D127" s="27">
        <f>'Package Type'!D43</f>
        <v>1615175349.5527203</v>
      </c>
      <c r="E127" s="266">
        <f>'Package Type'!E43</f>
        <v>42767126.072057247</v>
      </c>
      <c r="F127" s="267">
        <f>'Package Type'!F43</f>
        <v>2.7198487920260601E-2</v>
      </c>
      <c r="G127" s="268">
        <f>'Package Type'!G43</f>
        <v>37.870827173272879</v>
      </c>
      <c r="H127" s="189">
        <f>'Package Type'!H43</f>
        <v>0.42774469721817354</v>
      </c>
      <c r="I127" s="426">
        <f>'Package Type'!I43</f>
        <v>2.3251840333001295</v>
      </c>
      <c r="J127" s="406">
        <f>'Package Type'!J43</f>
        <v>1.8619053417801901E-2</v>
      </c>
      <c r="K127" s="269">
        <f>'Package Type'!K43</f>
        <v>8.072199821030742E-3</v>
      </c>
      <c r="L127" s="443">
        <f>'Package Type'!L43</f>
        <v>3755579933.7599406</v>
      </c>
      <c r="M127" s="406">
        <f>'Package Type'!M43</f>
        <v>128718191.40045881</v>
      </c>
      <c r="N127" s="162">
        <f>'Package Type'!N43</f>
        <v>3.5490239370613623E-2</v>
      </c>
      <c r="O127" s="270">
        <f>'Package Type'!O43</f>
        <v>847223851.74911416</v>
      </c>
      <c r="P127" s="266">
        <f>'Package Type'!P43</f>
        <v>30660464.441649675</v>
      </c>
      <c r="Q127" s="162">
        <f>'Package Type'!Q43</f>
        <v>3.7548174358820408E-2</v>
      </c>
    </row>
    <row r="128" spans="2:17" ht="15" customHeight="1">
      <c r="B128" s="534"/>
      <c r="C128" s="18" t="s">
        <v>229</v>
      </c>
      <c r="D128" s="27">
        <f>'Package Type'!D44</f>
        <v>75399858.289095208</v>
      </c>
      <c r="E128" s="266">
        <f>'Package Type'!E44</f>
        <v>40216469.350993156</v>
      </c>
      <c r="F128" s="267">
        <f>'Package Type'!F44</f>
        <v>1.1430527463328157</v>
      </c>
      <c r="G128" s="268">
        <f>'Package Type'!G44</f>
        <v>1.7678916428153348</v>
      </c>
      <c r="H128" s="189">
        <f>'Package Type'!H44</f>
        <v>0.93008469540549366</v>
      </c>
      <c r="I128" s="426">
        <f>'Package Type'!I44</f>
        <v>2.6770560806797996</v>
      </c>
      <c r="J128" s="406">
        <f>'Package Type'!J44</f>
        <v>-7.8196034658087221E-2</v>
      </c>
      <c r="K128" s="269">
        <f>'Package Type'!K44</f>
        <v>-2.838071849134494E-2</v>
      </c>
      <c r="L128" s="443">
        <f>'Package Type'!L44</f>
        <v>201849649.11521751</v>
      </c>
      <c r="M128" s="406">
        <f>'Package Type'!M44</f>
        <v>104910542.31875622</v>
      </c>
      <c r="N128" s="162">
        <f>'Package Type'!N44</f>
        <v>1.0822313696270403</v>
      </c>
      <c r="O128" s="270">
        <f>'Package Type'!O44</f>
        <v>39429190.407618403</v>
      </c>
      <c r="P128" s="266">
        <f>'Package Type'!P44</f>
        <v>18876666.350511976</v>
      </c>
      <c r="Q128" s="162">
        <f>'Package Type'!Q44</f>
        <v>0.91845976183081068</v>
      </c>
    </row>
    <row r="129" spans="2:20">
      <c r="B129" s="534"/>
      <c r="C129" s="18" t="s">
        <v>230</v>
      </c>
      <c r="D129" s="27">
        <f>'Package Type'!D45</f>
        <v>1569054.6540810503</v>
      </c>
      <c r="E129" s="266">
        <f>'Package Type'!E45</f>
        <v>311889.90786997508</v>
      </c>
      <c r="F129" s="267">
        <f>'Package Type'!F45</f>
        <v>0.24808992521463011</v>
      </c>
      <c r="G129" s="268">
        <f>'Package Type'!G45</f>
        <v>3.6789440630441816E-2</v>
      </c>
      <c r="H129" s="189">
        <f>'Package Type'!H45</f>
        <v>6.8531158418500791E-3</v>
      </c>
      <c r="I129" s="426">
        <f>'Package Type'!I45</f>
        <v>3.4431189753867435</v>
      </c>
      <c r="J129" s="406">
        <f>'Package Type'!J45</f>
        <v>0.1772808839805311</v>
      </c>
      <c r="K129" s="269">
        <f>'Package Type'!K45</f>
        <v>5.4283427107740381E-2</v>
      </c>
      <c r="L129" s="443">
        <f>'Package Type'!L45</f>
        <v>5402441.8528853469</v>
      </c>
      <c r="M129" s="406">
        <f>'Package Type'!M45</f>
        <v>1296745.3375361934</v>
      </c>
      <c r="N129" s="162">
        <f>'Package Type'!N45</f>
        <v>0.31584052369392351</v>
      </c>
      <c r="O129" s="270">
        <f>'Package Type'!O45</f>
        <v>1389595.6471134599</v>
      </c>
      <c r="P129" s="266">
        <f>'Package Type'!P45</f>
        <v>237572.95044322778</v>
      </c>
      <c r="Q129" s="162">
        <f>'Package Type'!Q45</f>
        <v>0.20622245649317561</v>
      </c>
    </row>
    <row r="130" spans="2:20">
      <c r="B130" s="534"/>
      <c r="C130" s="18" t="s">
        <v>231</v>
      </c>
      <c r="D130" s="27">
        <f>'Package Type'!D46</f>
        <v>2338967811.4895263</v>
      </c>
      <c r="E130" s="266">
        <f>'Package Type'!E46</f>
        <v>-18147479.882652283</v>
      </c>
      <c r="F130" s="267">
        <f>'Package Type'!F46</f>
        <v>-7.6990208960410469E-3</v>
      </c>
      <c r="G130" s="268">
        <f>'Package Type'!G46</f>
        <v>54.841504222620564</v>
      </c>
      <c r="H130" s="189">
        <f>'Package Type'!H46</f>
        <v>-1.287471028508655</v>
      </c>
      <c r="I130" s="426">
        <f>'Package Type'!I46</f>
        <v>2.0344492751544165</v>
      </c>
      <c r="J130" s="406">
        <f>'Package Type'!J46</f>
        <v>1.9335772908410931E-3</v>
      </c>
      <c r="K130" s="269">
        <f>'Package Type'!K46</f>
        <v>9.5132219292255466E-4</v>
      </c>
      <c r="L130" s="443">
        <f>'Package Type'!L46</f>
        <v>4758511368.6943789</v>
      </c>
      <c r="M130" s="406">
        <f>'Package Type'!M46</f>
        <v>-32362462.693849564</v>
      </c>
      <c r="N130" s="162">
        <f>'Package Type'!N46</f>
        <v>-6.7550229525606287E-3</v>
      </c>
      <c r="O130" s="270">
        <f>'Package Type'!O46</f>
        <v>1059137201.254567</v>
      </c>
      <c r="P130" s="266">
        <f>'Package Type'!P46</f>
        <v>-2138659.7084518671</v>
      </c>
      <c r="Q130" s="162">
        <f>'Package Type'!Q46</f>
        <v>-2.0151779448853314E-3</v>
      </c>
    </row>
    <row r="131" spans="2:20">
      <c r="B131" s="534"/>
      <c r="C131" s="18" t="s">
        <v>232</v>
      </c>
      <c r="D131" s="27">
        <f>'Package Type'!D47</f>
        <v>44441465.378056332</v>
      </c>
      <c r="E131" s="266">
        <f>'Package Type'!E47</f>
        <v>-3757488.5649502724</v>
      </c>
      <c r="F131" s="267">
        <f>'Package Type'!F47</f>
        <v>-7.7957886168927168E-2</v>
      </c>
      <c r="G131" s="268">
        <f>'Package Type'!G47</f>
        <v>1.0420138315789882</v>
      </c>
      <c r="H131" s="189">
        <f>'Package Type'!H47</f>
        <v>-0.10572718172648687</v>
      </c>
      <c r="I131" s="426">
        <f>'Package Type'!I47</f>
        <v>4.1983768114564768</v>
      </c>
      <c r="J131" s="406">
        <f>'Package Type'!J47</f>
        <v>0.35336020057946005</v>
      </c>
      <c r="K131" s="269">
        <f>'Package Type'!K47</f>
        <v>9.1900825494447336E-2</v>
      </c>
      <c r="L131" s="443">
        <f>'Package Type'!L47</f>
        <v>186582017.71037754</v>
      </c>
      <c r="M131" s="406">
        <f>'Package Type'!M47</f>
        <v>1256239.1726208627</v>
      </c>
      <c r="N131" s="162">
        <f>'Package Type'!N47</f>
        <v>6.7785452327935444E-3</v>
      </c>
      <c r="O131" s="270">
        <f>'Package Type'!O47</f>
        <v>26951370.917012073</v>
      </c>
      <c r="P131" s="266">
        <f>'Package Type'!P47</f>
        <v>-1413882.70679456</v>
      </c>
      <c r="Q131" s="162">
        <f>'Package Type'!Q47</f>
        <v>-4.9845586630253305E-2</v>
      </c>
      <c r="T131" s="29"/>
    </row>
    <row r="132" spans="2:20" ht="15" thickBot="1">
      <c r="B132" s="534"/>
      <c r="C132" s="21" t="s">
        <v>233</v>
      </c>
      <c r="D132" s="271">
        <f>'Package Type'!D48</f>
        <v>371102.85147686646</v>
      </c>
      <c r="E132" s="272">
        <f>'Package Type'!E48</f>
        <v>-2448.9416960041272</v>
      </c>
      <c r="F132" s="273">
        <f>'Package Type'!F48</f>
        <v>-6.5558290463641738E-3</v>
      </c>
      <c r="G132" s="274">
        <f>'Package Type'!G48</f>
        <v>8.7012050770097719E-3</v>
      </c>
      <c r="H132" s="275">
        <f>'Package Type'!H48</f>
        <v>-1.9402352328883737E-4</v>
      </c>
      <c r="I132" s="427">
        <f>'Package Type'!I48</f>
        <v>3.6259640751750251</v>
      </c>
      <c r="J132" s="407">
        <f>'Package Type'!J48</f>
        <v>0.32832908212536971</v>
      </c>
      <c r="K132" s="276">
        <f>'Package Type'!K48</f>
        <v>9.9565016388223945E-2</v>
      </c>
      <c r="L132" s="444">
        <f>'Package Type'!L48</f>
        <v>1345605.6076501308</v>
      </c>
      <c r="M132" s="407">
        <f>'Package Type'!M48</f>
        <v>113768.14276682539</v>
      </c>
      <c r="N132" s="277">
        <f>'Package Type'!N48</f>
        <v>9.2356456115420135E-2</v>
      </c>
      <c r="O132" s="278">
        <f>'Package Type'!O48</f>
        <v>394889.4718072128</v>
      </c>
      <c r="P132" s="272">
        <f>'Package Type'!P48</f>
        <v>-11948.474710561626</v>
      </c>
      <c r="Q132" s="277">
        <f>'Package Type'!Q48</f>
        <v>-2.9369125502750042E-2</v>
      </c>
    </row>
    <row r="133" spans="2:20" ht="15.6" customHeight="1" thickBot="1">
      <c r="B133" s="533" t="s">
        <v>293</v>
      </c>
      <c r="C133" s="149" t="s">
        <v>44</v>
      </c>
      <c r="D133" s="154">
        <f>'Sugar Content'!D25</f>
        <v>4264959257.8548737</v>
      </c>
      <c r="E133" s="155">
        <f>'Sugar Content'!E25</f>
        <v>65496714.977330208</v>
      </c>
      <c r="F133" s="164">
        <f>'Sugar Content'!F25</f>
        <v>1.5596451762241637E-2</v>
      </c>
      <c r="G133" s="180">
        <f>'Sugar Content'!G25</f>
        <v>100</v>
      </c>
      <c r="H133" s="190">
        <f>'Sugar Content'!H25</f>
        <v>4.2632564145606011E-14</v>
      </c>
      <c r="I133" s="419">
        <f>'Sugar Content'!I25</f>
        <v>2.3028349504720449</v>
      </c>
      <c r="J133" s="399">
        <f>'Sugar Content'!J25</f>
        <v>4.3940499057040228E-3</v>
      </c>
      <c r="K133" s="175">
        <f>'Sugar Content'!K25</f>
        <v>1.9117523990376778E-3</v>
      </c>
      <c r="L133" s="436">
        <f>'Sugar Content'!L25</f>
        <v>9821497241.3275166</v>
      </c>
      <c r="M133" s="399">
        <f>'Sugar Content'!M25</f>
        <v>169280772.38143921</v>
      </c>
      <c r="N133" s="166">
        <f>'Sugar Content'!N25</f>
        <v>1.7538020715352123E-2</v>
      </c>
      <c r="O133" s="168">
        <f>'Sugar Content'!O25</f>
        <v>2204263694.2278914</v>
      </c>
      <c r="P133" s="155">
        <f>'Sugar Content'!P25</f>
        <v>47774975.260247707</v>
      </c>
      <c r="Q133" s="176">
        <f>'Sugar Content'!Q25</f>
        <v>2.2154057584460068E-2</v>
      </c>
    </row>
    <row r="134" spans="2:20" ht="15.6" customHeight="1">
      <c r="B134" s="547"/>
      <c r="C134" s="13" t="s">
        <v>31</v>
      </c>
      <c r="D134" s="153">
        <f>'Sugar Content'!D26</f>
        <v>3860767302.3401127</v>
      </c>
      <c r="E134" s="32">
        <f>'Sugar Content'!E26</f>
        <v>53004003.47902298</v>
      </c>
      <c r="F134" s="171">
        <f>'Sugar Content'!F26</f>
        <v>1.3919983811723958E-2</v>
      </c>
      <c r="G134" s="183">
        <f>'Sugar Content'!G26</f>
        <v>90.522958577614759</v>
      </c>
      <c r="H134" s="193">
        <f>'Sugar Content'!H26</f>
        <v>-0.14967536024967387</v>
      </c>
      <c r="I134" s="425">
        <f>'Sugar Content'!I26</f>
        <v>2.3223994138986805</v>
      </c>
      <c r="J134" s="405">
        <f>'Sugar Content'!J26</f>
        <v>5.7445222454384215E-3</v>
      </c>
      <c r="K134" s="172">
        <f>'Sugar Content'!K26</f>
        <v>2.4796624935960743E-3</v>
      </c>
      <c r="L134" s="442">
        <f>'Sugar Content'!L26</f>
        <v>8966243720.1538677</v>
      </c>
      <c r="M134" s="405">
        <f>'Sugar Content'!M26</f>
        <v>144970247.58963776</v>
      </c>
      <c r="N134" s="173">
        <f>'Sugar Content'!N26</f>
        <v>1.6434163167089386E-2</v>
      </c>
      <c r="O134" s="31">
        <f>'Sugar Content'!O26</f>
        <v>2005753608.5661225</v>
      </c>
      <c r="P134" s="32">
        <f>'Sugar Content'!P26</f>
        <v>42006271.693352461</v>
      </c>
      <c r="Q134" s="174">
        <f>'Sugar Content'!Q26</f>
        <v>2.1390873919781676E-2</v>
      </c>
    </row>
    <row r="135" spans="2:20" ht="15.6" customHeight="1">
      <c r="B135" s="547"/>
      <c r="C135" s="18" t="s">
        <v>294</v>
      </c>
      <c r="D135" s="27">
        <f>'Sugar Content'!D27</f>
        <v>400759385.48039687</v>
      </c>
      <c r="E135" s="266">
        <f>'Sugar Content'!E27</f>
        <v>12894669.534972966</v>
      </c>
      <c r="F135" s="295">
        <f>'Sugar Content'!F27</f>
        <v>3.3245276006976007E-2</v>
      </c>
      <c r="G135" s="268">
        <f>'Sugar Content'!G27</f>
        <v>9.3965583549786338</v>
      </c>
      <c r="H135" s="189">
        <f>'Sugar Content'!H27</f>
        <v>0.16050226481876706</v>
      </c>
      <c r="I135" s="426">
        <f>'Sugar Content'!I27</f>
        <v>2.1002676972503362</v>
      </c>
      <c r="J135" s="406">
        <f>'Sugar Content'!J27</f>
        <v>-2.3367339408180143E-3</v>
      </c>
      <c r="K135" s="269">
        <f>'Sugar Content'!K27</f>
        <v>-1.1113521431581033E-3</v>
      </c>
      <c r="L135" s="443">
        <f>'Sugar Content'!L27</f>
        <v>841701991.69437289</v>
      </c>
      <c r="M135" s="406">
        <f>'Sugar Content'!M27</f>
        <v>26175921.244826198</v>
      </c>
      <c r="N135" s="162">
        <f>'Sugar Content'!N27</f>
        <v>3.2096976655077512E-2</v>
      </c>
      <c r="O135" s="270">
        <f>'Sugar Content'!O27</f>
        <v>195310367.40824306</v>
      </c>
      <c r="P135" s="266">
        <f>'Sugar Content'!P27</f>
        <v>6466032.1442583799</v>
      </c>
      <c r="Q135" s="156">
        <f>'Sugar Content'!Q27</f>
        <v>3.4240011145791276E-2</v>
      </c>
    </row>
    <row r="136" spans="2:20" ht="15.6" customHeight="1" thickBot="1">
      <c r="B136" s="548"/>
      <c r="C136" s="21" t="s">
        <v>295</v>
      </c>
      <c r="D136" s="30">
        <f>'Sugar Content'!D28</f>
        <v>3432570.034321486</v>
      </c>
      <c r="E136" s="20">
        <f>'Sugar Content'!E28</f>
        <v>-401958.03670243314</v>
      </c>
      <c r="F136" s="157">
        <f>'Sugar Content'!F28</f>
        <v>-0.10482594709369276</v>
      </c>
      <c r="G136" s="188">
        <f>'Sugar Content'!G28</f>
        <v>8.0483067405618058E-2</v>
      </c>
      <c r="H136" s="194">
        <f>'Sugar Content'!H28</f>
        <v>-1.0826904569901305E-2</v>
      </c>
      <c r="I136" s="433">
        <f>'Sugar Content'!I28</f>
        <v>3.9479251242591333</v>
      </c>
      <c r="J136" s="413">
        <f>'Sugar Content'!J28</f>
        <v>-7.2628551902576E-2</v>
      </c>
      <c r="K136" s="167">
        <f>'Sugar Content'!K28</f>
        <v>-1.8064315950611084E-2</v>
      </c>
      <c r="L136" s="450">
        <f>'Sugar Content'!L28</f>
        <v>13551529.47927683</v>
      </c>
      <c r="M136" s="413">
        <f>'Sugar Content'!M28</f>
        <v>-1865396.4530236553</v>
      </c>
      <c r="N136" s="163">
        <f>'Sugar Content'!N28</f>
        <v>-0.12099665401618132</v>
      </c>
      <c r="O136" s="19">
        <f>'Sugar Content'!O28</f>
        <v>3199718.2535257661</v>
      </c>
      <c r="P136" s="20">
        <f>'Sugar Content'!P28</f>
        <v>-697328.57736300305</v>
      </c>
      <c r="Q136" s="159">
        <f>'Sugar Content'!Q28</f>
        <v>-0.17893769503508089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42" t="s">
        <v>250</v>
      </c>
      <c r="C138" s="542"/>
      <c r="D138" s="542"/>
      <c r="E138" s="542"/>
      <c r="F138" s="542"/>
      <c r="G138" s="542"/>
      <c r="H138" s="542"/>
      <c r="I138" s="551"/>
      <c r="J138" s="551"/>
      <c r="K138" s="542"/>
      <c r="L138" s="551"/>
      <c r="M138" s="551"/>
      <c r="N138" s="542"/>
      <c r="O138" s="542"/>
      <c r="P138" s="542"/>
      <c r="Q138" s="542"/>
    </row>
    <row r="139" spans="2:20">
      <c r="B139" s="536" t="s">
        <v>296</v>
      </c>
      <c r="C139" s="536"/>
      <c r="D139" s="536"/>
      <c r="E139" s="536"/>
      <c r="F139" s="536"/>
      <c r="G139" s="536"/>
      <c r="H139" s="536"/>
      <c r="I139" s="552"/>
      <c r="J139" s="552"/>
      <c r="K139" s="536"/>
      <c r="L139" s="552"/>
      <c r="M139" s="552"/>
      <c r="N139" s="536"/>
      <c r="O139" s="536"/>
      <c r="P139" s="536"/>
      <c r="Q139" s="536"/>
    </row>
    <row r="140" spans="2:20" ht="15" thickBot="1">
      <c r="B140" s="536" t="str">
        <f>'HOME PAGE'!H7</f>
        <v>YTD ENDING 4-19-2026</v>
      </c>
      <c r="C140" s="536"/>
      <c r="D140" s="536"/>
      <c r="E140" s="536"/>
      <c r="F140" s="536"/>
      <c r="G140" s="536"/>
      <c r="H140" s="536"/>
      <c r="I140" s="552"/>
      <c r="J140" s="552"/>
      <c r="K140" s="536"/>
      <c r="L140" s="552"/>
      <c r="M140" s="552"/>
      <c r="N140" s="536"/>
      <c r="O140" s="536"/>
      <c r="P140" s="536"/>
      <c r="Q140" s="536"/>
    </row>
    <row r="141" spans="2:20">
      <c r="D141" s="537" t="s">
        <v>263</v>
      </c>
      <c r="E141" s="538"/>
      <c r="F141" s="539"/>
      <c r="G141" s="540" t="s">
        <v>264</v>
      </c>
      <c r="H141" s="541"/>
      <c r="I141" s="553" t="s">
        <v>265</v>
      </c>
      <c r="J141" s="554"/>
      <c r="K141" s="539"/>
      <c r="L141" s="555" t="s">
        <v>266</v>
      </c>
      <c r="M141" s="554"/>
      <c r="N141" s="541"/>
      <c r="O141" s="537" t="s">
        <v>267</v>
      </c>
      <c r="P141" s="538"/>
      <c r="Q141" s="539"/>
    </row>
    <row r="142" spans="2:20" s="11" customFormat="1" ht="29.4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SubSegments!D69</f>
        <v>1404086963.994555</v>
      </c>
      <c r="E143" s="155">
        <f>SubSegments!E69</f>
        <v>5205678.9958641529</v>
      </c>
      <c r="F143" s="165">
        <f>SubSegments!F69</f>
        <v>3.7213157768916931E-3</v>
      </c>
      <c r="G143" s="180">
        <f>SubSegments!G69</f>
        <v>100.00000000000006</v>
      </c>
      <c r="H143" s="190">
        <f>SubSegments!H69</f>
        <v>4.2632564145606011E-14</v>
      </c>
      <c r="I143" s="419">
        <f>SubSegments!I69</f>
        <v>2.2781770469198843</v>
      </c>
      <c r="J143" s="399">
        <f>SubSegments!J69</f>
        <v>-9.2317675437048052E-4</v>
      </c>
      <c r="K143" s="175">
        <f>SubSegments!K69</f>
        <v>-4.0506193838293772E-4</v>
      </c>
      <c r="L143" s="436">
        <f>SubSegments!L69</f>
        <v>3198758693.2518215</v>
      </c>
      <c r="M143" s="399">
        <f>SubSegments!M69</f>
        <v>10568043.717576504</v>
      </c>
      <c r="N143" s="166">
        <f>SubSegments!N69</f>
        <v>3.3147464751270015E-3</v>
      </c>
      <c r="O143" s="168">
        <f>SubSegments!O69</f>
        <v>719879172.24646294</v>
      </c>
      <c r="P143" s="155">
        <f>SubSegments!P69</f>
        <v>11216356.902767181</v>
      </c>
      <c r="Q143" s="166">
        <f>SubSegments!Q69</f>
        <v>1.5827494627790425E-2</v>
      </c>
    </row>
    <row r="144" spans="2:20">
      <c r="B144" s="530" t="s">
        <v>272</v>
      </c>
      <c r="C144" s="18" t="s">
        <v>26</v>
      </c>
      <c r="D144" s="241">
        <f>SubSegments!D70</f>
        <v>1957434.8810129976</v>
      </c>
      <c r="E144" s="242">
        <f>SubSegments!E70</f>
        <v>339960.16279080021</v>
      </c>
      <c r="F144" s="243">
        <f>SubSegments!F70</f>
        <v>0.21017958361937059</v>
      </c>
      <c r="G144" s="244">
        <f>SubSegments!G70</f>
        <v>0.13940980375205517</v>
      </c>
      <c r="H144" s="245">
        <f>SubSegments!H70</f>
        <v>2.3783500393245754E-2</v>
      </c>
      <c r="I144" s="420">
        <f>SubSegments!I70</f>
        <v>4.3979121621524522</v>
      </c>
      <c r="J144" s="400">
        <f>SubSegments!J70</f>
        <v>0.10498235700056568</v>
      </c>
      <c r="K144" s="246">
        <f>SubSegments!K70</f>
        <v>2.4454710830486396E-2</v>
      </c>
      <c r="L144" s="437">
        <f>SubSegments!L70</f>
        <v>8608626.6698285006</v>
      </c>
      <c r="M144" s="400">
        <f>SubSegments!M70</f>
        <v>1664921.2428927803</v>
      </c>
      <c r="N144" s="247">
        <f>SubSegments!N70</f>
        <v>0.2397741753897408</v>
      </c>
      <c r="O144" s="248">
        <f>SubSegments!O70</f>
        <v>2218342.6035988443</v>
      </c>
      <c r="P144" s="242">
        <f>SubSegments!P70</f>
        <v>477488.31248943531</v>
      </c>
      <c r="Q144" s="247">
        <f>SubSegments!Q70</f>
        <v>0.27428390470585695</v>
      </c>
    </row>
    <row r="145" spans="2:17">
      <c r="B145" s="531"/>
      <c r="C145" s="18" t="s">
        <v>273</v>
      </c>
      <c r="D145" s="249">
        <f>SubSegments!D71</f>
        <v>74624939.947321042</v>
      </c>
      <c r="E145" s="250">
        <f>SubSegments!E71</f>
        <v>-2815059.7198347896</v>
      </c>
      <c r="F145" s="251">
        <f>SubSegments!F71</f>
        <v>-3.6351494472290455E-2</v>
      </c>
      <c r="G145" s="252">
        <f>SubSegments!G71</f>
        <v>5.314837460994366</v>
      </c>
      <c r="H145" s="253">
        <f>SubSegments!H71</f>
        <v>-0.22101468726196849</v>
      </c>
      <c r="I145" s="421">
        <f>SubSegments!I71</f>
        <v>2.5589858216603503</v>
      </c>
      <c r="J145" s="401">
        <f>SubSegments!J71</f>
        <v>-2.0309984562161709E-2</v>
      </c>
      <c r="K145" s="254">
        <f>SubSegments!K71</f>
        <v>-7.8742362598210637E-3</v>
      </c>
      <c r="L145" s="438">
        <f>SubSegments!L71</f>
        <v>190964163.26744965</v>
      </c>
      <c r="M145" s="401">
        <f>SubSegments!M71</f>
        <v>-8776503.1079181135</v>
      </c>
      <c r="N145" s="255">
        <f>SubSegments!N71</f>
        <v>-4.3939490476239053E-2</v>
      </c>
      <c r="O145" s="256">
        <f>SubSegments!O71</f>
        <v>39917937.999107145</v>
      </c>
      <c r="P145" s="250">
        <f>SubSegments!P71</f>
        <v>-1441875.138259694</v>
      </c>
      <c r="Q145" s="255">
        <f>SubSegments!Q71</f>
        <v>-3.4861742084541014E-2</v>
      </c>
    </row>
    <row r="146" spans="2:17">
      <c r="B146" s="531"/>
      <c r="C146" s="18" t="s">
        <v>274</v>
      </c>
      <c r="D146" s="249">
        <f>SubSegments!D72</f>
        <v>1196374.5309371999</v>
      </c>
      <c r="E146" s="250">
        <f>SubSegments!E72</f>
        <v>-233997.07735327142</v>
      </c>
      <c r="F146" s="251">
        <f>SubSegments!F72</f>
        <v>-0.16359180788895572</v>
      </c>
      <c r="G146" s="252">
        <f>SubSegments!G72</f>
        <v>8.5206583467848512E-2</v>
      </c>
      <c r="H146" s="253">
        <f>SubSegments!H72</f>
        <v>-1.7044524158615321E-2</v>
      </c>
      <c r="I146" s="421">
        <f>SubSegments!I72</f>
        <v>2.9607461041738485</v>
      </c>
      <c r="J146" s="401">
        <f>SubSegments!J72</f>
        <v>2.9873533864548829E-2</v>
      </c>
      <c r="K146" s="254">
        <f>SubSegments!K72</f>
        <v>1.0192709900518201E-2</v>
      </c>
      <c r="L146" s="438">
        <f>SubSegments!L72</f>
        <v>3542161.2316051302</v>
      </c>
      <c r="M146" s="401">
        <f>SubSegments!M72</f>
        <v>-650075.68048261059</v>
      </c>
      <c r="N146" s="255">
        <f>SubSegments!N72</f>
        <v>-0.15506654182835097</v>
      </c>
      <c r="O146" s="256">
        <f>SubSegments!O72</f>
        <v>651055.18141320487</v>
      </c>
      <c r="P146" s="250">
        <f>SubSegments!P72</f>
        <v>-119085.35133633856</v>
      </c>
      <c r="Q146" s="255">
        <f>SubSegments!Q72</f>
        <v>-0.15462807925610919</v>
      </c>
    </row>
    <row r="147" spans="2:17">
      <c r="B147" s="531"/>
      <c r="C147" s="18" t="s">
        <v>244</v>
      </c>
      <c r="D147" s="249">
        <f>SubSegments!D73</f>
        <v>647080863.98358154</v>
      </c>
      <c r="E147" s="250">
        <f>SubSegments!E73</f>
        <v>-36176747.026581287</v>
      </c>
      <c r="F147" s="251">
        <f>SubSegments!F73</f>
        <v>-5.2947448288348728E-2</v>
      </c>
      <c r="G147" s="252">
        <f>SubSegments!G73</f>
        <v>46.085526080426682</v>
      </c>
      <c r="H147" s="253">
        <f>SubSegments!H73</f>
        <v>-2.7576186765497752</v>
      </c>
      <c r="I147" s="421">
        <f>SubSegments!I73</f>
        <v>1.9215951549891994</v>
      </c>
      <c r="J147" s="401">
        <f>SubSegments!J73</f>
        <v>2.0430399606452321E-2</v>
      </c>
      <c r="K147" s="254">
        <f>SubSegments!K73</f>
        <v>1.0746254131109865E-2</v>
      </c>
      <c r="L147" s="438">
        <f>SubSegments!L73</f>
        <v>1243427453.1170754</v>
      </c>
      <c r="M147" s="401">
        <f>SubSegments!M73</f>
        <v>-55557835.782460928</v>
      </c>
      <c r="N147" s="255">
        <f>SubSegments!N73</f>
        <v>-4.2770180892139242E-2</v>
      </c>
      <c r="O147" s="256">
        <f>SubSegments!O73</f>
        <v>275816823.66429281</v>
      </c>
      <c r="P147" s="250">
        <f>SubSegments!P73</f>
        <v>-12219292.038944781</v>
      </c>
      <c r="Q147" s="255">
        <f>SubSegments!Q73</f>
        <v>-4.2422777467025233E-2</v>
      </c>
    </row>
    <row r="148" spans="2:17">
      <c r="B148" s="531"/>
      <c r="C148" s="18" t="s">
        <v>275</v>
      </c>
      <c r="D148" s="249">
        <f>SubSegments!D74</f>
        <v>144411033.35061884</v>
      </c>
      <c r="E148" s="250">
        <f>SubSegments!E74</f>
        <v>29390883.085349947</v>
      </c>
      <c r="F148" s="251">
        <f>SubSegments!F74</f>
        <v>0.25552812283383636</v>
      </c>
      <c r="G148" s="252">
        <f>SubSegments!G74</f>
        <v>10.285049078425811</v>
      </c>
      <c r="H148" s="253">
        <f>SubSegments!H74</f>
        <v>2.0627537701161742</v>
      </c>
      <c r="I148" s="421">
        <f>SubSegments!I74</f>
        <v>3.0254517283781892</v>
      </c>
      <c r="J148" s="401">
        <f>SubSegments!J74</f>
        <v>0.10198901426167151</v>
      </c>
      <c r="K148" s="254">
        <f>SubSegments!K74</f>
        <v>3.4886374219584668E-2</v>
      </c>
      <c r="L148" s="438">
        <f>SubSegments!L74</f>
        <v>436908610.44751006</v>
      </c>
      <c r="M148" s="401">
        <f>SubSegments!M74</f>
        <v>100651489.77491736</v>
      </c>
      <c r="N148" s="255">
        <f>SubSegments!N74</f>
        <v>0.2993289467702302</v>
      </c>
      <c r="O148" s="256">
        <f>SubSegments!O74</f>
        <v>81686604.807224795</v>
      </c>
      <c r="P148" s="250">
        <f>SubSegments!P74</f>
        <v>18060152.874197483</v>
      </c>
      <c r="Q148" s="255">
        <f>SubSegments!Q74</f>
        <v>0.28384661293399566</v>
      </c>
    </row>
    <row r="149" spans="2:17">
      <c r="B149" s="531"/>
      <c r="C149" s="18" t="s">
        <v>276</v>
      </c>
      <c r="D149" s="249">
        <f>SubSegments!D75</f>
        <v>293404206.17139494</v>
      </c>
      <c r="E149" s="250">
        <f>SubSegments!E75</f>
        <v>-1426049.2726375461</v>
      </c>
      <c r="F149" s="251">
        <f>SubSegments!F75</f>
        <v>-4.8368484791014013E-3</v>
      </c>
      <c r="G149" s="252">
        <f>SubSegments!G75</f>
        <v>20.896441153237067</v>
      </c>
      <c r="H149" s="253">
        <f>SubSegments!H75</f>
        <v>-0.17970437860543242</v>
      </c>
      <c r="I149" s="421">
        <f>SubSegments!I75</f>
        <v>1.6852646948005374</v>
      </c>
      <c r="J149" s="401">
        <f>SubSegments!J75</f>
        <v>-4.8115233710828598E-2</v>
      </c>
      <c r="K149" s="254">
        <f>SubSegments!K75</f>
        <v>-2.7758042492248173E-2</v>
      </c>
      <c r="L149" s="438">
        <f>SubSegments!L75</f>
        <v>494463749.96662986</v>
      </c>
      <c r="M149" s="401">
        <f>SubSegments!M75</f>
        <v>-16589097.137934983</v>
      </c>
      <c r="N149" s="255">
        <f>SubSegments!N75</f>
        <v>-3.2460629525738152E-2</v>
      </c>
      <c r="O149" s="256">
        <f>SubSegments!O75</f>
        <v>137458164.64208388</v>
      </c>
      <c r="P149" s="250">
        <f>SubSegments!P75</f>
        <v>-1172439.0975536704</v>
      </c>
      <c r="Q149" s="255">
        <f>SubSegments!Q75</f>
        <v>-8.4572891261126652E-3</v>
      </c>
    </row>
    <row r="150" spans="2:17">
      <c r="B150" s="531"/>
      <c r="C150" s="18" t="s">
        <v>277</v>
      </c>
      <c r="D150" s="249">
        <f>SubSegments!D76</f>
        <v>14088936.14916696</v>
      </c>
      <c r="E150" s="250">
        <f>SubSegments!E76</f>
        <v>315499.11814657785</v>
      </c>
      <c r="F150" s="251">
        <f>SubSegments!F76</f>
        <v>2.2906346283503111E-2</v>
      </c>
      <c r="G150" s="252">
        <f>SubSegments!G76</f>
        <v>1.0034233285012968</v>
      </c>
      <c r="H150" s="253">
        <f>SubSegments!H76</f>
        <v>1.8819618470729438E-2</v>
      </c>
      <c r="I150" s="421">
        <f>SubSegments!I76</f>
        <v>2.9624961017491862</v>
      </c>
      <c r="J150" s="401">
        <f>SubSegments!J76</f>
        <v>-0.19003967864555671</v>
      </c>
      <c r="K150" s="254">
        <f>SubSegments!K76</f>
        <v>-6.0281529499963675E-2</v>
      </c>
      <c r="L150" s="438">
        <f>SubSegments!L76</f>
        <v>41738418.41970031</v>
      </c>
      <c r="M150" s="401">
        <f>SubSegments!M76</f>
        <v>-1682834.6396053806</v>
      </c>
      <c r="N150" s="255">
        <f>SubSegments!N76</f>
        <v>-3.8756012805685927E-2</v>
      </c>
      <c r="O150" s="256">
        <f>SubSegments!O76</f>
        <v>9679549.7115078084</v>
      </c>
      <c r="P150" s="250">
        <f>SubSegments!P76</f>
        <v>88093.00907487236</v>
      </c>
      <c r="Q150" s="255">
        <f>SubSegments!Q76</f>
        <v>9.1845286704497122E-3</v>
      </c>
    </row>
    <row r="151" spans="2:17">
      <c r="B151" s="531"/>
      <c r="C151" s="18" t="s">
        <v>278</v>
      </c>
      <c r="D151" s="249">
        <f>SubSegments!D77</f>
        <v>267994.56671027775</v>
      </c>
      <c r="E151" s="250">
        <f>SubSegments!E77</f>
        <v>-78066.984188181756</v>
      </c>
      <c r="F151" s="251">
        <f>SubSegments!F77</f>
        <v>-0.22558699163631724</v>
      </c>
      <c r="G151" s="252">
        <f>SubSegments!G77</f>
        <v>1.9086749865396314E-2</v>
      </c>
      <c r="H151" s="253">
        <f>SubSegments!H77</f>
        <v>-5.6517003955050896E-3</v>
      </c>
      <c r="I151" s="421">
        <f>SubSegments!I77</f>
        <v>9.8302897124620277</v>
      </c>
      <c r="J151" s="401">
        <f>SubSegments!J77</f>
        <v>0.31557431607155983</v>
      </c>
      <c r="K151" s="254">
        <f>SubSegments!K77</f>
        <v>3.3166973779507593E-2</v>
      </c>
      <c r="L151" s="438">
        <f>SubSegments!L77</f>
        <v>2634464.2321277619</v>
      </c>
      <c r="M151" s="401">
        <f>SubSegments!M77</f>
        <v>-658212.9343045745</v>
      </c>
      <c r="N151" s="255">
        <f>SubSegments!N77</f>
        <v>-0.19990205569340944</v>
      </c>
      <c r="O151" s="256">
        <f>SubSegments!O77</f>
        <v>596181.71144459548</v>
      </c>
      <c r="P151" s="250">
        <f>SubSegments!P77</f>
        <v>-186235.4563814922</v>
      </c>
      <c r="Q151" s="255">
        <f>SubSegments!Q77</f>
        <v>-0.23802577964762631</v>
      </c>
    </row>
    <row r="152" spans="2:17">
      <c r="B152" s="531"/>
      <c r="C152" s="18" t="s">
        <v>279</v>
      </c>
      <c r="D152" s="249">
        <f>SubSegments!D78</f>
        <v>1987601.9782823694</v>
      </c>
      <c r="E152" s="250">
        <f>SubSegments!E78</f>
        <v>337416.38230612781</v>
      </c>
      <c r="F152" s="251">
        <f>SubSegments!F78</f>
        <v>0.20447177767693089</v>
      </c>
      <c r="G152" s="252">
        <f>SubSegments!G78</f>
        <v>0.14155832432399665</v>
      </c>
      <c r="H152" s="253">
        <f>SubSegments!H78</f>
        <v>2.3593661155471513E-2</v>
      </c>
      <c r="I152" s="421">
        <f>SubSegments!I78</f>
        <v>4.2056441563143947</v>
      </c>
      <c r="J152" s="401">
        <f>SubSegments!J78</f>
        <v>-8.9878836721708488E-2</v>
      </c>
      <c r="K152" s="254">
        <f>SubSegments!K78</f>
        <v>-2.0923840209310939E-2</v>
      </c>
      <c r="L152" s="438">
        <f>SubSegments!L78</f>
        <v>8359146.6450421782</v>
      </c>
      <c r="M152" s="401">
        <f>SubSegments!M78</f>
        <v>1270736.4747492475</v>
      </c>
      <c r="N152" s="255">
        <f>SubSegments!N78</f>
        <v>0.17926960266419431</v>
      </c>
      <c r="O152" s="256">
        <f>SubSegments!O78</f>
        <v>1933852.2949437075</v>
      </c>
      <c r="P152" s="250">
        <f>SubSegments!P78</f>
        <v>288672.76811374933</v>
      </c>
      <c r="Q152" s="255">
        <f>SubSegments!Q78</f>
        <v>0.17546581598300295</v>
      </c>
    </row>
    <row r="153" spans="2:17">
      <c r="B153" s="531"/>
      <c r="C153" s="18" t="s">
        <v>280</v>
      </c>
      <c r="D153" s="249">
        <f>SubSegments!D79</f>
        <v>34178595.775270797</v>
      </c>
      <c r="E153" s="250">
        <f>SubSegments!E79</f>
        <v>15359.342481799424</v>
      </c>
      <c r="F153" s="251">
        <f>SubSegments!F79</f>
        <v>4.4958686838750207E-4</v>
      </c>
      <c r="G153" s="252">
        <f>SubSegments!G79</f>
        <v>2.4342221423404196</v>
      </c>
      <c r="H153" s="253">
        <f>SubSegments!H79</f>
        <v>-7.9605360003642822E-3</v>
      </c>
      <c r="I153" s="421">
        <f>SubSegments!I79</f>
        <v>5.5804269465667682</v>
      </c>
      <c r="J153" s="401">
        <f>SubSegments!J79</f>
        <v>-0.40394580994320695</v>
      </c>
      <c r="K153" s="254">
        <f>SubSegments!K79</f>
        <v>-6.750010842887133E-2</v>
      </c>
      <c r="L153" s="438">
        <f>SubSegments!L79</f>
        <v>190731156.86013424</v>
      </c>
      <c r="M153" s="401">
        <f>SubSegments!M79</f>
        <v>-13714384.522457272</v>
      </c>
      <c r="N153" s="255">
        <f>SubSegments!N79</f>
        <v>-6.7080868722848311E-2</v>
      </c>
      <c r="O153" s="256">
        <f>SubSegments!O79</f>
        <v>51264046.810000002</v>
      </c>
      <c r="P153" s="250">
        <f>SubSegments!P79</f>
        <v>-1098923.8476342782</v>
      </c>
      <c r="Q153" s="255">
        <f>SubSegments!Q79</f>
        <v>-2.098665972981921E-2</v>
      </c>
    </row>
    <row r="154" spans="2:17" ht="15" thickBot="1">
      <c r="B154" s="531"/>
      <c r="C154" s="296" t="s">
        <v>281</v>
      </c>
      <c r="D154" s="258">
        <f>SubSegments!D80</f>
        <v>190355972.6400772</v>
      </c>
      <c r="E154" s="259">
        <f>SubSegments!E80</f>
        <v>15003470.965190381</v>
      </c>
      <c r="F154" s="260">
        <f>SubSegments!F80</f>
        <v>8.5561773124900389E-2</v>
      </c>
      <c r="G154" s="261">
        <f>SubSegments!G80</f>
        <v>13.55727796934489</v>
      </c>
      <c r="H154" s="262">
        <f>SubSegments!H80</f>
        <v>1.0220826275149388</v>
      </c>
      <c r="I154" s="422">
        <f>SubSegments!I80</f>
        <v>3.0190108119439802</v>
      </c>
      <c r="J154" s="402">
        <f>SubSegments!J80</f>
        <v>-0.24738628472528479</v>
      </c>
      <c r="K154" s="263">
        <f>SubSegments!K80</f>
        <v>-7.5736745228418126E-2</v>
      </c>
      <c r="L154" s="439">
        <f>SubSegments!L80</f>
        <v>574686739.51850557</v>
      </c>
      <c r="M154" s="402">
        <f>SubSegments!M80</f>
        <v>1915837.1539628506</v>
      </c>
      <c r="N154" s="264">
        <f>SubSegments!N80</f>
        <v>3.3448576840300224E-3</v>
      </c>
      <c r="O154" s="265">
        <f>SubSegments!O80</f>
        <v>118049928.176025</v>
      </c>
      <c r="P154" s="259">
        <f>SubSegments!P80</f>
        <v>7933116.2241801172</v>
      </c>
      <c r="Q154" s="264">
        <f>SubSegments!Q80</f>
        <v>7.2042734288832691E-2</v>
      </c>
    </row>
    <row r="155" spans="2:17" s="151" customFormat="1">
      <c r="B155" s="531"/>
      <c r="C155" s="199" t="s">
        <v>282</v>
      </c>
      <c r="D155" s="220">
        <f>'RFG vs SS'!E25</f>
        <v>626706891.36828089</v>
      </c>
      <c r="E155" s="200">
        <f>'RFG vs SS'!F25</f>
        <v>-33977152.247310877</v>
      </c>
      <c r="F155" s="205">
        <f>'RFG vs SS'!G25</f>
        <v>-5.1427232995322543E-2</v>
      </c>
      <c r="G155" s="206">
        <f>'RFG vs SS'!H25</f>
        <v>44.634478307905688</v>
      </c>
      <c r="H155" s="207">
        <f>'RFG vs SS'!I25</f>
        <v>-2.5949793094510412</v>
      </c>
      <c r="I155" s="423">
        <f>'RFG vs SS'!J25</f>
        <v>1.8598691657097652</v>
      </c>
      <c r="J155" s="403">
        <f>'RFG vs SS'!K25</f>
        <v>1.4626976354576771E-2</v>
      </c>
      <c r="K155" s="208">
        <f>'RFG vs SS'!L25</f>
        <v>7.9268599205874982E-3</v>
      </c>
      <c r="L155" s="440">
        <f>'RFG vs SS'!M25</f>
        <v>1165592823.1936851</v>
      </c>
      <c r="M155" s="403">
        <f>'RFG vs SS'!N25</f>
        <v>-53529247.919588327</v>
      </c>
      <c r="N155" s="209">
        <f>'RFG vs SS'!O25</f>
        <v>-4.3908029546792376E-2</v>
      </c>
      <c r="O155" s="210">
        <f>'RFG vs SS'!P25</f>
        <v>264476782.0305216</v>
      </c>
      <c r="P155" s="211">
        <f>'RFG vs SS'!Q25</f>
        <v>-10630461.800186604</v>
      </c>
      <c r="Q155" s="209">
        <f>'RFG vs SS'!R25</f>
        <v>-3.864115554415657E-2</v>
      </c>
    </row>
    <row r="156" spans="2:17" s="151" customFormat="1" ht="15" thickBot="1">
      <c r="B156" s="532"/>
      <c r="C156" s="152" t="s">
        <v>283</v>
      </c>
      <c r="D156" s="219">
        <f>'RFG vs SS'!E26</f>
        <v>20373972.615300234</v>
      </c>
      <c r="E156" s="201">
        <f>'RFG vs SS'!F26</f>
        <v>-2199594.7792708091</v>
      </c>
      <c r="F156" s="212">
        <f>'RFG vs SS'!G26</f>
        <v>-9.7441168284274515E-2</v>
      </c>
      <c r="G156" s="213">
        <f>'RFG vs SS'!H26</f>
        <v>1.4510477725209656</v>
      </c>
      <c r="H156" s="214">
        <f>'RFG vs SS'!I26</f>
        <v>-0.1626393670987607</v>
      </c>
      <c r="I156" s="424">
        <f>'RFG vs SS'!J26</f>
        <v>3.820297169975535</v>
      </c>
      <c r="J156" s="404">
        <f>'RFG vs SS'!K26</f>
        <v>0.28238858909828402</v>
      </c>
      <c r="K156" s="215">
        <f>'RFG vs SS'!L26</f>
        <v>7.9817944031856145E-2</v>
      </c>
      <c r="L156" s="441">
        <f>'RFG vs SS'!M26</f>
        <v>77834629.923390538</v>
      </c>
      <c r="M156" s="404">
        <f>'RFG vs SS'!N26</f>
        <v>-2028587.862873286</v>
      </c>
      <c r="N156" s="216">
        <f>'RFG vs SS'!O26</f>
        <v>-2.5400777968931219E-2</v>
      </c>
      <c r="O156" s="217">
        <f>'RFG vs SS'!P26</f>
        <v>11340041.633771218</v>
      </c>
      <c r="P156" s="218">
        <f>'RFG vs SS'!Q26</f>
        <v>-1588830.2387580834</v>
      </c>
      <c r="Q156" s="216">
        <f>'RFG vs SS'!R26</f>
        <v>-0.12289009083104614</v>
      </c>
    </row>
    <row r="157" spans="2:17">
      <c r="B157" s="533" t="s">
        <v>284</v>
      </c>
      <c r="C157" s="13" t="s">
        <v>31</v>
      </c>
      <c r="D157" s="153">
        <f>'Fat Content'!D29</f>
        <v>10545681.044056203</v>
      </c>
      <c r="E157" s="32">
        <f>'Fat Content'!E29</f>
        <v>-310547.8817384541</v>
      </c>
      <c r="F157" s="179">
        <f>'Fat Content'!F29</f>
        <v>-2.8605502321398638E-2</v>
      </c>
      <c r="G157" s="183">
        <f>'Fat Content'!G29</f>
        <v>0.75107036205608591</v>
      </c>
      <c r="H157" s="193">
        <f>'Fat Content'!H29</f>
        <v>-2.4994700949229176E-2</v>
      </c>
      <c r="I157" s="425">
        <f>'Fat Content'!I29</f>
        <v>3.0641136203349735</v>
      </c>
      <c r="J157" s="405">
        <f>'Fat Content'!J29</f>
        <v>-0.11939641018663094</v>
      </c>
      <c r="K157" s="172">
        <f>'Fat Content'!K29</f>
        <v>-3.7504643943926372E-2</v>
      </c>
      <c r="L157" s="442">
        <f>'Fat Content'!L29</f>
        <v>32313164.922800954</v>
      </c>
      <c r="M157" s="405">
        <f>'Fat Content'!M29</f>
        <v>-2247748.7561051212</v>
      </c>
      <c r="N157" s="173">
        <f>'Fat Content'!N29</f>
        <v>-6.5037307085923868E-2</v>
      </c>
      <c r="O157" s="31">
        <f>'Fat Content'!O29</f>
        <v>5751553.017955184</v>
      </c>
      <c r="P157" s="32">
        <f>'Fat Content'!P29</f>
        <v>-142073.093485035</v>
      </c>
      <c r="Q157" s="173">
        <f>'Fat Content'!Q29</f>
        <v>-2.410622777872768E-2</v>
      </c>
    </row>
    <row r="158" spans="2:17">
      <c r="B158" s="534"/>
      <c r="C158" s="18" t="s">
        <v>217</v>
      </c>
      <c r="D158" s="27">
        <f>'Fat Content'!D30</f>
        <v>66567808.075119935</v>
      </c>
      <c r="E158" s="266">
        <f>'Fat Content'!E30</f>
        <v>-8557204.534717299</v>
      </c>
      <c r="F158" s="267">
        <f>'Fat Content'!F30</f>
        <v>-0.11390619764896755</v>
      </c>
      <c r="G158" s="268">
        <f>'Fat Content'!G30</f>
        <v>4.741003212916242</v>
      </c>
      <c r="H158" s="189">
        <f>'Fat Content'!H30</f>
        <v>-0.62936047808899609</v>
      </c>
      <c r="I158" s="426">
        <f>'Fat Content'!I30</f>
        <v>1.6475210483364593</v>
      </c>
      <c r="J158" s="406">
        <f>'Fat Content'!J30</f>
        <v>-3.7480918021011167E-3</v>
      </c>
      <c r="K158" s="269">
        <f>'Fat Content'!K30</f>
        <v>-2.2698248946786525E-3</v>
      </c>
      <c r="L158" s="443">
        <f>'Fat Content'!L30</f>
        <v>109671864.94538182</v>
      </c>
      <c r="M158" s="406">
        <f>'Fat Content'!M30</f>
        <v>-14379750.029762611</v>
      </c>
      <c r="N158" s="162">
        <f>'Fat Content'!N30</f>
        <v>-0.1159174754205643</v>
      </c>
      <c r="O158" s="270">
        <f>'Fat Content'!O30</f>
        <v>31691847.556336053</v>
      </c>
      <c r="P158" s="266">
        <f>'Fat Content'!P30</f>
        <v>-3982359.1362055615</v>
      </c>
      <c r="Q158" s="162">
        <f>'Fat Content'!Q30</f>
        <v>-0.11163132989971017</v>
      </c>
    </row>
    <row r="159" spans="2:17">
      <c r="B159" s="534"/>
      <c r="C159" s="18" t="s">
        <v>218</v>
      </c>
      <c r="D159" s="27">
        <f>'Fat Content'!D31</f>
        <v>2081925.4187276347</v>
      </c>
      <c r="E159" s="266">
        <f>'Fat Content'!E31</f>
        <v>1379629.9102971985</v>
      </c>
      <c r="F159" s="267">
        <f>'Fat Content'!F31</f>
        <v>1.9644578296969892</v>
      </c>
      <c r="G159" s="268">
        <f>'Fat Content'!G31</f>
        <v>0.14827610198763369</v>
      </c>
      <c r="H159" s="189">
        <f>'Fat Content'!H31</f>
        <v>9.8072019914215061E-2</v>
      </c>
      <c r="I159" s="426">
        <f>'Fat Content'!I31</f>
        <v>1.4662023603683318</v>
      </c>
      <c r="J159" s="406">
        <f>'Fat Content'!J31</f>
        <v>-0.93999467924494806</v>
      </c>
      <c r="K159" s="269">
        <f>'Fat Content'!K31</f>
        <v>-0.39065573756836741</v>
      </c>
      <c r="L159" s="443">
        <f>'Fat Content'!L31</f>
        <v>3052523.9630492856</v>
      </c>
      <c r="M159" s="406">
        <f>'Fat Content'!M31</f>
        <v>1362662.5897302665</v>
      </c>
      <c r="N159" s="162">
        <f>'Fat Content'!N31</f>
        <v>0.80637536974639001</v>
      </c>
      <c r="O159" s="270">
        <f>'Fat Content'!O31</f>
        <v>1090985.3005831528</v>
      </c>
      <c r="P159" s="266">
        <f>'Fat Content'!P31</f>
        <v>684535.46063020709</v>
      </c>
      <c r="Q159" s="162">
        <f>'Fat Content'!Q31</f>
        <v>1.6841818924309457</v>
      </c>
    </row>
    <row r="160" spans="2:17" ht="15" thickBot="1">
      <c r="B160" s="535"/>
      <c r="C160" s="21" t="s">
        <v>219</v>
      </c>
      <c r="D160" s="271">
        <f>'Fat Content'!D32</f>
        <v>1324891549.4566517</v>
      </c>
      <c r="E160" s="272">
        <f>'Fat Content'!E32</f>
        <v>12693801.50202322</v>
      </c>
      <c r="F160" s="273">
        <f>'Fat Content'!F32</f>
        <v>9.673695540027805E-3</v>
      </c>
      <c r="G160" s="274">
        <f>'Fat Content'!G32</f>
        <v>94.359650323040114</v>
      </c>
      <c r="H160" s="275">
        <f>'Fat Content'!H32</f>
        <v>0.55628315912413484</v>
      </c>
      <c r="I160" s="427">
        <f>'Fat Content'!I32</f>
        <v>2.3048838530768414</v>
      </c>
      <c r="J160" s="407">
        <f>'Fat Content'!J32</f>
        <v>-2.6100168269578283E-3</v>
      </c>
      <c r="K160" s="276">
        <f>'Fat Content'!K32</f>
        <v>-1.1311045550325303E-3</v>
      </c>
      <c r="L160" s="444">
        <f>'Fat Content'!L32</f>
        <v>3053721139.4205937</v>
      </c>
      <c r="M160" s="407">
        <f>'Fat Content'!M32</f>
        <v>25832879.913717747</v>
      </c>
      <c r="N160" s="277">
        <f>'Fat Content'!N32</f>
        <v>8.5316490239058258E-3</v>
      </c>
      <c r="O160" s="278">
        <f>'Fat Content'!O32</f>
        <v>681344786.37158871</v>
      </c>
      <c r="P160" s="272">
        <f>'Fat Content'!P32</f>
        <v>14656253.671827435</v>
      </c>
      <c r="Q160" s="277">
        <f>'Fat Content'!Q32</f>
        <v>2.1983659464603063E-2</v>
      </c>
    </row>
    <row r="161" spans="2:17" ht="15" thickBot="1">
      <c r="B161" s="533" t="s">
        <v>198</v>
      </c>
      <c r="C161" s="149" t="s">
        <v>198</v>
      </c>
      <c r="D161" s="154">
        <f>Flavors!D104</f>
        <v>803971211.76285827</v>
      </c>
      <c r="E161" s="155">
        <f>Flavors!E104</f>
        <v>-5768754.1553786993</v>
      </c>
      <c r="F161" s="165">
        <f>Flavors!F104</f>
        <v>-7.1242057922100838E-3</v>
      </c>
      <c r="G161" s="180">
        <f>Flavors!G104</f>
        <v>57.25936016638186</v>
      </c>
      <c r="H161" s="190">
        <f>Flavors!H104</f>
        <v>-0.62546355681165977</v>
      </c>
      <c r="I161" s="419">
        <f>Flavors!I104</f>
        <v>2.1524962309362956</v>
      </c>
      <c r="J161" s="399">
        <f>Flavors!J104</f>
        <v>6.2891643099939554E-2</v>
      </c>
      <c r="K161" s="175">
        <f>Flavors!K104</f>
        <v>3.0097389461160969E-2</v>
      </c>
      <c r="L161" s="436">
        <f>Flavors!L104</f>
        <v>1730545003.1008387</v>
      </c>
      <c r="M161" s="399">
        <f>Flavors!M104</f>
        <v>38508655.363636017</v>
      </c>
      <c r="N161" s="166">
        <f>Flavors!N104</f>
        <v>2.2758763672621151E-2</v>
      </c>
      <c r="O161" s="168">
        <f>Flavors!O104</f>
        <v>370085426.31557232</v>
      </c>
      <c r="P161" s="155">
        <f>Flavors!P104</f>
        <v>5809848.3669596314</v>
      </c>
      <c r="Q161" s="166">
        <f>Flavors!Q104</f>
        <v>1.5949047146331642E-2</v>
      </c>
    </row>
    <row r="162" spans="2:17">
      <c r="B162" s="534"/>
      <c r="C162" s="195" t="s">
        <v>31</v>
      </c>
      <c r="D162" s="279">
        <f>Flavors!D105</f>
        <v>79860635.915495247</v>
      </c>
      <c r="E162" s="280">
        <f>Flavors!E105</f>
        <v>19171704.382885948</v>
      </c>
      <c r="F162" s="281">
        <f>Flavors!F105</f>
        <v>0.31590116844592381</v>
      </c>
      <c r="G162" s="282">
        <f>Flavors!G105</f>
        <v>5.6877271823887527</v>
      </c>
      <c r="H162" s="283">
        <f>Flavors!H105</f>
        <v>1.3493367711776925</v>
      </c>
      <c r="I162" s="428">
        <f>Flavors!I105</f>
        <v>2.6274002697621821</v>
      </c>
      <c r="J162" s="408">
        <f>Flavors!J105</f>
        <v>1.8137920107664574E-2</v>
      </c>
      <c r="K162" s="284">
        <f>Flavors!K105</f>
        <v>6.9513593027800162E-3</v>
      </c>
      <c r="L162" s="445">
        <f>Flavors!L105</f>
        <v>209825856.34775162</v>
      </c>
      <c r="M162" s="408">
        <f>Flavors!M105</f>
        <v>51472512.258953333</v>
      </c>
      <c r="N162" s="285">
        <f>Flavors!N105</f>
        <v>0.32504847027473943</v>
      </c>
      <c r="O162" s="286">
        <f>Flavors!O105</f>
        <v>47284593.797516271</v>
      </c>
      <c r="P162" s="280">
        <f>Flavors!P105</f>
        <v>11990263.229743436</v>
      </c>
      <c r="Q162" s="285">
        <f>Flavors!Q105</f>
        <v>0.33972207538316979</v>
      </c>
    </row>
    <row r="163" spans="2:17">
      <c r="B163" s="534"/>
      <c r="C163" s="18" t="s">
        <v>199</v>
      </c>
      <c r="D163" s="249">
        <f>Flavors!D106</f>
        <v>10650277.551895021</v>
      </c>
      <c r="E163" s="250">
        <f>Flavors!E106</f>
        <v>4286528.7218275554</v>
      </c>
      <c r="F163" s="251">
        <f>Flavors!F106</f>
        <v>0.67358546609736514</v>
      </c>
      <c r="G163" s="252">
        <f>Flavors!G106</f>
        <v>0.7585197943577181</v>
      </c>
      <c r="H163" s="253">
        <f>Flavors!H106</f>
        <v>0.30360279044101923</v>
      </c>
      <c r="I163" s="421">
        <f>Flavors!I106</f>
        <v>1.9444134958696571</v>
      </c>
      <c r="J163" s="401">
        <f>Flavors!J106</f>
        <v>-9.0086776458164097E-2</v>
      </c>
      <c r="K163" s="254">
        <f>Flavors!K106</f>
        <v>-4.4279559793368423E-2</v>
      </c>
      <c r="L163" s="438">
        <f>Flavors!L106</f>
        <v>20708543.40666233</v>
      </c>
      <c r="M163" s="401">
        <f>Flavors!M106</f>
        <v>7761494.6788642202</v>
      </c>
      <c r="N163" s="255">
        <f>Flavors!N106</f>
        <v>0.59947983838199459</v>
      </c>
      <c r="O163" s="256">
        <f>Flavors!O106</f>
        <v>5326675.1999940872</v>
      </c>
      <c r="P163" s="250">
        <f>Flavors!P106</f>
        <v>2114109.8955514156</v>
      </c>
      <c r="Q163" s="255">
        <f>Flavors!Q106</f>
        <v>0.65807530593317531</v>
      </c>
    </row>
    <row r="164" spans="2:17">
      <c r="B164" s="534"/>
      <c r="C164" s="18" t="s">
        <v>200</v>
      </c>
      <c r="D164" s="249">
        <f>Flavors!D107</f>
        <v>104351580.73921901</v>
      </c>
      <c r="E164" s="250">
        <f>Flavors!E107</f>
        <v>1934592.8127651215</v>
      </c>
      <c r="F164" s="251">
        <f>Flavors!F107</f>
        <v>1.8889374233055568E-2</v>
      </c>
      <c r="G164" s="252">
        <f>Flavors!G107</f>
        <v>7.4319884319945686</v>
      </c>
      <c r="H164" s="253">
        <f>Flavors!H107</f>
        <v>0.11063893473900333</v>
      </c>
      <c r="I164" s="421">
        <f>Flavors!I107</f>
        <v>2.3114459704357864</v>
      </c>
      <c r="J164" s="401">
        <f>Flavors!J107</f>
        <v>3.216845286483716E-2</v>
      </c>
      <c r="K164" s="254">
        <f>Flavors!K107</f>
        <v>1.4113442797926349E-2</v>
      </c>
      <c r="L164" s="438">
        <f>Flavors!L107</f>
        <v>241203040.80827239</v>
      </c>
      <c r="M164" s="401">
        <f>Flavors!M107</f>
        <v>7766302.8101707101</v>
      </c>
      <c r="N164" s="255">
        <f>Flavors!N107</f>
        <v>3.3269411133708807E-2</v>
      </c>
      <c r="O164" s="256">
        <f>Flavors!O107</f>
        <v>49704441.024995096</v>
      </c>
      <c r="P164" s="250">
        <f>Flavors!P107</f>
        <v>1740726.7553679198</v>
      </c>
      <c r="Q164" s="255">
        <f>Flavors!Q107</f>
        <v>3.629257620839068E-2</v>
      </c>
    </row>
    <row r="165" spans="2:17">
      <c r="B165" s="534"/>
      <c r="C165" s="18" t="s">
        <v>201</v>
      </c>
      <c r="D165" s="249">
        <f>Flavors!D108</f>
        <v>19878924.24119208</v>
      </c>
      <c r="E165" s="250">
        <f>Flavors!E108</f>
        <v>-1460517.9402617402</v>
      </c>
      <c r="F165" s="251">
        <f>Flavors!F108</f>
        <v>-6.8442179877179793E-2</v>
      </c>
      <c r="G165" s="252">
        <f>Flavors!G108</f>
        <v>1.4157901006813407</v>
      </c>
      <c r="H165" s="253">
        <f>Flavors!H108</f>
        <v>-0.10967474113858389</v>
      </c>
      <c r="I165" s="421">
        <f>Flavors!I108</f>
        <v>2.2791888337248034</v>
      </c>
      <c r="J165" s="401">
        <f>Flavors!J108</f>
        <v>0.17385265103487724</v>
      </c>
      <c r="K165" s="254">
        <f>Flavors!K108</f>
        <v>8.257714490649698E-2</v>
      </c>
      <c r="L165" s="438">
        <f>Flavors!L108</f>
        <v>45307822.156986296</v>
      </c>
      <c r="M165" s="401">
        <f>Flavors!M108</f>
        <v>381122.41395191848</v>
      </c>
      <c r="N165" s="255">
        <f>Flavors!N108</f>
        <v>8.4832052238826925E-3</v>
      </c>
      <c r="O165" s="256">
        <f>Flavors!O108</f>
        <v>10802883.490429323</v>
      </c>
      <c r="P165" s="250">
        <f>Flavors!P108</f>
        <v>-161793.98711979762</v>
      </c>
      <c r="Q165" s="255">
        <f>Flavors!Q108</f>
        <v>-1.4755927609460576E-2</v>
      </c>
    </row>
    <row r="166" spans="2:17">
      <c r="B166" s="534"/>
      <c r="C166" s="18" t="s">
        <v>202</v>
      </c>
      <c r="D166" s="249">
        <f>Flavors!D109</f>
        <v>4172169.2563497913</v>
      </c>
      <c r="E166" s="250">
        <f>Flavors!E109</f>
        <v>-2043545.778803701</v>
      </c>
      <c r="F166" s="251">
        <f>Flavors!F109</f>
        <v>-0.32877082801355245</v>
      </c>
      <c r="G166" s="252">
        <f>Flavors!G109</f>
        <v>0.2971446472574738</v>
      </c>
      <c r="H166" s="253">
        <f>Flavors!H109</f>
        <v>-0.14719005803950258</v>
      </c>
      <c r="I166" s="421">
        <f>Flavors!I109</f>
        <v>2.3474517299618261</v>
      </c>
      <c r="J166" s="401">
        <f>Flavors!J109</f>
        <v>1.2232979774572161E-2</v>
      </c>
      <c r="K166" s="254">
        <f>Flavors!K109</f>
        <v>5.2384727441877714E-3</v>
      </c>
      <c r="L166" s="438">
        <f>Flavors!L109</f>
        <v>9793965.9385118634</v>
      </c>
      <c r="M166" s="401">
        <f>Flavors!M109</f>
        <v>-4721088.3573993966</v>
      </c>
      <c r="N166" s="255">
        <f>Flavors!N109</f>
        <v>-0.32525461229099761</v>
      </c>
      <c r="O166" s="256">
        <f>Flavors!O109</f>
        <v>2306949.1533100232</v>
      </c>
      <c r="P166" s="250">
        <f>Flavors!P109</f>
        <v>-1152304.4315109942</v>
      </c>
      <c r="Q166" s="255">
        <f>Flavors!Q109</f>
        <v>-0.33310782319261939</v>
      </c>
    </row>
    <row r="167" spans="2:17">
      <c r="B167" s="534"/>
      <c r="C167" s="18" t="s">
        <v>203</v>
      </c>
      <c r="D167" s="249">
        <f>Flavors!D110</f>
        <v>13771822.627317119</v>
      </c>
      <c r="E167" s="250">
        <f>Flavors!E110</f>
        <v>-1133511.8422123548</v>
      </c>
      <c r="F167" s="251">
        <f>Flavors!F110</f>
        <v>-7.6047393940039315E-2</v>
      </c>
      <c r="G167" s="252">
        <f>Flavors!G110</f>
        <v>0.98083829424190372</v>
      </c>
      <c r="H167" s="253">
        <f>Flavors!H110</f>
        <v>-8.4679890136652447E-2</v>
      </c>
      <c r="I167" s="421">
        <f>Flavors!I110</f>
        <v>2.0277162656212546</v>
      </c>
      <c r="J167" s="401">
        <f>Flavors!J110</f>
        <v>7.8888153979224107E-3</v>
      </c>
      <c r="K167" s="254">
        <f>Flavors!K110</f>
        <v>3.905687783899632E-3</v>
      </c>
      <c r="L167" s="438">
        <f>Flavors!L110</f>
        <v>27925348.748661768</v>
      </c>
      <c r="M167" s="401">
        <f>Flavors!M110</f>
        <v>-2180854.9676538929</v>
      </c>
      <c r="N167" s="255">
        <f>Flavors!N110</f>
        <v>-7.2438723533648552E-2</v>
      </c>
      <c r="O167" s="256">
        <f>Flavors!O110</f>
        <v>6956312.6264153691</v>
      </c>
      <c r="P167" s="250">
        <f>Flavors!P110</f>
        <v>-615291.63883258216</v>
      </c>
      <c r="Q167" s="255">
        <f>Flavors!Q110</f>
        <v>-8.1263047734367141E-2</v>
      </c>
    </row>
    <row r="168" spans="2:17">
      <c r="B168" s="534"/>
      <c r="C168" s="18" t="s">
        <v>204</v>
      </c>
      <c r="D168" s="249">
        <f>Flavors!D111</f>
        <v>97740502.05423066</v>
      </c>
      <c r="E168" s="250">
        <f>Flavors!E111</f>
        <v>-8221653.3428687751</v>
      </c>
      <c r="F168" s="251">
        <f>Flavors!F111</f>
        <v>-7.7590469088304623E-2</v>
      </c>
      <c r="G168" s="252">
        <f>Flavors!G111</f>
        <v>6.9611430460235892</v>
      </c>
      <c r="H168" s="253">
        <f>Flavors!H111</f>
        <v>-0.61363520953070871</v>
      </c>
      <c r="I168" s="421">
        <f>Flavors!I111</f>
        <v>1.9267077534121821</v>
      </c>
      <c r="J168" s="401">
        <f>Flavors!J111</f>
        <v>2.7889515995710878E-2</v>
      </c>
      <c r="K168" s="254">
        <f>Flavors!K111</f>
        <v>1.4687828169197123E-2</v>
      </c>
      <c r="L168" s="438">
        <f>Flavors!L111</f>
        <v>188317383.13028553</v>
      </c>
      <c r="M168" s="401">
        <f>Flavors!M111</f>
        <v>-12885490.013685048</v>
      </c>
      <c r="N168" s="255">
        <f>Flavors!N111</f>
        <v>-6.4042276396643921E-2</v>
      </c>
      <c r="O168" s="256">
        <f>Flavors!O111</f>
        <v>41375477.257659763</v>
      </c>
      <c r="P168" s="250">
        <f>Flavors!P111</f>
        <v>-3291602.3064188883</v>
      </c>
      <c r="Q168" s="255">
        <f>Flavors!Q111</f>
        <v>-7.3691907743751422E-2</v>
      </c>
    </row>
    <row r="169" spans="2:17">
      <c r="B169" s="534"/>
      <c r="C169" s="18" t="s">
        <v>205</v>
      </c>
      <c r="D169" s="249">
        <f>Flavors!D112</f>
        <v>2801359.8465090278</v>
      </c>
      <c r="E169" s="250">
        <f>Flavors!E112</f>
        <v>-461402.67136011273</v>
      </c>
      <c r="F169" s="251">
        <f>Flavors!F112</f>
        <v>-0.14141472719303139</v>
      </c>
      <c r="G169" s="252">
        <f>Flavors!G112</f>
        <v>0.19951469662102014</v>
      </c>
      <c r="H169" s="253">
        <f>Flavors!H112</f>
        <v>-3.3726147534829165E-2</v>
      </c>
      <c r="I169" s="421">
        <f>Flavors!I112</f>
        <v>2.1800607923251856</v>
      </c>
      <c r="J169" s="401">
        <f>Flavors!J112</f>
        <v>0.17612840078546643</v>
      </c>
      <c r="K169" s="254">
        <f>Flavors!K112</f>
        <v>8.7891388716032665E-2</v>
      </c>
      <c r="L169" s="438">
        <f>Flavors!L112</f>
        <v>6107134.7665684316</v>
      </c>
      <c r="M169" s="401">
        <f>Flavors!M112</f>
        <v>-431220.72889123112</v>
      </c>
      <c r="N169" s="255">
        <f>Flavors!N112</f>
        <v>-6.5952475234893171E-2</v>
      </c>
      <c r="O169" s="256">
        <f>Flavors!O112</f>
        <v>1434246.4160703463</v>
      </c>
      <c r="P169" s="250">
        <f>Flavors!P112</f>
        <v>-186650.26287511829</v>
      </c>
      <c r="Q169" s="255">
        <f>Flavors!Q112</f>
        <v>-0.11515247412102211</v>
      </c>
    </row>
    <row r="170" spans="2:17">
      <c r="B170" s="534"/>
      <c r="C170" s="18" t="s">
        <v>206</v>
      </c>
      <c r="D170" s="249">
        <f>Flavors!D113</f>
        <v>6164.2019810676575</v>
      </c>
      <c r="E170" s="250">
        <f>Flavors!E113</f>
        <v>-876921.17383494752</v>
      </c>
      <c r="F170" s="251">
        <f>Flavors!F113</f>
        <v>-0.99301969871783735</v>
      </c>
      <c r="G170" s="252">
        <f>Flavors!G113</f>
        <v>4.390185322660374E-4</v>
      </c>
      <c r="H170" s="253">
        <f>Flavors!H113</f>
        <v>-6.2688952746357593E-2</v>
      </c>
      <c r="I170" s="421">
        <f>Flavors!I113</f>
        <v>2.3179241039943577</v>
      </c>
      <c r="J170" s="401">
        <f>Flavors!J113</f>
        <v>0.31652866757712506</v>
      </c>
      <c r="K170" s="254">
        <f>Flavors!K113</f>
        <v>0.15815398687215657</v>
      </c>
      <c r="L170" s="438">
        <f>Flavors!L113</f>
        <v>14288.152353806496</v>
      </c>
      <c r="M170" s="401">
        <f>Flavors!M113</f>
        <v>-1753114.8887711633</v>
      </c>
      <c r="N170" s="255">
        <f>Flavors!N113</f>
        <v>-0.99191573624049445</v>
      </c>
      <c r="O170" s="256">
        <f>Flavors!O113</f>
        <v>3082.1009905338287</v>
      </c>
      <c r="P170" s="250">
        <f>Flavors!P113</f>
        <v>-438460.58691747376</v>
      </c>
      <c r="Q170" s="255">
        <f>Flavors!Q113</f>
        <v>-0.99301969871783735</v>
      </c>
    </row>
    <row r="171" spans="2:17">
      <c r="B171" s="534"/>
      <c r="C171" s="18" t="s">
        <v>207</v>
      </c>
      <c r="D171" s="249">
        <f>Flavors!D114</f>
        <v>442.67816036939621</v>
      </c>
      <c r="E171" s="250">
        <f>Flavors!E114</f>
        <v>-46001.006876729247</v>
      </c>
      <c r="F171" s="251">
        <f>Flavors!F114</f>
        <v>-0.99046849620102728</v>
      </c>
      <c r="G171" s="252">
        <f>Flavors!G114</f>
        <v>3.1527830662995397E-5</v>
      </c>
      <c r="H171" s="253">
        <f>Flavors!H114</f>
        <v>-3.2885312433378468E-3</v>
      </c>
      <c r="I171" s="421">
        <f>Flavors!I114</f>
        <v>1.6265262650938646</v>
      </c>
      <c r="J171" s="401">
        <f>Flavors!J114</f>
        <v>-2.8340564599157272</v>
      </c>
      <c r="K171" s="254">
        <f>Flavors!K114</f>
        <v>-0.63535565522095172</v>
      </c>
      <c r="L171" s="438">
        <f>Flavors!L114</f>
        <v>720.02765482425684</v>
      </c>
      <c r="M171" s="401">
        <f>Flavors!M114</f>
        <v>-206445.87150744439</v>
      </c>
      <c r="N171" s="255">
        <f>Flavors!N114</f>
        <v>-0.9965243910424646</v>
      </c>
      <c r="O171" s="256">
        <f>Flavors!O114</f>
        <v>236.09501886367798</v>
      </c>
      <c r="P171" s="250">
        <f>Flavors!P114</f>
        <v>-24543.100281000137</v>
      </c>
      <c r="Q171" s="255">
        <f>Flavors!Q114</f>
        <v>-0.9904720465694471</v>
      </c>
    </row>
    <row r="172" spans="2:17">
      <c r="B172" s="534"/>
      <c r="C172" s="18" t="s">
        <v>208</v>
      </c>
      <c r="D172" s="249">
        <f>Flavors!D115</f>
        <v>10563644.767460061</v>
      </c>
      <c r="E172" s="250">
        <f>Flavors!E115</f>
        <v>-2772215.0136952456</v>
      </c>
      <c r="F172" s="251">
        <f>Flavors!F115</f>
        <v>-0.20787673679747434</v>
      </c>
      <c r="G172" s="252">
        <f>Flavors!G115</f>
        <v>0.75234975028947226</v>
      </c>
      <c r="H172" s="253">
        <f>Flavors!H115</f>
        <v>-0.20097344619376478</v>
      </c>
      <c r="I172" s="421">
        <f>Flavors!I115</f>
        <v>2.0665834945650805</v>
      </c>
      <c r="J172" s="401">
        <f>Flavors!J115</f>
        <v>-1.2400253393306304E-2</v>
      </c>
      <c r="K172" s="254">
        <f>Flavors!K115</f>
        <v>-5.9645744732173388E-3</v>
      </c>
      <c r="L172" s="438">
        <f>Flavors!L115</f>
        <v>21830653.91888174</v>
      </c>
      <c r="M172" s="401">
        <f>Flavors!M115</f>
        <v>-5894381.8311920315</v>
      </c>
      <c r="N172" s="255">
        <f>Flavors!N115</f>
        <v>-0.21260141499281376</v>
      </c>
      <c r="O172" s="256">
        <f>Flavors!O115</f>
        <v>5508525.4124916727</v>
      </c>
      <c r="P172" s="250">
        <f>Flavors!P115</f>
        <v>-1429576.7137558293</v>
      </c>
      <c r="Q172" s="255">
        <f>Flavors!Q115</f>
        <v>-0.20604722844127707</v>
      </c>
    </row>
    <row r="173" spans="2:17">
      <c r="B173" s="534"/>
      <c r="C173" s="18" t="s">
        <v>209</v>
      </c>
      <c r="D173" s="249">
        <f>Flavors!D116</f>
        <v>580236827.99051034</v>
      </c>
      <c r="E173" s="250">
        <f>Flavors!E116</f>
        <v>12434951.091500521</v>
      </c>
      <c r="F173" s="251">
        <f>Flavors!F116</f>
        <v>2.1900158483823085E-2</v>
      </c>
      <c r="G173" s="252">
        <f>Flavors!G116</f>
        <v>41.324849732937253</v>
      </c>
      <c r="H173" s="253">
        <f>Flavors!H116</f>
        <v>0.73513829795005137</v>
      </c>
      <c r="I173" s="421">
        <f>Flavors!I116</f>
        <v>2.4522846523235038</v>
      </c>
      <c r="J173" s="401">
        <f>Flavors!J116</f>
        <v>-0.10358502880495735</v>
      </c>
      <c r="K173" s="254">
        <f>Flavors!K116</f>
        <v>-4.0528290456195229E-2</v>
      </c>
      <c r="L173" s="438">
        <f>Flavors!L116</f>
        <v>1422905867.9940014</v>
      </c>
      <c r="M173" s="401">
        <f>Flavors!M116</f>
        <v>-28321734.060012579</v>
      </c>
      <c r="N173" s="255">
        <f>Flavors!N116</f>
        <v>-1.9515707956441183E-2</v>
      </c>
      <c r="O173" s="256">
        <f>Flavors!O116</f>
        <v>338990862.44046152</v>
      </c>
      <c r="P173" s="250">
        <f>Flavors!P116</f>
        <v>5568302.522926867</v>
      </c>
      <c r="Q173" s="255">
        <f>Flavors!Q116</f>
        <v>1.670043719988256E-2</v>
      </c>
    </row>
    <row r="174" spans="2:17">
      <c r="B174" s="534"/>
      <c r="C174" s="18" t="s">
        <v>210</v>
      </c>
      <c r="D174" s="249">
        <f>Flavors!D117</f>
        <v>1498553.8494275261</v>
      </c>
      <c r="E174" s="250">
        <f>Flavors!E117</f>
        <v>-614245.98982602009</v>
      </c>
      <c r="F174" s="251">
        <f>Flavors!F117</f>
        <v>-0.29072606804203166</v>
      </c>
      <c r="G174" s="252">
        <f>Flavors!G117</f>
        <v>0.10672799391030727</v>
      </c>
      <c r="H174" s="253">
        <f>Flavors!H117</f>
        <v>-4.4306969664569817E-2</v>
      </c>
      <c r="I174" s="421">
        <f>Flavors!I117</f>
        <v>2.160508980136961</v>
      </c>
      <c r="J174" s="401">
        <f>Flavors!J117</f>
        <v>0.2788585753242836</v>
      </c>
      <c r="K174" s="254">
        <f>Flavors!K117</f>
        <v>0.14819892930751108</v>
      </c>
      <c r="L174" s="438">
        <f>Flavors!L117</f>
        <v>3237639.0489069815</v>
      </c>
      <c r="M174" s="401">
        <f>Flavors!M117</f>
        <v>-737911.62391261337</v>
      </c>
      <c r="N174" s="255">
        <f>Flavors!N117</f>
        <v>-0.18561243074013228</v>
      </c>
      <c r="O174" s="256">
        <f>Flavors!O117</f>
        <v>868958.80597385066</v>
      </c>
      <c r="P174" s="250">
        <f>Flavors!P117</f>
        <v>-289449.4303668614</v>
      </c>
      <c r="Q174" s="255">
        <f>Flavors!Q117</f>
        <v>-0.24986824272002869</v>
      </c>
    </row>
    <row r="175" spans="2:17">
      <c r="B175" s="534"/>
      <c r="C175" s="18" t="s">
        <v>211</v>
      </c>
      <c r="D175" s="249">
        <f>Flavors!D118</f>
        <v>4254.3303139209747</v>
      </c>
      <c r="E175" s="250">
        <f>Flavors!E118</f>
        <v>-49986.529394224664</v>
      </c>
      <c r="F175" s="251">
        <f>Flavors!F118</f>
        <v>-0.92156594978744266</v>
      </c>
      <c r="G175" s="252">
        <f>Flavors!G118</f>
        <v>3.0299621198801155E-4</v>
      </c>
      <c r="H175" s="253">
        <f>Flavors!H118</f>
        <v>-3.5744493075005402E-3</v>
      </c>
      <c r="I175" s="421">
        <f>Flavors!I118</f>
        <v>2.4146301722679566</v>
      </c>
      <c r="J175" s="401">
        <f>Flavors!J118</f>
        <v>0.11624270677263837</v>
      </c>
      <c r="K175" s="254">
        <f>Flavors!K118</f>
        <v>5.0575766061092431E-2</v>
      </c>
      <c r="L175" s="438">
        <f>Flavors!L118</f>
        <v>10272.634338787793</v>
      </c>
      <c r="M175" s="401">
        <f>Flavors!M118</f>
        <v>-114393.87773210419</v>
      </c>
      <c r="N175" s="255">
        <f>Flavors!N118</f>
        <v>-0.91759908761266828</v>
      </c>
      <c r="O175" s="256">
        <f>Flavors!O118</f>
        <v>2127.1651569604874</v>
      </c>
      <c r="P175" s="250">
        <f>Flavors!P118</f>
        <v>-24993.264697112332</v>
      </c>
      <c r="Q175" s="255">
        <f>Flavors!Q118</f>
        <v>-0.92156594978744266</v>
      </c>
    </row>
    <row r="176" spans="2:17">
      <c r="B176" s="534"/>
      <c r="C176" s="18" t="s">
        <v>212</v>
      </c>
      <c r="D176" s="249">
        <f>Flavors!D119</f>
        <v>157141665.55389288</v>
      </c>
      <c r="E176" s="250">
        <f>Flavors!E119</f>
        <v>6110133.3638427854</v>
      </c>
      <c r="F176" s="251">
        <f>Flavors!F119</f>
        <v>4.0456011239786115E-2</v>
      </c>
      <c r="G176" s="252">
        <f>Flavors!G119</f>
        <v>11.191733103684193</v>
      </c>
      <c r="H176" s="253">
        <f>Flavors!H119</f>
        <v>0.39513915324104687</v>
      </c>
      <c r="I176" s="421">
        <f>Flavors!I119</f>
        <v>2.2374008402465733</v>
      </c>
      <c r="J176" s="401">
        <f>Flavors!J119</f>
        <v>6.5552185907995497E-2</v>
      </c>
      <c r="K176" s="254">
        <f>Flavors!K119</f>
        <v>3.0182667552384759E-2</v>
      </c>
      <c r="L176" s="438">
        <f>Flavors!L119</f>
        <v>351588894.54802591</v>
      </c>
      <c r="M176" s="401">
        <f>Flavors!M119</f>
        <v>23571264.598372042</v>
      </c>
      <c r="N176" s="255">
        <f>Flavors!N119</f>
        <v>7.1859749129916897E-2</v>
      </c>
      <c r="O176" s="256">
        <f>Flavors!O119</f>
        <v>73049016.344497412</v>
      </c>
      <c r="P176" s="250">
        <f>Flavors!P119</f>
        <v>3298884.9736284465</v>
      </c>
      <c r="Q176" s="255">
        <f>Flavors!Q119</f>
        <v>4.7295752836477391E-2</v>
      </c>
    </row>
    <row r="177" spans="2:17">
      <c r="B177" s="534"/>
      <c r="C177" s="18" t="s">
        <v>213</v>
      </c>
      <c r="D177" s="249">
        <f>Flavors!D120</f>
        <v>2031466.9555971513</v>
      </c>
      <c r="E177" s="250">
        <f>Flavors!E120</f>
        <v>385339.02057065512</v>
      </c>
      <c r="F177" s="251">
        <f>Flavors!F120</f>
        <v>0.23408813639047604</v>
      </c>
      <c r="G177" s="252">
        <f>Flavors!G120</f>
        <v>0.14468241695070891</v>
      </c>
      <c r="H177" s="253">
        <f>Flavors!H120</f>
        <v>2.7007818492696387E-2</v>
      </c>
      <c r="I177" s="421">
        <f>Flavors!I120</f>
        <v>1.9498505006998847</v>
      </c>
      <c r="J177" s="401">
        <f>Flavors!J120</f>
        <v>-2.0603462931227945E-2</v>
      </c>
      <c r="K177" s="254">
        <f>Flavors!K120</f>
        <v>-1.045620111482346E-2</v>
      </c>
      <c r="L177" s="438">
        <f>Flavors!L120</f>
        <v>3961056.8605263759</v>
      </c>
      <c r="M177" s="401">
        <f>Flavors!M120</f>
        <v>717437.5463095177</v>
      </c>
      <c r="N177" s="255">
        <f>Flavors!N120</f>
        <v>0.22118426264295948</v>
      </c>
      <c r="O177" s="256">
        <f>Flavors!O120</f>
        <v>1015733.4777985757</v>
      </c>
      <c r="P177" s="250">
        <f>Flavors!P120</f>
        <v>192669.51028532756</v>
      </c>
      <c r="Q177" s="255">
        <f>Flavors!Q120</f>
        <v>0.23408813639047604</v>
      </c>
    </row>
    <row r="178" spans="2:17">
      <c r="B178" s="534"/>
      <c r="C178" s="18" t="s">
        <v>214</v>
      </c>
      <c r="D178" s="249">
        <f>Flavors!D121</f>
        <v>309547009.05872834</v>
      </c>
      <c r="E178" s="250">
        <f>Flavors!E121</f>
        <v>-21074012.422593772</v>
      </c>
      <c r="F178" s="251">
        <f>Flavors!F121</f>
        <v>-6.3740691164080487E-2</v>
      </c>
      <c r="G178" s="252">
        <f>Flavors!G121</f>
        <v>22.046142225983154</v>
      </c>
      <c r="H178" s="253">
        <f>Flavors!H121</f>
        <v>-1.588531068086354</v>
      </c>
      <c r="I178" s="421">
        <f>Flavors!I121</f>
        <v>1.9955732942915676</v>
      </c>
      <c r="J178" s="401">
        <f>Flavors!J121</f>
        <v>5.1756659614844214E-2</v>
      </c>
      <c r="K178" s="254">
        <f>Flavors!K121</f>
        <v>2.6626307590711547E-2</v>
      </c>
      <c r="L178" s="438">
        <f>Flavors!L121</f>
        <v>617723744.60542822</v>
      </c>
      <c r="M178" s="401">
        <f>Flavors!M121</f>
        <v>-24942896.723775983</v>
      </c>
      <c r="N178" s="255">
        <f>Flavors!N121</f>
        <v>-3.8811562822348288E-2</v>
      </c>
      <c r="O178" s="256">
        <f>Flavors!O121</f>
        <v>128558343.51579186</v>
      </c>
      <c r="P178" s="250">
        <f>Flavors!P121</f>
        <v>-6629841.9339798391</v>
      </c>
      <c r="Q178" s="255">
        <f>Flavors!Q121</f>
        <v>-4.9041577945012911E-2</v>
      </c>
    </row>
    <row r="179" spans="2:17" ht="15" thickBot="1">
      <c r="B179" s="534"/>
      <c r="C179" s="21" t="s">
        <v>215</v>
      </c>
      <c r="D179" s="287">
        <f>Flavors!D122</f>
        <v>9829662.3762804605</v>
      </c>
      <c r="E179" s="288">
        <f>Flavors!E122</f>
        <v>-363556.68580517173</v>
      </c>
      <c r="F179" s="289">
        <f>Flavors!F122</f>
        <v>-3.5666523361343759E-2</v>
      </c>
      <c r="G179" s="290">
        <f>Flavors!G122</f>
        <v>0.70007504010403909</v>
      </c>
      <c r="H179" s="291">
        <f>Flavors!H122</f>
        <v>-2.8594302419559403E-2</v>
      </c>
      <c r="I179" s="429">
        <f>Flavors!I122</f>
        <v>2.8786807801546734</v>
      </c>
      <c r="J179" s="409">
        <f>Flavors!J122</f>
        <v>0.20935545350425855</v>
      </c>
      <c r="K179" s="292">
        <f>Flavors!K122</f>
        <v>7.8430100450501042E-2</v>
      </c>
      <c r="L179" s="446">
        <f>Flavors!L122</f>
        <v>28296460.158008076</v>
      </c>
      <c r="M179" s="409">
        <f>Flavors!M122</f>
        <v>1087442.3554871082</v>
      </c>
      <c r="N179" s="293">
        <f>Flavors!N122</f>
        <v>3.9966248079206838E-2</v>
      </c>
      <c r="O179" s="294">
        <f>Flavors!O122</f>
        <v>6690707.9218916474</v>
      </c>
      <c r="P179" s="288">
        <f>Flavors!P122</f>
        <v>555907.67201876175</v>
      </c>
      <c r="Q179" s="293">
        <f>Flavors!Q122</f>
        <v>9.0615447834716423E-2</v>
      </c>
    </row>
    <row r="180" spans="2:17">
      <c r="B180" s="533" t="s">
        <v>285</v>
      </c>
      <c r="C180" s="24" t="s">
        <v>286</v>
      </c>
      <c r="D180" s="169">
        <f>'NB vs PL'!D19</f>
        <v>902041014.79910469</v>
      </c>
      <c r="E180" s="23">
        <f>'NB vs PL'!E19</f>
        <v>-4280700.8859950304</v>
      </c>
      <c r="F180" s="177">
        <f>'NB vs PL'!F19</f>
        <v>-4.7231582471343476E-3</v>
      </c>
      <c r="G180" s="181">
        <f>'NB vs PL'!G19</f>
        <v>64.243956245619216</v>
      </c>
      <c r="H180" s="191">
        <f>'NB vs PL'!H19</f>
        <v>-0.54508092317438184</v>
      </c>
      <c r="I180" s="430">
        <f>'NB vs PL'!I19</f>
        <v>2.4121771668668752</v>
      </c>
      <c r="J180" s="410">
        <f>'NB vs PL'!J19</f>
        <v>2.518098881074371E-2</v>
      </c>
      <c r="K180" s="184">
        <f>'NB vs PL'!K19</f>
        <v>1.0549237171904497E-2</v>
      </c>
      <c r="L180" s="447">
        <f>'NB vs PL'!L19</f>
        <v>2175882739.4758253</v>
      </c>
      <c r="M180" s="410">
        <f>'NB vs PL'!M19</f>
        <v>12496268.046216488</v>
      </c>
      <c r="N180" s="186">
        <f>'NB vs PL'!N19</f>
        <v>5.7762532082206771E-3</v>
      </c>
      <c r="O180" s="22">
        <f>'NB vs PL'!O19</f>
        <v>442330395.21989918</v>
      </c>
      <c r="P180" s="23">
        <f>'NB vs PL'!P19</f>
        <v>157632.38723170757</v>
      </c>
      <c r="Q180" s="186">
        <f>'NB vs PL'!Q19</f>
        <v>3.5649501842193024E-4</v>
      </c>
    </row>
    <row r="181" spans="2:17" ht="15" thickBot="1">
      <c r="B181" s="535"/>
      <c r="C181" s="25" t="s">
        <v>197</v>
      </c>
      <c r="D181" s="170">
        <f>'NB vs PL'!D20</f>
        <v>502045949.19545603</v>
      </c>
      <c r="E181" s="17">
        <f>'NB vs PL'!E20</f>
        <v>9486379.8818557858</v>
      </c>
      <c r="F181" s="178">
        <f>'NB vs PL'!F20</f>
        <v>1.9259355563988743E-2</v>
      </c>
      <c r="G181" s="182">
        <f>'NB vs PL'!G20</f>
        <v>35.756043754381238</v>
      </c>
      <c r="H181" s="192">
        <f>'NB vs PL'!H20</f>
        <v>0.54508092317423262</v>
      </c>
      <c r="I181" s="431">
        <f>'NB vs PL'!I20</f>
        <v>2.0056842976940747</v>
      </c>
      <c r="J181" s="411">
        <f>'NB vs PL'!J20</f>
        <v>-7.488471760846771E-2</v>
      </c>
      <c r="K181" s="185">
        <f>'NB vs PL'!K20</f>
        <v>-3.5992421812346596E-2</v>
      </c>
      <c r="L181" s="448">
        <f>'NB vs PL'!L20</f>
        <v>1006945677.0222434</v>
      </c>
      <c r="M181" s="411">
        <f>'NB vs PL'!M20</f>
        <v>-17858501.082398295</v>
      </c>
      <c r="N181" s="187">
        <f>'NB vs PL'!N20</f>
        <v>-1.7426257097650888E-2</v>
      </c>
      <c r="O181" s="16">
        <f>'NB vs PL'!O20</f>
        <v>272315474.26817626</v>
      </c>
      <c r="P181" s="17">
        <f>'NB vs PL'!P20</f>
        <v>5825421.757147491</v>
      </c>
      <c r="Q181" s="187">
        <f>'NB vs PL'!Q20</f>
        <v>2.1859809408482159E-2</v>
      </c>
    </row>
    <row r="182" spans="2:17">
      <c r="B182" s="534" t="s">
        <v>287</v>
      </c>
      <c r="C182" s="13" t="s">
        <v>39</v>
      </c>
      <c r="D182" s="153">
        <f>Size!D44</f>
        <v>73374687.701753184</v>
      </c>
      <c r="E182" s="32">
        <f>Size!E44</f>
        <v>17680044.248426735</v>
      </c>
      <c r="F182" s="179">
        <f>Size!F44</f>
        <v>0.31744604421865219</v>
      </c>
      <c r="G182" s="183">
        <f>Size!G44</f>
        <v>5.2257936711417088</v>
      </c>
      <c r="H182" s="193">
        <f>Size!H44</f>
        <v>1.2444234111643886</v>
      </c>
      <c r="I182" s="425">
        <f>Size!I44</f>
        <v>3.5290912910570649</v>
      </c>
      <c r="J182" s="405">
        <f>Size!J44</f>
        <v>0.17254922048506494</v>
      </c>
      <c r="K182" s="172">
        <f>Size!K44</f>
        <v>5.1406839794401929E-2</v>
      </c>
      <c r="L182" s="442">
        <f>Size!L44</f>
        <v>258945971.35228908</v>
      </c>
      <c r="M182" s="405">
        <f>Size!M44</f>
        <v>72004557.495691448</v>
      </c>
      <c r="N182" s="173">
        <f>Size!N44</f>
        <v>0.38517178195156904</v>
      </c>
      <c r="O182" s="31">
        <f>Size!O44</f>
        <v>48681143.385624766</v>
      </c>
      <c r="P182" s="32">
        <f>Size!P44</f>
        <v>11783128.740413874</v>
      </c>
      <c r="Q182" s="173">
        <f>Size!Q44</f>
        <v>0.3193431639537615</v>
      </c>
    </row>
    <row r="183" spans="2:17">
      <c r="B183" s="534"/>
      <c r="C183" s="18" t="s">
        <v>234</v>
      </c>
      <c r="D183" s="27">
        <f>Size!D45</f>
        <v>781921883.8311646</v>
      </c>
      <c r="E183" s="266">
        <f>Size!E45</f>
        <v>-10666463.66201818</v>
      </c>
      <c r="F183" s="267">
        <f>Size!F45</f>
        <v>-1.3457759877185079E-2</v>
      </c>
      <c r="G183" s="268">
        <f>Size!G45</f>
        <v>55.688992482818691</v>
      </c>
      <c r="H183" s="189">
        <f>Size!H45</f>
        <v>-0.96973588768236141</v>
      </c>
      <c r="I183" s="426">
        <f>Size!I45</f>
        <v>2.0874576587788702</v>
      </c>
      <c r="J183" s="406">
        <f>Size!J45</f>
        <v>-5.7289113569911621E-3</v>
      </c>
      <c r="K183" s="269">
        <f>Size!K45</f>
        <v>-2.7369329799489962E-3</v>
      </c>
      <c r="L183" s="443">
        <f>Size!L45</f>
        <v>1632228824.9701667</v>
      </c>
      <c r="M183" s="406">
        <f>Size!M45</f>
        <v>-26806459.648738861</v>
      </c>
      <c r="N183" s="162">
        <f>Size!N45</f>
        <v>-1.6157859870289937E-2</v>
      </c>
      <c r="O183" s="270">
        <f>Size!O45</f>
        <v>398311690.25772607</v>
      </c>
      <c r="P183" s="266">
        <f>Size!P45</f>
        <v>-272372.82999259233</v>
      </c>
      <c r="Q183" s="162">
        <f>Size!Q45</f>
        <v>-6.8335102984950428E-4</v>
      </c>
    </row>
    <row r="184" spans="2:17">
      <c r="B184" s="534"/>
      <c r="C184" s="18" t="s">
        <v>235</v>
      </c>
      <c r="D184" s="27">
        <f>Size!D46</f>
        <v>18389874.253757872</v>
      </c>
      <c r="E184" s="266">
        <f>Size!E46</f>
        <v>-4795830.9161527194</v>
      </c>
      <c r="F184" s="267">
        <f>Size!F46</f>
        <v>-0.2068442982867108</v>
      </c>
      <c r="G184" s="268">
        <f>Size!G46</f>
        <v>1.3097389780928981</v>
      </c>
      <c r="H184" s="189">
        <f>Size!H46</f>
        <v>-0.34770725544737657</v>
      </c>
      <c r="I184" s="426">
        <f>Size!I46</f>
        <v>2.5894079997916184</v>
      </c>
      <c r="J184" s="406">
        <f>Size!J46</f>
        <v>0.10787844142602943</v>
      </c>
      <c r="K184" s="269">
        <f>Size!K46</f>
        <v>4.347255951973486E-2</v>
      </c>
      <c r="L184" s="443">
        <f>Size!L46</f>
        <v>47618887.507842548</v>
      </c>
      <c r="M184" s="406">
        <f>Size!M46</f>
        <v>-9917125.2028404325</v>
      </c>
      <c r="N184" s="162">
        <f>Size!N46</f>
        <v>-0.17236378983556283</v>
      </c>
      <c r="O184" s="270">
        <f>Size!O46</f>
        <v>6272688.7722194009</v>
      </c>
      <c r="P184" s="266">
        <f>Size!P46</f>
        <v>-1353895.219881299</v>
      </c>
      <c r="Q184" s="162">
        <f>Size!Q46</f>
        <v>-0.17752315076889044</v>
      </c>
    </row>
    <row r="185" spans="2:17">
      <c r="B185" s="534"/>
      <c r="C185" s="18" t="s">
        <v>236</v>
      </c>
      <c r="D185" s="27">
        <f>Size!D47</f>
        <v>15499329.468884367</v>
      </c>
      <c r="E185" s="266">
        <f>Size!E47</f>
        <v>-1355108.8814918958</v>
      </c>
      <c r="F185" s="267">
        <f>Size!F47</f>
        <v>-8.0400714240450727E-2</v>
      </c>
      <c r="G185" s="268">
        <f>Size!G47</f>
        <v>1.1038724713168466</v>
      </c>
      <c r="H185" s="189">
        <f>Size!H47</f>
        <v>-0.10097875738423934</v>
      </c>
      <c r="I185" s="426">
        <f>Size!I47</f>
        <v>2.0189081715198682</v>
      </c>
      <c r="J185" s="406">
        <f>Size!J47</f>
        <v>0.12520597768187169</v>
      </c>
      <c r="K185" s="269">
        <f>Size!K47</f>
        <v>6.6117036823046996E-2</v>
      </c>
      <c r="L185" s="443">
        <f>Size!L47</f>
        <v>31291722.917809349</v>
      </c>
      <c r="M185" s="406">
        <f>Size!M47</f>
        <v>-625563.96220544353</v>
      </c>
      <c r="N185" s="162">
        <f>Size!N47</f>
        <v>-1.9599534401438874E-2</v>
      </c>
      <c r="O185" s="270">
        <f>Size!O47</f>
        <v>4333152.2712903023</v>
      </c>
      <c r="P185" s="266">
        <f>Size!P47</f>
        <v>-395695.6432056427</v>
      </c>
      <c r="Q185" s="162">
        <f>Size!Q47</f>
        <v>-8.367696537515322E-2</v>
      </c>
    </row>
    <row r="186" spans="2:17">
      <c r="B186" s="534"/>
      <c r="C186" s="18" t="s">
        <v>237</v>
      </c>
      <c r="D186" s="27">
        <f>Size!D48</f>
        <v>344283709.65669543</v>
      </c>
      <c r="E186" s="266">
        <f>Size!E48</f>
        <v>5125935.6833356023</v>
      </c>
      <c r="F186" s="267">
        <f>Size!F48</f>
        <v>1.5113720152374378E-2</v>
      </c>
      <c r="G186" s="268">
        <f>Size!G48</f>
        <v>24.520112962036638</v>
      </c>
      <c r="H186" s="189">
        <f>Size!H48</f>
        <v>0.27518398840487635</v>
      </c>
      <c r="I186" s="426">
        <f>Size!I48</f>
        <v>1.6660890017143914</v>
      </c>
      <c r="J186" s="406">
        <f>Size!J48</f>
        <v>-2.6322357249285666E-2</v>
      </c>
      <c r="K186" s="269">
        <f>Size!K48</f>
        <v>-1.5553167443524942E-2</v>
      </c>
      <c r="L186" s="443">
        <f>Size!L48</f>
        <v>573607302.12845111</v>
      </c>
      <c r="M186" s="406">
        <f>Size!M48</f>
        <v>-387167.02489840984</v>
      </c>
      <c r="N186" s="162">
        <f>Size!N48</f>
        <v>-6.7451351137492153E-4</v>
      </c>
      <c r="O186" s="270">
        <f>Size!O48</f>
        <v>86195173.195496187</v>
      </c>
      <c r="P186" s="266">
        <f>Size!P48</f>
        <v>1707773.4663891047</v>
      </c>
      <c r="Q186" s="162">
        <f>Size!Q48</f>
        <v>2.0213351006952023E-2</v>
      </c>
    </row>
    <row r="187" spans="2:17">
      <c r="B187" s="534"/>
      <c r="C187" s="18" t="s">
        <v>238</v>
      </c>
      <c r="D187" s="27">
        <f>Size!D49</f>
        <v>149068830.23561361</v>
      </c>
      <c r="E187" s="266">
        <f>Size!E49</f>
        <v>1255797.6544052958</v>
      </c>
      <c r="F187" s="267">
        <f>Size!F49</f>
        <v>8.4958520400788204E-3</v>
      </c>
      <c r="G187" s="268">
        <f>Size!G49</f>
        <v>10.616780445815161</v>
      </c>
      <c r="H187" s="189">
        <f>Size!H49</f>
        <v>5.0263174741177252E-2</v>
      </c>
      <c r="I187" s="426">
        <f>Size!I49</f>
        <v>4.1343844080926848</v>
      </c>
      <c r="J187" s="406">
        <f>Size!J49</f>
        <v>-0.16818083082651825</v>
      </c>
      <c r="K187" s="269">
        <f>Size!K49</f>
        <v>-3.9088502204504626E-2</v>
      </c>
      <c r="L187" s="443">
        <f>Size!L49</f>
        <v>616307847.4587363</v>
      </c>
      <c r="M187" s="406">
        <f>Size!M49</f>
        <v>-19667368.384402275</v>
      </c>
      <c r="N187" s="162">
        <f>Size!N49</f>
        <v>-3.0924740295623681E-2</v>
      </c>
      <c r="O187" s="270">
        <f>Size!O49</f>
        <v>172815328.64500028</v>
      </c>
      <c r="P187" s="266">
        <f>Size!P49</f>
        <v>148869.06163334846</v>
      </c>
      <c r="Q187" s="162">
        <f>Size!Q49</f>
        <v>8.6217706665533045E-4</v>
      </c>
    </row>
    <row r="188" spans="2:17" ht="15" thickBot="1">
      <c r="B188" s="534"/>
      <c r="C188" s="21" t="s">
        <v>239</v>
      </c>
      <c r="D188" s="271">
        <f>Size!D50</f>
        <v>21548648.846693285</v>
      </c>
      <c r="E188" s="272">
        <f>Size!E50</f>
        <v>-2038695.1306461655</v>
      </c>
      <c r="F188" s="273">
        <f>Size!F50</f>
        <v>-8.6431737825367547E-2</v>
      </c>
      <c r="G188" s="274">
        <f>Size!G50</f>
        <v>1.5347089887786225</v>
      </c>
      <c r="H188" s="275">
        <f>Size!H50</f>
        <v>-0.15144867379683524</v>
      </c>
      <c r="I188" s="427">
        <f>Size!I50</f>
        <v>1.7986342063613505</v>
      </c>
      <c r="J188" s="407">
        <f>Size!J50</f>
        <v>-1.5515216849269597E-2</v>
      </c>
      <c r="K188" s="276">
        <f>Size!K50</f>
        <v>-8.5523367870168569E-3</v>
      </c>
      <c r="L188" s="444">
        <f>Size!L50</f>
        <v>38758136.916531608</v>
      </c>
      <c r="M188" s="407">
        <f>Size!M50</f>
        <v>-4032829.5550292507</v>
      </c>
      <c r="N188" s="277">
        <f>Size!N50</f>
        <v>-9.4244881281414714E-2</v>
      </c>
      <c r="O188" s="278">
        <f>Size!O50</f>
        <v>3269995.7191061974</v>
      </c>
      <c r="P188" s="272">
        <f>Size!P50</f>
        <v>-401450.6725897789</v>
      </c>
      <c r="Q188" s="277">
        <f>Size!Q50</f>
        <v>-0.1093440104417088</v>
      </c>
    </row>
    <row r="189" spans="2:17">
      <c r="B189" s="533" t="s">
        <v>35</v>
      </c>
      <c r="C189" s="24" t="s">
        <v>288</v>
      </c>
      <c r="D189" s="169">
        <f>Organic!D19</f>
        <v>60413131.359350286</v>
      </c>
      <c r="E189" s="23">
        <f>Organic!E19</f>
        <v>4229011.0730031431</v>
      </c>
      <c r="F189" s="177">
        <f>Organic!F19</f>
        <v>7.5270575590569516E-2</v>
      </c>
      <c r="G189" s="181">
        <f>Organic!G19</f>
        <v>4.3026630763295515</v>
      </c>
      <c r="H189" s="191">
        <f>Organic!H19</f>
        <v>0.2863022250654863</v>
      </c>
      <c r="I189" s="430">
        <f>Organic!I19</f>
        <v>3.3291354848855845</v>
      </c>
      <c r="J189" s="410">
        <f>Organic!J19</f>
        <v>0.15533823579060879</v>
      </c>
      <c r="K189" s="184">
        <f>Organic!K19</f>
        <v>4.894396950999446E-2</v>
      </c>
      <c r="L189" s="447">
        <f>Organic!L19</f>
        <v>201123499.36146712</v>
      </c>
      <c r="M189" s="410">
        <f>Organic!M19</f>
        <v>22806492.953837335</v>
      </c>
      <c r="N189" s="186">
        <f>Organic!N19</f>
        <v>0.12789858585726849</v>
      </c>
      <c r="O189" s="22">
        <f>Organic!O19</f>
        <v>34685857.413409658</v>
      </c>
      <c r="P189" s="23">
        <f>Organic!P19</f>
        <v>3122057.4361641929</v>
      </c>
      <c r="Q189" s="186">
        <f>Organic!Q19</f>
        <v>9.8912597292306476E-2</v>
      </c>
    </row>
    <row r="190" spans="2:17" ht="15" thickBot="1">
      <c r="B190" s="535"/>
      <c r="C190" s="25" t="s">
        <v>289</v>
      </c>
      <c r="D190" s="170">
        <f>Organic!D20</f>
        <v>1343673832.635205</v>
      </c>
      <c r="E190" s="17">
        <f>Organic!E20</f>
        <v>976667.92286109924</v>
      </c>
      <c r="F190" s="178">
        <f>Organic!F20</f>
        <v>7.2739255621377447E-4</v>
      </c>
      <c r="G190" s="182">
        <f>Organic!G20</f>
        <v>95.69733692367052</v>
      </c>
      <c r="H190" s="192">
        <f>Organic!H20</f>
        <v>-0.28630222506538416</v>
      </c>
      <c r="I190" s="431">
        <f>Organic!I20</f>
        <v>2.2309247386409345</v>
      </c>
      <c r="J190" s="411">
        <f>Organic!J20</f>
        <v>-1.0737582714636318E-2</v>
      </c>
      <c r="K190" s="185">
        <f>Organic!K20</f>
        <v>-4.7900090090924668E-3</v>
      </c>
      <c r="L190" s="448">
        <f>Organic!L20</f>
        <v>2997635193.8903575</v>
      </c>
      <c r="M190" s="411">
        <f>Organic!M20</f>
        <v>-12238449.236258507</v>
      </c>
      <c r="N190" s="187">
        <f>Organic!N20</f>
        <v>-4.0661006697760814E-3</v>
      </c>
      <c r="O190" s="16">
        <f>Organic!O20</f>
        <v>685193314.83305335</v>
      </c>
      <c r="P190" s="17">
        <f>Organic!P20</f>
        <v>8094299.4666028023</v>
      </c>
      <c r="Q190" s="187">
        <f>Organic!Q20</f>
        <v>1.1954380796466102E-2</v>
      </c>
    </row>
    <row r="191" spans="2:17">
      <c r="B191" s="533" t="s">
        <v>290</v>
      </c>
      <c r="C191" s="13" t="s">
        <v>291</v>
      </c>
      <c r="D191" s="26">
        <f>Form!D19</f>
        <v>249460642.43074772</v>
      </c>
      <c r="E191" s="15">
        <f>Form!E19</f>
        <v>14892215.825284392</v>
      </c>
      <c r="F191" s="160">
        <f>Form!F19</f>
        <v>6.3487725269746678E-2</v>
      </c>
      <c r="G191" s="196">
        <f>Form!G19</f>
        <v>17.766751549422921</v>
      </c>
      <c r="H191" s="197">
        <f>Form!H19</f>
        <v>0.9984646961405339</v>
      </c>
      <c r="I191" s="432">
        <f>Form!I19</f>
        <v>2.395813003614637</v>
      </c>
      <c r="J191" s="412">
        <f>Form!J19</f>
        <v>-1.1859223925661411E-2</v>
      </c>
      <c r="K191" s="198">
        <f>Form!K19</f>
        <v>-4.9255973425323387E-3</v>
      </c>
      <c r="L191" s="449">
        <f>Form!L19</f>
        <v>597661051.02564669</v>
      </c>
      <c r="M191" s="412">
        <f>Form!M19</f>
        <v>32897164.829847813</v>
      </c>
      <c r="N191" s="161">
        <f>Form!N19</f>
        <v>5.8249412956342332E-2</v>
      </c>
      <c r="O191" s="14">
        <f>Form!O19</f>
        <v>132760578.52413327</v>
      </c>
      <c r="P191" s="15">
        <f>Form!P19</f>
        <v>10647903.928886607</v>
      </c>
      <c r="Q191" s="161">
        <f>Form!Q19</f>
        <v>8.7197368857737614E-2</v>
      </c>
    </row>
    <row r="192" spans="2:17" ht="15" thickBot="1">
      <c r="B192" s="535"/>
      <c r="C192" s="21" t="s">
        <v>225</v>
      </c>
      <c r="D192" s="30">
        <f>Form!D20</f>
        <v>1154626321.563808</v>
      </c>
      <c r="E192" s="20">
        <f>Form!E20</f>
        <v>-9686536.8294224739</v>
      </c>
      <c r="F192" s="158">
        <f>Form!F20</f>
        <v>-8.3195309229772176E-3</v>
      </c>
      <c r="G192" s="188">
        <f>Form!G20</f>
        <v>82.233248450577179</v>
      </c>
      <c r="H192" s="194">
        <f>Form!H20</f>
        <v>-0.99846469614058719</v>
      </c>
      <c r="I192" s="433">
        <f>Form!I20</f>
        <v>2.252761429085814</v>
      </c>
      <c r="J192" s="413">
        <f>Form!J20</f>
        <v>-4.3602074637361099E-4</v>
      </c>
      <c r="K192" s="167">
        <f>Form!K20</f>
        <v>-1.9351200064871577E-4</v>
      </c>
      <c r="L192" s="450">
        <f>Form!L20</f>
        <v>2601097642.2261806</v>
      </c>
      <c r="M192" s="413">
        <f>Form!M20</f>
        <v>-22329121.112271309</v>
      </c>
      <c r="N192" s="163">
        <f>Form!N20</f>
        <v>-8.5114329945526288E-3</v>
      </c>
      <c r="O192" s="19">
        <f>Form!O20</f>
        <v>587118593.72232985</v>
      </c>
      <c r="P192" s="20">
        <f>Form!P20</f>
        <v>568452.97388017178</v>
      </c>
      <c r="Q192" s="163">
        <f>Form!Q20</f>
        <v>9.6914642822319404E-4</v>
      </c>
    </row>
    <row r="193" spans="1:20">
      <c r="B193" s="534" t="s">
        <v>292</v>
      </c>
      <c r="C193" s="13" t="s">
        <v>37</v>
      </c>
      <c r="D193" s="153">
        <f>'Package Type'!D49</f>
        <v>44451664.384490743</v>
      </c>
      <c r="E193" s="32">
        <f>'Package Type'!E49</f>
        <v>-94975.646648012102</v>
      </c>
      <c r="F193" s="179">
        <f>'Package Type'!F49</f>
        <v>-2.1320496132059058E-3</v>
      </c>
      <c r="G193" s="183">
        <f>'Package Type'!G49</f>
        <v>3.1658768669162831</v>
      </c>
      <c r="H193" s="193">
        <f>'Package Type'!H49</f>
        <v>-1.8570627581468546E-2</v>
      </c>
      <c r="I193" s="425">
        <f>'Package Type'!I49</f>
        <v>5.3122993688776434</v>
      </c>
      <c r="J193" s="405">
        <f>'Package Type'!J49</f>
        <v>-0.41327229369171814</v>
      </c>
      <c r="K193" s="172">
        <f>'Package Type'!K49</f>
        <v>-7.2180092757106698E-2</v>
      </c>
      <c r="L193" s="442">
        <f>'Package Type'!L49</f>
        <v>236140548.65529099</v>
      </c>
      <c r="M193" s="405">
        <f>'Package Type'!M49</f>
        <v>-18914431.169675022</v>
      </c>
      <c r="N193" s="173">
        <f>'Package Type'!N49</f>
        <v>-7.4158250831468722E-2</v>
      </c>
      <c r="O193" s="31">
        <f>'Package Type'!O49</f>
        <v>60684791.443595834</v>
      </c>
      <c r="P193" s="32">
        <f>'Package Type'!P49</f>
        <v>-1338957.4502056912</v>
      </c>
      <c r="Q193" s="173">
        <f>'Package Type'!Q49</f>
        <v>-2.1587818764362093E-2</v>
      </c>
    </row>
    <row r="194" spans="1:20">
      <c r="B194" s="534"/>
      <c r="C194" s="18" t="s">
        <v>227</v>
      </c>
      <c r="D194" s="27">
        <f>'Package Type'!D50</f>
        <v>9759963.9478120487</v>
      </c>
      <c r="E194" s="266">
        <f>'Package Type'!E50</f>
        <v>991018.37721357867</v>
      </c>
      <c r="F194" s="267">
        <f>'Package Type'!F50</f>
        <v>0.11301454310953636</v>
      </c>
      <c r="G194" s="268">
        <f>'Package Type'!G50</f>
        <v>0.69511107204111211</v>
      </c>
      <c r="H194" s="189">
        <f>'Package Type'!H50</f>
        <v>6.8256909029940083E-2</v>
      </c>
      <c r="I194" s="426">
        <f>'Package Type'!I50</f>
        <v>2.1141007782459691</v>
      </c>
      <c r="J194" s="406">
        <f>'Package Type'!J50</f>
        <v>-0.15148164973920064</v>
      </c>
      <c r="K194" s="269">
        <f>'Package Type'!K50</f>
        <v>-6.6862122458248616E-2</v>
      </c>
      <c r="L194" s="443">
        <f>'Package Type'!L50</f>
        <v>20633547.377722055</v>
      </c>
      <c r="M194" s="406">
        <f>'Package Type'!M50</f>
        <v>766778.38101577386</v>
      </c>
      <c r="N194" s="162">
        <f>'Package Type'!N50</f>
        <v>3.8596028430335015E-2</v>
      </c>
      <c r="O194" s="270">
        <f>'Package Type'!O50</f>
        <v>4147750.5381553667</v>
      </c>
      <c r="P194" s="266">
        <f>'Package Type'!P50</f>
        <v>243947.01824328117</v>
      </c>
      <c r="Q194" s="162">
        <f>'Package Type'!Q50</f>
        <v>6.2489573821782635E-2</v>
      </c>
    </row>
    <row r="195" spans="1:20">
      <c r="B195" s="534"/>
      <c r="C195" s="18" t="s">
        <v>228</v>
      </c>
      <c r="D195" s="27">
        <f>'Package Type'!D51</f>
        <v>534726382.31197035</v>
      </c>
      <c r="E195" s="266">
        <f>'Package Type'!E51</f>
        <v>14176189.342067599</v>
      </c>
      <c r="F195" s="267">
        <f>'Package Type'!F51</f>
        <v>2.7233088246856611E-2</v>
      </c>
      <c r="G195" s="268">
        <f>'Package Type'!G51</f>
        <v>38.083565763669064</v>
      </c>
      <c r="H195" s="189">
        <f>'Package Type'!H51</f>
        <v>0.87167376452848089</v>
      </c>
      <c r="I195" s="426">
        <f>'Package Type'!I51</f>
        <v>2.2678747395590801</v>
      </c>
      <c r="J195" s="406">
        <f>'Package Type'!J51</f>
        <v>-5.2844181904578402E-2</v>
      </c>
      <c r="K195" s="269">
        <f>'Package Type'!K51</f>
        <v>-2.2770608459231248E-2</v>
      </c>
      <c r="L195" s="443">
        <f>'Package Type'!L51</f>
        <v>1212692455.0211289</v>
      </c>
      <c r="M195" s="406">
        <f>'Package Type'!M51</f>
        <v>4641772.6243169308</v>
      </c>
      <c r="N195" s="162">
        <f>'Package Type'!N51</f>
        <v>3.8423657980205784E-3</v>
      </c>
      <c r="O195" s="270">
        <f>'Package Type'!O51</f>
        <v>278520785.00473416</v>
      </c>
      <c r="P195" s="266">
        <f>'Package Type'!P51</f>
        <v>8445509.101775527</v>
      </c>
      <c r="Q195" s="162">
        <f>'Package Type'!Q51</f>
        <v>3.127094501167927E-2</v>
      </c>
    </row>
    <row r="196" spans="1:20" ht="15" customHeight="1">
      <c r="B196" s="534"/>
      <c r="C196" s="18" t="s">
        <v>229</v>
      </c>
      <c r="D196" s="27">
        <f>'Package Type'!D52</f>
        <v>31236261.032653928</v>
      </c>
      <c r="E196" s="266">
        <f>'Package Type'!E52</f>
        <v>13856746.474800818</v>
      </c>
      <c r="F196" s="267">
        <f>'Package Type'!F52</f>
        <v>0.79730342459648884</v>
      </c>
      <c r="G196" s="268">
        <f>'Package Type'!G52</f>
        <v>2.2246671206025872</v>
      </c>
      <c r="H196" s="189">
        <f>'Package Type'!H52</f>
        <v>0.98228045461260094</v>
      </c>
      <c r="I196" s="426">
        <f>'Package Type'!I52</f>
        <v>2.8091396847278216</v>
      </c>
      <c r="J196" s="406">
        <f>'Package Type'!J52</f>
        <v>0.21542876915670206</v>
      </c>
      <c r="K196" s="269">
        <f>'Package Type'!K52</f>
        <v>8.3058126433209672E-2</v>
      </c>
      <c r="L196" s="443">
        <f>'Package Type'!L52</f>
        <v>87747020.469345391</v>
      </c>
      <c r="M196" s="406">
        <f>'Package Type'!M52</f>
        <v>42669583.853314601</v>
      </c>
      <c r="N196" s="162">
        <f>'Package Type'!N52</f>
        <v>0.94658407967546476</v>
      </c>
      <c r="O196" s="270">
        <f>'Package Type'!O52</f>
        <v>17420863.385958541</v>
      </c>
      <c r="P196" s="266">
        <f>'Package Type'!P52</f>
        <v>8110098.8672890142</v>
      </c>
      <c r="Q196" s="162">
        <f>'Package Type'!Q52</f>
        <v>0.87104542822740372</v>
      </c>
    </row>
    <row r="197" spans="1:20">
      <c r="B197" s="534"/>
      <c r="C197" s="18" t="s">
        <v>230</v>
      </c>
      <c r="D197" s="27">
        <f>'Package Type'!D53</f>
        <v>504743.65228288341</v>
      </c>
      <c r="E197" s="266">
        <f>'Package Type'!E53</f>
        <v>37986.959460075188</v>
      </c>
      <c r="F197" s="267">
        <f>'Package Type'!F53</f>
        <v>8.1384927188384054E-2</v>
      </c>
      <c r="G197" s="268">
        <f>'Package Type'!G53</f>
        <v>3.5948175948227169E-2</v>
      </c>
      <c r="H197" s="189">
        <f>'Package Type'!H53</f>
        <v>2.581749659720127E-3</v>
      </c>
      <c r="I197" s="426">
        <f>'Package Type'!I53</f>
        <v>3.5110616105484738</v>
      </c>
      <c r="J197" s="406">
        <f>'Package Type'!J53</f>
        <v>0.2517498731694241</v>
      </c>
      <c r="K197" s="269">
        <f>'Package Type'!K53</f>
        <v>7.7240194695787773E-2</v>
      </c>
      <c r="L197" s="443">
        <f>'Package Type'!L53</f>
        <v>1772186.0606984594</v>
      </c>
      <c r="M197" s="406">
        <f>'Package Type'!M53</f>
        <v>250880.49328085291</v>
      </c>
      <c r="N197" s="162">
        <f>'Package Type'!N53</f>
        <v>0.16491130950550506</v>
      </c>
      <c r="O197" s="270">
        <f>'Package Type'!O53</f>
        <v>455348.67442058091</v>
      </c>
      <c r="P197" s="266">
        <f>'Package Type'!P53</f>
        <v>41567.931871342415</v>
      </c>
      <c r="Q197" s="162">
        <f>'Package Type'!Q53</f>
        <v>0.1004588362794481</v>
      </c>
    </row>
    <row r="198" spans="1:20">
      <c r="B198" s="534"/>
      <c r="C198" s="18" t="s">
        <v>231</v>
      </c>
      <c r="D198" s="27">
        <f>'Package Type'!D54</f>
        <v>767109922.09596217</v>
      </c>
      <c r="E198" s="266">
        <f>'Package Type'!E54</f>
        <v>-22701012.338998199</v>
      </c>
      <c r="F198" s="267">
        <f>'Package Type'!F54</f>
        <v>-2.874233737373965E-2</v>
      </c>
      <c r="G198" s="268">
        <f>'Package Type'!G54</f>
        <v>54.634074795023707</v>
      </c>
      <c r="H198" s="189">
        <f>'Package Type'!H54</f>
        <v>-1.8261082744566721</v>
      </c>
      <c r="I198" s="426">
        <f>'Package Type'!I54</f>
        <v>2.05094283191145</v>
      </c>
      <c r="J198" s="406">
        <f>'Package Type'!J54</f>
        <v>3.4723600626092921E-2</v>
      </c>
      <c r="K198" s="269">
        <f>'Package Type'!K54</f>
        <v>1.7222135414290404E-2</v>
      </c>
      <c r="L198" s="443">
        <f>'Package Type'!L54</f>
        <v>1573298596.0108645</v>
      </c>
      <c r="M198" s="406">
        <f>'Package Type'!M54</f>
        <v>-19133399.076360941</v>
      </c>
      <c r="N198" s="162">
        <f>'Package Type'!N54</f>
        <v>-1.2015206385823032E-2</v>
      </c>
      <c r="O198" s="270">
        <f>'Package Type'!O54</f>
        <v>349145426.60024977</v>
      </c>
      <c r="P198" s="266">
        <f>'Package Type'!P54</f>
        <v>-3758090.5179761648</v>
      </c>
      <c r="Q198" s="162">
        <f>'Package Type'!Q54</f>
        <v>-1.0649059404860422E-2</v>
      </c>
    </row>
    <row r="199" spans="1:20">
      <c r="B199" s="534"/>
      <c r="C199" s="18" t="s">
        <v>232</v>
      </c>
      <c r="D199" s="27">
        <f>'Package Type'!D55</f>
        <v>14463784.442975178</v>
      </c>
      <c r="E199" s="266">
        <f>'Package Type'!E55</f>
        <v>-1103198.3871890791</v>
      </c>
      <c r="F199" s="267">
        <f>'Package Type'!F55</f>
        <v>-7.0867836062066147E-2</v>
      </c>
      <c r="G199" s="268">
        <f>'Package Type'!G55</f>
        <v>1.0301202713132858</v>
      </c>
      <c r="H199" s="189">
        <f>'Package Type'!H55</f>
        <v>-8.2696305554338156E-2</v>
      </c>
      <c r="I199" s="426">
        <f>'Package Type'!I55</f>
        <v>4.3045704306353016</v>
      </c>
      <c r="J199" s="406">
        <f>'Package Type'!J55</f>
        <v>0.32276519666603987</v>
      </c>
      <c r="K199" s="269">
        <f>'Package Type'!K55</f>
        <v>8.1060016173692018E-2</v>
      </c>
      <c r="L199" s="443">
        <f>'Package Type'!L55</f>
        <v>62260378.828313835</v>
      </c>
      <c r="M199" s="406">
        <f>'Package Type'!M55</f>
        <v>275685.11805616319</v>
      </c>
      <c r="N199" s="162">
        <f>'Package Type'!N55</f>
        <v>4.4476321742401518E-3</v>
      </c>
      <c r="O199" s="270">
        <f>'Package Type'!O55</f>
        <v>8674482.1074892078</v>
      </c>
      <c r="P199" s="266">
        <f>'Package Type'!P55</f>
        <v>-525882.41956094839</v>
      </c>
      <c r="Q199" s="162">
        <f>'Package Type'!Q55</f>
        <v>-5.7158867783422287E-2</v>
      </c>
      <c r="T199" s="29"/>
    </row>
    <row r="200" spans="1:20" ht="15" thickBot="1">
      <c r="B200" s="534"/>
      <c r="C200" s="21" t="s">
        <v>233</v>
      </c>
      <c r="D200" s="271">
        <f>'Package Type'!D56</f>
        <v>107931.22730153799</v>
      </c>
      <c r="E200" s="272">
        <f>'Package Type'!E56</f>
        <v>-772.93571579456329</v>
      </c>
      <c r="F200" s="273">
        <f>'Package Type'!F56</f>
        <v>-7.1104518386413684E-3</v>
      </c>
      <c r="G200" s="274">
        <f>'Package Type'!G56</f>
        <v>7.6869332220334333E-3</v>
      </c>
      <c r="H200" s="275">
        <f>'Package Type'!H56</f>
        <v>-8.3859352222380099E-5</v>
      </c>
      <c r="I200" s="427">
        <f>'Package Type'!I56</f>
        <v>3.7269897374835939</v>
      </c>
      <c r="J200" s="407">
        <f>'Package Type'!J56</f>
        <v>0.26585354506846803</v>
      </c>
      <c r="K200" s="276">
        <f>'Package Type'!K56</f>
        <v>7.6811061538424943E-2</v>
      </c>
      <c r="L200" s="444">
        <f>'Package Type'!L56</f>
        <v>402258.57650684117</v>
      </c>
      <c r="M200" s="407">
        <f>'Package Type'!M56</f>
        <v>26018.663621357642</v>
      </c>
      <c r="N200" s="277">
        <f>'Package Type'!N56</f>
        <v>6.915444834603969E-2</v>
      </c>
      <c r="O200" s="278">
        <f>'Package Type'!O56</f>
        <v>110903.75451314449</v>
      </c>
      <c r="P200" s="272">
        <f>'Package Type'!P56</f>
        <v>-3743.7725307941437</v>
      </c>
      <c r="Q200" s="277">
        <f>'Package Type'!Q56</f>
        <v>-3.2654629605393441E-2</v>
      </c>
    </row>
    <row r="201" spans="1:20" ht="15.6" customHeight="1" thickBot="1">
      <c r="B201" s="533" t="s">
        <v>293</v>
      </c>
      <c r="C201" s="149" t="s">
        <v>44</v>
      </c>
      <c r="D201" s="154">
        <f>'Sugar Content'!D29</f>
        <v>1404086963.9945543</v>
      </c>
      <c r="E201" s="155">
        <f>'Sugar Content'!E29</f>
        <v>5205678.9958636761</v>
      </c>
      <c r="F201" s="164">
        <f>'Sugar Content'!F29</f>
        <v>3.7213157768913527E-3</v>
      </c>
      <c r="G201" s="180">
        <f>'Sugar Content'!G29</f>
        <v>99.999999999999986</v>
      </c>
      <c r="H201" s="190">
        <f>'Sugar Content'!H29</f>
        <v>0</v>
      </c>
      <c r="I201" s="419">
        <f>'Sugar Content'!I29</f>
        <v>2.2781770469198861</v>
      </c>
      <c r="J201" s="399">
        <f>'Sugar Content'!J29</f>
        <v>-9.2317675437181279E-4</v>
      </c>
      <c r="K201" s="175">
        <f>'Sugar Content'!K29</f>
        <v>-4.0506193838352173E-4</v>
      </c>
      <c r="L201" s="436">
        <f>'Sugar Content'!L29</f>
        <v>3198758693.251822</v>
      </c>
      <c r="M201" s="399">
        <f>'Sugar Content'!M29</f>
        <v>10568043.717573166</v>
      </c>
      <c r="N201" s="166">
        <f>'Sugar Content'!N29</f>
        <v>3.3147464751259507E-3</v>
      </c>
      <c r="O201" s="168">
        <f>'Sugar Content'!O29</f>
        <v>719879172.24646318</v>
      </c>
      <c r="P201" s="155">
        <f>'Sugar Content'!P29</f>
        <v>11216356.902767301</v>
      </c>
      <c r="Q201" s="176">
        <f>'Sugar Content'!Q29</f>
        <v>1.5827494627790588E-2</v>
      </c>
    </row>
    <row r="202" spans="1:20" ht="15.6" customHeight="1">
      <c r="B202" s="547"/>
      <c r="C202" s="13" t="s">
        <v>31</v>
      </c>
      <c r="D202" s="153">
        <f>'Sugar Content'!D30</f>
        <v>1271484820.1177671</v>
      </c>
      <c r="E202" s="32">
        <f>'Sugar Content'!E30</f>
        <v>7726286.5192818642</v>
      </c>
      <c r="F202" s="171">
        <f>'Sugar Content'!F30</f>
        <v>6.1137363775354099E-3</v>
      </c>
      <c r="G202" s="183">
        <f>'Sugar Content'!G30</f>
        <v>90.555987821470751</v>
      </c>
      <c r="H202" s="193">
        <f>'Sugar Content'!H30</f>
        <v>0.21533153056411436</v>
      </c>
      <c r="I202" s="425">
        <f>'Sugar Content'!I30</f>
        <v>2.2928721866559014</v>
      </c>
      <c r="J202" s="405">
        <f>'Sugar Content'!J30</f>
        <v>-6.3224745466734511E-3</v>
      </c>
      <c r="K202" s="172">
        <f>'Sugar Content'!K30</f>
        <v>-2.7498648345706113E-3</v>
      </c>
      <c r="L202" s="442">
        <f>'Sugar Content'!L30</f>
        <v>2915352179.8032103</v>
      </c>
      <c r="M202" s="405">
        <f>'Sugar Content'!M30</f>
        <v>9725306.3043780327</v>
      </c>
      <c r="N202" s="173">
        <f>'Sugar Content'!N30</f>
        <v>3.3470595942923782E-3</v>
      </c>
      <c r="O202" s="31">
        <f>'Sugar Content'!O30</f>
        <v>654450855.02205324</v>
      </c>
      <c r="P202" s="32">
        <f>'Sugar Content'!P30</f>
        <v>11182407.978190064</v>
      </c>
      <c r="Q202" s="174">
        <f>'Sugar Content'!Q30</f>
        <v>1.7383734628332485E-2</v>
      </c>
    </row>
    <row r="203" spans="1:20" ht="15.6" customHeight="1">
      <c r="B203" s="547"/>
      <c r="C203" s="18" t="s">
        <v>294</v>
      </c>
      <c r="D203" s="27">
        <f>'Sugar Content'!D31</f>
        <v>131519600.89434321</v>
      </c>
      <c r="E203" s="266">
        <f>'Sugar Content'!E31</f>
        <v>-2679621.1644047946</v>
      </c>
      <c r="F203" s="295">
        <f>'Sugar Content'!F31</f>
        <v>-1.9967486571805495E-2</v>
      </c>
      <c r="G203" s="268">
        <f>'Sugar Content'!G31</f>
        <v>9.3669127530517624</v>
      </c>
      <c r="H203" s="189">
        <f>'Sugar Content'!H31</f>
        <v>-0.22641181979600589</v>
      </c>
      <c r="I203" s="426">
        <f>'Sugar Content'!I31</f>
        <v>2.1209298153632488</v>
      </c>
      <c r="J203" s="406">
        <f>'Sugar Content'!J31</f>
        <v>4.4370966563580971E-2</v>
      </c>
      <c r="K203" s="269">
        <f>'Sugar Content'!K31</f>
        <v>2.1367545923020252E-2</v>
      </c>
      <c r="L203" s="443">
        <f>'Sugar Content'!L31</f>
        <v>278943842.84148753</v>
      </c>
      <c r="M203" s="406">
        <f>'Sugar Content'!M31</f>
        <v>271260.77336275578</v>
      </c>
      <c r="N203" s="162">
        <f>'Sugar Content'!N31</f>
        <v>9.7340316492435886E-4</v>
      </c>
      <c r="O203" s="270">
        <f>'Sugar Content'!O31</f>
        <v>64366429.117592596</v>
      </c>
      <c r="P203" s="266">
        <f>'Sugar Content'!P31</f>
        <v>-36642.917601108551</v>
      </c>
      <c r="Q203" s="156">
        <f>'Sugar Content'!Q31</f>
        <v>-5.6896226287287451E-4</v>
      </c>
    </row>
    <row r="204" spans="1:20" ht="15.6" customHeight="1" thickBot="1">
      <c r="B204" s="548"/>
      <c r="C204" s="21" t="s">
        <v>295</v>
      </c>
      <c r="D204" s="30">
        <f>'Sugar Content'!D32</f>
        <v>1082542.9824451308</v>
      </c>
      <c r="E204" s="20">
        <f>'Sugar Content'!E32</f>
        <v>159013.64098669111</v>
      </c>
      <c r="F204" s="157">
        <f>'Sugar Content'!F32</f>
        <v>0.17218038869839955</v>
      </c>
      <c r="G204" s="188">
        <f>'Sugar Content'!G32</f>
        <v>7.7099425477561045E-2</v>
      </c>
      <c r="H204" s="194">
        <f>'Sugar Content'!H32</f>
        <v>1.1080289231892845E-2</v>
      </c>
      <c r="I204" s="433">
        <f>'Sugar Content'!I32</f>
        <v>4.1223957657960995</v>
      </c>
      <c r="J204" s="413">
        <f>'Sugar Content'!J32</f>
        <v>-9.0999296613983205E-2</v>
      </c>
      <c r="K204" s="167">
        <f>'Sugar Content'!K32</f>
        <v>-2.1597617898648024E-2</v>
      </c>
      <c r="L204" s="450">
        <f>'Sugar Content'!L32</f>
        <v>4462670.6071240883</v>
      </c>
      <c r="M204" s="413">
        <f>'Sugar Content'!M32</f>
        <v>571476.63983226288</v>
      </c>
      <c r="N204" s="163">
        <f>'Sugar Content'!N32</f>
        <v>0.14686408455500266</v>
      </c>
      <c r="O204" s="19">
        <f>'Sugar Content'!O32</f>
        <v>1061888.1068173861</v>
      </c>
      <c r="P204" s="20">
        <f>'Sugar Content'!P32</f>
        <v>70591.842178362305</v>
      </c>
      <c r="Q204" s="159">
        <f>'Sugar Content'!Q32</f>
        <v>7.1211649530494317E-2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549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549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549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549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549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549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549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549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549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549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549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549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549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550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550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550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550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550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550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550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550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550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550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550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550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550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550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550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550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550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550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549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549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549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549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549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549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549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549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549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549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549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549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549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549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549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549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549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549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549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549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549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549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549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549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549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549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549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549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549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549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549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549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549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549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549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549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549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549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549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549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549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549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549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549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549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549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549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549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549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549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549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549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549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549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549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549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549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549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549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549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549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549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549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549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549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549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549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549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549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549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549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549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549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549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549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549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549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>
      <selection activeCell="C46" sqref="C46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20.77734375" style="435" bestFit="1" customWidth="1"/>
    <col min="13" max="13" width="19.5546875" style="43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6"/>
      <c r="B1" s="8"/>
    </row>
    <row r="2" spans="1:17" ht="23.4">
      <c r="B2" s="542" t="s">
        <v>250</v>
      </c>
      <c r="C2" s="542"/>
      <c r="D2" s="542"/>
      <c r="E2" s="542"/>
      <c r="F2" s="542"/>
      <c r="G2" s="542"/>
      <c r="H2" s="542"/>
      <c r="I2" s="551"/>
      <c r="J2" s="551"/>
      <c r="K2" s="542"/>
      <c r="L2" s="551"/>
      <c r="M2" s="551"/>
      <c r="N2" s="542"/>
      <c r="O2" s="542"/>
      <c r="P2" s="542"/>
      <c r="Q2" s="542"/>
    </row>
    <row r="3" spans="1:17">
      <c r="B3" s="536" t="s">
        <v>254</v>
      </c>
      <c r="C3" s="536"/>
      <c r="D3" s="536"/>
      <c r="E3" s="536"/>
      <c r="F3" s="536"/>
      <c r="G3" s="536"/>
      <c r="H3" s="536"/>
      <c r="I3" s="552"/>
      <c r="J3" s="552"/>
      <c r="K3" s="536"/>
      <c r="L3" s="552"/>
      <c r="M3" s="552"/>
      <c r="N3" s="536"/>
      <c r="O3" s="536"/>
      <c r="P3" s="536"/>
      <c r="Q3" s="536"/>
    </row>
    <row r="4" spans="1:17" ht="15" thickBot="1">
      <c r="B4" s="536" t="str">
        <f>'HOME PAGE'!H5</f>
        <v>4 WEEKS ENDING 4-19-2026</v>
      </c>
      <c r="C4" s="536"/>
      <c r="D4" s="536"/>
      <c r="E4" s="536"/>
      <c r="F4" s="536"/>
      <c r="G4" s="536"/>
      <c r="H4" s="536"/>
      <c r="I4" s="552"/>
      <c r="J4" s="552"/>
      <c r="K4" s="536"/>
      <c r="L4" s="552"/>
      <c r="M4" s="552"/>
      <c r="N4" s="536"/>
      <c r="O4" s="536"/>
      <c r="P4" s="536"/>
      <c r="Q4" s="536"/>
    </row>
    <row r="5" spans="1:17">
      <c r="D5" s="537" t="s">
        <v>263</v>
      </c>
      <c r="E5" s="538"/>
      <c r="F5" s="539"/>
      <c r="G5" s="540" t="s">
        <v>264</v>
      </c>
      <c r="H5" s="541"/>
      <c r="I5" s="553" t="s">
        <v>265</v>
      </c>
      <c r="J5" s="554"/>
      <c r="K5" s="539"/>
      <c r="L5" s="555" t="s">
        <v>266</v>
      </c>
      <c r="M5" s="554"/>
      <c r="N5" s="541"/>
      <c r="O5" s="537" t="s">
        <v>267</v>
      </c>
      <c r="P5" s="538"/>
      <c r="Q5" s="539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SubSegments!D81</f>
        <v>171482065.55835509</v>
      </c>
      <c r="E7" s="155">
        <f>SubSegments!E81</f>
        <v>-6871278.3500260115</v>
      </c>
      <c r="F7" s="165">
        <f>SubSegments!F81</f>
        <v>-3.8526209822876883E-2</v>
      </c>
      <c r="G7" s="180">
        <f>SubSegments!G81</f>
        <v>100</v>
      </c>
      <c r="H7" s="190">
        <f>SubSegments!H81</f>
        <v>2.8421709430404007E-14</v>
      </c>
      <c r="I7" s="419">
        <f>SubSegments!I81</f>
        <v>2.4669869435143972</v>
      </c>
      <c r="J7" s="399">
        <f>SubSegments!J81</f>
        <v>1.8789746215374326E-2</v>
      </c>
      <c r="K7" s="175">
        <f>SubSegments!K81</f>
        <v>7.6749316746641738E-3</v>
      </c>
      <c r="L7" s="436">
        <f>SubSegments!L81</f>
        <v>423044016.77934194</v>
      </c>
      <c r="M7" s="399">
        <f>SubSegments!M81</f>
        <v>-13600139.906065404</v>
      </c>
      <c r="N7" s="166">
        <f>SubSegments!N81</f>
        <v>-3.1146964176286943E-2</v>
      </c>
      <c r="O7" s="168">
        <f>SubSegments!O81</f>
        <v>96717486.032409444</v>
      </c>
      <c r="P7" s="155">
        <f>SubSegments!P81</f>
        <v>-2155724.8711957037</v>
      </c>
      <c r="Q7" s="166">
        <f>SubSegments!Q81</f>
        <v>-2.1802921655870902E-2</v>
      </c>
    </row>
    <row r="8" spans="1:17">
      <c r="B8" s="530" t="s">
        <v>272</v>
      </c>
      <c r="C8" s="18" t="s">
        <v>26</v>
      </c>
      <c r="D8" s="241">
        <f>SubSegments!D82</f>
        <v>329660.03774327738</v>
      </c>
      <c r="E8" s="242">
        <f>SubSegments!E82</f>
        <v>45266.415643321176</v>
      </c>
      <c r="F8" s="243">
        <f>SubSegments!F82</f>
        <v>0.15916818144188666</v>
      </c>
      <c r="G8" s="244">
        <f>SubSegments!G82</f>
        <v>0.19224169983600681</v>
      </c>
      <c r="H8" s="245">
        <f>SubSegments!H82</f>
        <v>3.2786532992570921E-2</v>
      </c>
      <c r="I8" s="420">
        <f>SubSegments!I82</f>
        <v>4.8068416502580025</v>
      </c>
      <c r="J8" s="400">
        <f>SubSegments!J82</f>
        <v>0.29989742841450617</v>
      </c>
      <c r="K8" s="246">
        <f>SubSegments!K82</f>
        <v>6.6541189252135396E-2</v>
      </c>
      <c r="L8" s="437">
        <f>SubSegments!L82</f>
        <v>1584623.5998500108</v>
      </c>
      <c r="M8" s="400">
        <f>SubSegments!M82</f>
        <v>302877.40799747035</v>
      </c>
      <c r="N8" s="247">
        <f>SubSegments!N82</f>
        <v>0.23630061077826484</v>
      </c>
      <c r="O8" s="248">
        <f>SubSegments!O82</f>
        <v>395725.16019723751</v>
      </c>
      <c r="P8" s="242">
        <f>SubSegments!P82</f>
        <v>74387.270904016565</v>
      </c>
      <c r="Q8" s="247">
        <f>SubSegments!Q82</f>
        <v>0.23149237417234092</v>
      </c>
    </row>
    <row r="9" spans="1:17">
      <c r="B9" s="531"/>
      <c r="C9" s="18" t="s">
        <v>273</v>
      </c>
      <c r="D9" s="249">
        <f>SubSegments!D83</f>
        <v>10992763.654876828</v>
      </c>
      <c r="E9" s="250">
        <f>SubSegments!E83</f>
        <v>-845051.86715867557</v>
      </c>
      <c r="F9" s="251">
        <f>SubSegments!F83</f>
        <v>-7.1385794582256634E-2</v>
      </c>
      <c r="G9" s="252">
        <f>SubSegments!G83</f>
        <v>6.4104450917848359</v>
      </c>
      <c r="H9" s="253">
        <f>SubSegments!H83</f>
        <v>-0.22683754201680717</v>
      </c>
      <c r="I9" s="421">
        <f>SubSegments!I83</f>
        <v>2.6838929977185599</v>
      </c>
      <c r="J9" s="401">
        <f>SubSegments!J83</f>
        <v>-2.5662495039069366E-2</v>
      </c>
      <c r="K9" s="254">
        <f>SubSegments!K83</f>
        <v>-9.4711088618272057E-3</v>
      </c>
      <c r="L9" s="438">
        <f>SubSegments!L83</f>
        <v>29503401.398899004</v>
      </c>
      <c r="M9" s="401">
        <f>SubSegments!M83</f>
        <v>-2571816.6710838191</v>
      </c>
      <c r="N9" s="255">
        <f>SubSegments!N83</f>
        <v>-8.0180800812407277E-2</v>
      </c>
      <c r="O9" s="256">
        <f>SubSegments!O83</f>
        <v>5957906.1926276721</v>
      </c>
      <c r="P9" s="250">
        <f>SubSegments!P83</f>
        <v>-391253.98750086874</v>
      </c>
      <c r="Q9" s="255">
        <f>SubSegments!Q83</f>
        <v>-6.1622951130671851E-2</v>
      </c>
    </row>
    <row r="10" spans="1:17">
      <c r="B10" s="531"/>
      <c r="C10" s="18" t="s">
        <v>274</v>
      </c>
      <c r="D10" s="249">
        <f>SubSegments!D84</f>
        <v>231154.16105303174</v>
      </c>
      <c r="E10" s="250">
        <f>SubSegments!E84</f>
        <v>-19823.470840124704</v>
      </c>
      <c r="F10" s="251">
        <f>SubSegments!F84</f>
        <v>-7.8985010299896935E-2</v>
      </c>
      <c r="G10" s="252">
        <f>SubSegments!G84</f>
        <v>0.13479786373016969</v>
      </c>
      <c r="H10" s="253">
        <f>SubSegments!H84</f>
        <v>-5.9214670058336805E-3</v>
      </c>
      <c r="I10" s="421">
        <f>SubSegments!I84</f>
        <v>2.9787188471864003</v>
      </c>
      <c r="J10" s="401">
        <f>SubSegments!J84</f>
        <v>-0.17980355576014118</v>
      </c>
      <c r="K10" s="254">
        <f>SubSegments!K84</f>
        <v>-5.6926477897514656E-2</v>
      </c>
      <c r="L10" s="438">
        <f>SubSegments!L84</f>
        <v>688543.25613422622</v>
      </c>
      <c r="M10" s="401">
        <f>SubSegments!M84</f>
        <v>-104175.21683877881</v>
      </c>
      <c r="N10" s="255">
        <f>SubSegments!N84</f>
        <v>-0.13141514975433954</v>
      </c>
      <c r="O10" s="256">
        <f>SubSegments!O84</f>
        <v>127903.38156788211</v>
      </c>
      <c r="P10" s="250">
        <f>SubSegments!P84</f>
        <v>-8263.8908949538891</v>
      </c>
      <c r="Q10" s="255">
        <f>SubSegments!Q84</f>
        <v>-6.0689259213952053E-2</v>
      </c>
    </row>
    <row r="11" spans="1:17">
      <c r="B11" s="531"/>
      <c r="C11" s="18" t="s">
        <v>244</v>
      </c>
      <c r="D11" s="249">
        <f>SubSegments!D85</f>
        <v>73941566.471113816</v>
      </c>
      <c r="E11" s="250">
        <f>SubSegments!E85</f>
        <v>-6968557.9204967022</v>
      </c>
      <c r="F11" s="251">
        <f>SubSegments!F85</f>
        <v>-8.6127143826505645E-2</v>
      </c>
      <c r="G11" s="252">
        <f>SubSegments!G85</f>
        <v>43.119125157698555</v>
      </c>
      <c r="H11" s="253">
        <f>SubSegments!H85</f>
        <v>-2.2459476907104232</v>
      </c>
      <c r="I11" s="421">
        <f>SubSegments!I85</f>
        <v>1.972494866260897</v>
      </c>
      <c r="J11" s="401">
        <f>SubSegments!J85</f>
        <v>2.2944470111256221E-2</v>
      </c>
      <c r="K11" s="254">
        <f>SubSegments!K85</f>
        <v>1.1769108486024017E-2</v>
      </c>
      <c r="L11" s="438">
        <f>SubSegments!L85</f>
        <v>145849360.26756087</v>
      </c>
      <c r="M11" s="401">
        <f>SubSegments!M85</f>
        <v>-11889004.792620122</v>
      </c>
      <c r="N11" s="255">
        <f>SubSegments!N85</f>
        <v>-7.5371675039767147E-2</v>
      </c>
      <c r="O11" s="256">
        <f>SubSegments!O85</f>
        <v>33619725.130768135</v>
      </c>
      <c r="P11" s="250">
        <f>SubSegments!P85</f>
        <v>-2202018.9773009047</v>
      </c>
      <c r="Q11" s="255">
        <f>SubSegments!Q85</f>
        <v>-6.1471573540856382E-2</v>
      </c>
    </row>
    <row r="12" spans="1:17">
      <c r="B12" s="531"/>
      <c r="C12" s="18" t="s">
        <v>275</v>
      </c>
      <c r="D12" s="249">
        <f>SubSegments!D86</f>
        <v>18378416.228859413</v>
      </c>
      <c r="E12" s="250">
        <f>SubSegments!E86</f>
        <v>2852925.732089648</v>
      </c>
      <c r="F12" s="251">
        <f>SubSegments!F86</f>
        <v>0.18375752654534347</v>
      </c>
      <c r="G12" s="252">
        <f>SubSegments!G86</f>
        <v>10.717398445731495</v>
      </c>
      <c r="H12" s="253">
        <f>SubSegments!H86</f>
        <v>2.0124926914860932</v>
      </c>
      <c r="I12" s="421">
        <f>SubSegments!I86</f>
        <v>3.1706245580702053</v>
      </c>
      <c r="J12" s="401">
        <f>SubSegments!J86</f>
        <v>6.6111420277444211E-2</v>
      </c>
      <c r="K12" s="254">
        <f>SubSegments!K86</f>
        <v>2.1295261879435288E-2</v>
      </c>
      <c r="L12" s="438">
        <f>SubSegments!L86</f>
        <v>58271057.833657667</v>
      </c>
      <c r="M12" s="401">
        <f>SubSegments!M86</f>
        <v>10071968.615759268</v>
      </c>
      <c r="N12" s="255">
        <f>SubSegments!N86</f>
        <v>0.20896595307487911</v>
      </c>
      <c r="O12" s="256">
        <f>SubSegments!O86</f>
        <v>11293273.636484029</v>
      </c>
      <c r="P12" s="250">
        <f>SubSegments!P86</f>
        <v>1918651.3118771482</v>
      </c>
      <c r="Q12" s="255">
        <f>SubSegments!Q86</f>
        <v>0.20466438491511238</v>
      </c>
    </row>
    <row r="13" spans="1:17">
      <c r="B13" s="531"/>
      <c r="C13" s="18" t="s">
        <v>276</v>
      </c>
      <c r="D13" s="249">
        <f>SubSegments!D87</f>
        <v>38320422.279774338</v>
      </c>
      <c r="E13" s="250">
        <f>SubSegments!E87</f>
        <v>-2043775.5019625872</v>
      </c>
      <c r="F13" s="251">
        <f>SubSegments!F87</f>
        <v>-5.0633373491379245E-2</v>
      </c>
      <c r="G13" s="252">
        <f>SubSegments!G87</f>
        <v>22.346606424993144</v>
      </c>
      <c r="H13" s="253">
        <f>SubSegments!H87</f>
        <v>-0.28498370794640238</v>
      </c>
      <c r="I13" s="421">
        <f>SubSegments!I87</f>
        <v>1.870874066472672</v>
      </c>
      <c r="J13" s="401">
        <f>SubSegments!J87</f>
        <v>-2.1900208575510005E-2</v>
      </c>
      <c r="K13" s="254">
        <f>SubSegments!K87</f>
        <v>-1.157042805590356E-2</v>
      </c>
      <c r="L13" s="438">
        <f>SubSegments!L87</f>
        <v>71692684.259511396</v>
      </c>
      <c r="M13" s="401">
        <f>SubSegments!M87</f>
        <v>-4707630.9347171485</v>
      </c>
      <c r="N13" s="255">
        <f>SubSegments!N87</f>
        <v>-6.1617951742073095E-2</v>
      </c>
      <c r="O13" s="256">
        <f>SubSegments!O87</f>
        <v>19608480.770473115</v>
      </c>
      <c r="P13" s="250">
        <f>SubSegments!P87</f>
        <v>-1008446.2584833689</v>
      </c>
      <c r="Q13" s="255">
        <f>SubSegments!Q87</f>
        <v>-4.891350961600658E-2</v>
      </c>
    </row>
    <row r="14" spans="1:17">
      <c r="B14" s="531"/>
      <c r="C14" s="18" t="s">
        <v>277</v>
      </c>
      <c r="D14" s="249">
        <f>SubSegments!D88</f>
        <v>2952825.1571855238</v>
      </c>
      <c r="E14" s="250">
        <f>SubSegments!E88</f>
        <v>-106696.08718588203</v>
      </c>
      <c r="F14" s="251">
        <f>SubSegments!F88</f>
        <v>-3.4873458513213655E-2</v>
      </c>
      <c r="G14" s="252">
        <f>SubSegments!G88</f>
        <v>1.7219440106293107</v>
      </c>
      <c r="H14" s="253">
        <f>SubSegments!H88</f>
        <v>6.5171073114451694E-3</v>
      </c>
      <c r="I14" s="421">
        <f>SubSegments!I88</f>
        <v>3.0126223766957203</v>
      </c>
      <c r="J14" s="401">
        <f>SubSegments!J88</f>
        <v>-0.22448263416774772</v>
      </c>
      <c r="K14" s="254">
        <f>SubSegments!K88</f>
        <v>-6.9346725983371493E-2</v>
      </c>
      <c r="L14" s="438">
        <f>SubSegments!L88</f>
        <v>8895747.1430071667</v>
      </c>
      <c r="M14" s="401">
        <f>SubSegments!M88</f>
        <v>-1008244.4079907443</v>
      </c>
      <c r="N14" s="255">
        <f>SubSegments!N88</f>
        <v>-0.10180182432497685</v>
      </c>
      <c r="O14" s="256">
        <f>SubSegments!O88</f>
        <v>2106099.9078708887</v>
      </c>
      <c r="P14" s="250">
        <f>SubSegments!P88</f>
        <v>-99207.287444266025</v>
      </c>
      <c r="Q14" s="255">
        <f>SubSegments!Q88</f>
        <v>-4.4985699795029498E-2</v>
      </c>
    </row>
    <row r="15" spans="1:17">
      <c r="B15" s="531"/>
      <c r="C15" s="18" t="s">
        <v>278</v>
      </c>
      <c r="D15" s="249">
        <f>SubSegments!D89</f>
        <v>49620.617261964398</v>
      </c>
      <c r="E15" s="250">
        <f>SubSegments!E89</f>
        <v>-3233.0388656670038</v>
      </c>
      <c r="F15" s="251">
        <f>SubSegments!F89</f>
        <v>-6.1169635225609323E-2</v>
      </c>
      <c r="G15" s="252">
        <f>SubSegments!G89</f>
        <v>2.8936330513862733E-2</v>
      </c>
      <c r="H15" s="253">
        <f>SubSegments!H89</f>
        <v>-6.9790844651355585E-4</v>
      </c>
      <c r="I15" s="421">
        <f>SubSegments!I89</f>
        <v>11.337410351235205</v>
      </c>
      <c r="J15" s="401">
        <f>SubSegments!J89</f>
        <v>0.89105843695730158</v>
      </c>
      <c r="K15" s="254">
        <f>SubSegments!K89</f>
        <v>8.5298527588316977E-2</v>
      </c>
      <c r="L15" s="438">
        <f>SubSegments!L89</f>
        <v>562569.29978047544</v>
      </c>
      <c r="M15" s="401">
        <f>SubSegments!M89</f>
        <v>10441.40791500709</v>
      </c>
      <c r="N15" s="255">
        <f>SubSegments!N89</f>
        <v>1.8911212544848663E-2</v>
      </c>
      <c r="O15" s="256">
        <f>SubSegments!O89</f>
        <v>127108.14825133339</v>
      </c>
      <c r="P15" s="250">
        <f>SubSegments!P89</f>
        <v>-7808.222285243799</v>
      </c>
      <c r="Q15" s="255">
        <f>SubSegments!Q89</f>
        <v>-5.7874535567401075E-2</v>
      </c>
    </row>
    <row r="16" spans="1:17">
      <c r="B16" s="531"/>
      <c r="C16" s="18" t="s">
        <v>279</v>
      </c>
      <c r="D16" s="249">
        <f>SubSegments!D90</f>
        <v>346300.95746966096</v>
      </c>
      <c r="E16" s="250">
        <f>SubSegments!E90</f>
        <v>59009.612265388132</v>
      </c>
      <c r="F16" s="251">
        <f>SubSegments!F90</f>
        <v>0.20539989543865483</v>
      </c>
      <c r="G16" s="252">
        <f>SubSegments!G90</f>
        <v>0.2019458748307503</v>
      </c>
      <c r="H16" s="253">
        <f>SubSegments!H90</f>
        <v>4.0865998833666484E-2</v>
      </c>
      <c r="I16" s="421">
        <f>SubSegments!I90</f>
        <v>4.1568927326023326</v>
      </c>
      <c r="J16" s="401">
        <f>SubSegments!J90</f>
        <v>-0.27915432021249753</v>
      </c>
      <c r="K16" s="254">
        <f>SubSegments!K90</f>
        <v>-6.2928620208246924E-2</v>
      </c>
      <c r="L16" s="438">
        <f>SubSegments!L90</f>
        <v>1439535.9333988631</v>
      </c>
      <c r="M16" s="401">
        <f>SubSegments!M90</f>
        <v>165098.0082062406</v>
      </c>
      <c r="N16" s="255">
        <f>SubSegments!N90</f>
        <v>0.12954574321953513</v>
      </c>
      <c r="O16" s="256">
        <f>SubSegments!O90</f>
        <v>346250.3351131815</v>
      </c>
      <c r="P16" s="250">
        <f>SubSegments!P90</f>
        <v>46123.556606258207</v>
      </c>
      <c r="Q16" s="255">
        <f>SubSegments!Q90</f>
        <v>0.15368024418119103</v>
      </c>
    </row>
    <row r="17" spans="2:17">
      <c r="B17" s="531"/>
      <c r="C17" s="18" t="s">
        <v>280</v>
      </c>
      <c r="D17" s="249">
        <f>SubSegments!D91</f>
        <v>4976727.9286311017</v>
      </c>
      <c r="E17" s="250">
        <f>SubSegments!E91</f>
        <v>-353601.60827625543</v>
      </c>
      <c r="F17" s="251">
        <f>SubSegments!F91</f>
        <v>-6.6337663708764635E-2</v>
      </c>
      <c r="G17" s="252">
        <f>SubSegments!G91</f>
        <v>2.9021856673038084</v>
      </c>
      <c r="H17" s="253">
        <f>SubSegments!H91</f>
        <v>-8.6448815291319647E-2</v>
      </c>
      <c r="I17" s="421">
        <f>SubSegments!I91</f>
        <v>6.1145531775620716</v>
      </c>
      <c r="J17" s="401">
        <f>SubSegments!J91</f>
        <v>-0.20723053956957305</v>
      </c>
      <c r="K17" s="254">
        <f>SubSegments!K91</f>
        <v>-3.2780390605263991E-2</v>
      </c>
      <c r="L17" s="438">
        <f>SubSegments!L91</f>
        <v>30430467.56987321</v>
      </c>
      <c r="M17" s="401">
        <f>SubSegments!M91</f>
        <v>-3266722.9034935795</v>
      </c>
      <c r="N17" s="255">
        <f>SubSegments!N91</f>
        <v>-9.6943479785814649E-2</v>
      </c>
      <c r="O17" s="256">
        <f>SubSegments!O91</f>
        <v>8049748.1140374392</v>
      </c>
      <c r="P17" s="250">
        <f>SubSegments!P91</f>
        <v>-656687.58831240609</v>
      </c>
      <c r="Q17" s="255">
        <f>SubSegments!Q91</f>
        <v>-7.5425537012254934E-2</v>
      </c>
    </row>
    <row r="18" spans="2:17" ht="15" thickBot="1">
      <c r="B18" s="531"/>
      <c r="C18" s="296" t="s">
        <v>281</v>
      </c>
      <c r="D18" s="258">
        <f>SubSegments!D92</f>
        <v>20946940.331555448</v>
      </c>
      <c r="E18" s="259">
        <f>SubSegments!E92</f>
        <v>496591.65193077922</v>
      </c>
      <c r="F18" s="260">
        <f>SubSegments!F92</f>
        <v>2.428279633322581E-2</v>
      </c>
      <c r="G18" s="261">
        <f>SubSegments!G92</f>
        <v>12.215236773216517</v>
      </c>
      <c r="H18" s="262">
        <f>SubSegments!H92</f>
        <v>0.74903814106198574</v>
      </c>
      <c r="I18" s="422">
        <f>SubSegments!I92</f>
        <v>3.5345257959067307</v>
      </c>
      <c r="J18" s="402">
        <f>SubSegments!J92</f>
        <v>-0.11963960770436843</v>
      </c>
      <c r="K18" s="263">
        <f>SubSegments!K92</f>
        <v>-3.2740610916555349E-2</v>
      </c>
      <c r="L18" s="439">
        <f>SubSegments!L92</f>
        <v>74037500.947201818</v>
      </c>
      <c r="M18" s="402">
        <f>SubSegments!M92</f>
        <v>-691455.68966656923</v>
      </c>
      <c r="N18" s="264">
        <f>SubSegments!N92</f>
        <v>-9.2528481700416467E-3</v>
      </c>
      <c r="O18" s="265">
        <f>SubSegments!O92</f>
        <v>15067359.274640488</v>
      </c>
      <c r="P18" s="259">
        <f>SubSegments!P92</f>
        <v>160893.22126086242</v>
      </c>
      <c r="Q18" s="264">
        <f>SubSegments!Q92</f>
        <v>1.079351877800603E-2</v>
      </c>
    </row>
    <row r="19" spans="2:17" s="151" customFormat="1">
      <c r="B19" s="531"/>
      <c r="C19" s="199" t="s">
        <v>282</v>
      </c>
      <c r="D19" s="220">
        <f>'RFG vs SS'!E28</f>
        <v>73359732.275180995</v>
      </c>
      <c r="E19" s="200">
        <f>'RFG vs SS'!F28</f>
        <v>-6602049.8301849961</v>
      </c>
      <c r="F19" s="205">
        <f>'RFG vs SS'!G28</f>
        <v>-8.2565066164801651E-2</v>
      </c>
      <c r="G19" s="206">
        <f>'RFG vs SS'!H28</f>
        <v>42.779827754183884</v>
      </c>
      <c r="H19" s="207">
        <f>'RFG vs SS'!I28</f>
        <v>-2.0535240367653245</v>
      </c>
      <c r="I19" s="423">
        <f>'RFG vs SS'!J28</f>
        <v>1.9510510889009325</v>
      </c>
      <c r="J19" s="403">
        <f>'RFG vs SS'!K28</f>
        <v>2.198486057758342E-2</v>
      </c>
      <c r="K19" s="208">
        <f>'RFG vs SS'!L28</f>
        <v>1.1396633383961937E-2</v>
      </c>
      <c r="L19" s="440">
        <f>'RFG vs SS'!M28</f>
        <v>143128585.53697276</v>
      </c>
      <c r="M19" s="403">
        <f>'RFG vs SS'!N28</f>
        <v>-11122987.879039079</v>
      </c>
      <c r="N19" s="209">
        <f>'RFG vs SS'!O28</f>
        <v>-7.210939657024254E-2</v>
      </c>
      <c r="O19" s="210">
        <f>'RFG vs SS'!P28</f>
        <v>33013669.704070844</v>
      </c>
      <c r="P19" s="211">
        <f>'RFG vs SS'!Q28</f>
        <v>-1968216.2325258106</v>
      </c>
      <c r="Q19" s="209">
        <f>'RFG vs SS'!R28</f>
        <v>-5.6263868565952335E-2</v>
      </c>
    </row>
    <row r="20" spans="2:17" s="151" customFormat="1" ht="15" thickBot="1">
      <c r="B20" s="532"/>
      <c r="C20" s="152" t="s">
        <v>283</v>
      </c>
      <c r="D20" s="219">
        <f>'RFG vs SS'!E29</f>
        <v>581834.19593279844</v>
      </c>
      <c r="E20" s="201">
        <f>'RFG vs SS'!F29</f>
        <v>-366508.09031168919</v>
      </c>
      <c r="F20" s="212">
        <f>'RFG vs SS'!G29</f>
        <v>-0.3864723693415496</v>
      </c>
      <c r="G20" s="213">
        <f>'RFG vs SS'!H29</f>
        <v>0.33929740351465565</v>
      </c>
      <c r="H20" s="214">
        <f>'RFG vs SS'!I29</f>
        <v>-0.19242365394510497</v>
      </c>
      <c r="I20" s="424">
        <f>'RFG vs SS'!J29</f>
        <v>4.6762028591772129</v>
      </c>
      <c r="J20" s="404">
        <f>'RFG vs SS'!K29</f>
        <v>0.9994801244174667</v>
      </c>
      <c r="K20" s="215">
        <f>'RFG vs SS'!L29</f>
        <v>0.27183995000993111</v>
      </c>
      <c r="L20" s="441">
        <f>'RFG vs SS'!M29</f>
        <v>2720774.7305880268</v>
      </c>
      <c r="M20" s="404">
        <f>'RFG vs SS'!N29</f>
        <v>-766016.91358111566</v>
      </c>
      <c r="N20" s="216">
        <f>'RFG vs SS'!O29</f>
        <v>-0.21969104889364494</v>
      </c>
      <c r="O20" s="217">
        <f>'RFG vs SS'!P29</f>
        <v>606055.4266972898</v>
      </c>
      <c r="P20" s="218">
        <f>'RFG vs SS'!Q29</f>
        <v>-233802.74477510003</v>
      </c>
      <c r="Q20" s="216">
        <f>'RFG vs SS'!R29</f>
        <v>-0.27838360418070451</v>
      </c>
    </row>
    <row r="21" spans="2:17">
      <c r="B21" s="533" t="s">
        <v>284</v>
      </c>
      <c r="C21" s="13" t="s">
        <v>31</v>
      </c>
      <c r="D21" s="153">
        <f>'Fat Content'!D33</f>
        <v>1701194.7326598549</v>
      </c>
      <c r="E21" s="32">
        <f>'Fat Content'!E33</f>
        <v>-9476.617502162233</v>
      </c>
      <c r="F21" s="179">
        <f>'Fat Content'!F33</f>
        <v>-5.5397066778868458E-3</v>
      </c>
      <c r="G21" s="183">
        <f>'Fat Content'!G33</f>
        <v>0.99205402449560598</v>
      </c>
      <c r="H21" s="193">
        <f>'Fat Content'!H33</f>
        <v>3.2906686590476797E-2</v>
      </c>
      <c r="I21" s="425">
        <f>'Fat Content'!I33</f>
        <v>3.4129825494341111</v>
      </c>
      <c r="J21" s="405">
        <f>'Fat Content'!J33</f>
        <v>-0.14651614135008906</v>
      </c>
      <c r="K21" s="172">
        <f>'Fat Content'!K33</f>
        <v>-4.1162015799986094E-2</v>
      </c>
      <c r="L21" s="442">
        <f>'Fat Content'!L33</f>
        <v>5806147.9357573129</v>
      </c>
      <c r="M21" s="405">
        <f>'Fat Content'!M33</f>
        <v>-282984.49550642725</v>
      </c>
      <c r="N21" s="173">
        <f>'Fat Content'!N33</f>
        <v>-4.6473696984070452E-2</v>
      </c>
      <c r="O21" s="31">
        <f>'Fat Content'!O33</f>
        <v>944631.34767746925</v>
      </c>
      <c r="P21" s="32">
        <f>'Fat Content'!P33</f>
        <v>-8829.2912231257651</v>
      </c>
      <c r="Q21" s="173">
        <f>'Fat Content'!Q33</f>
        <v>-9.2602577001044718E-3</v>
      </c>
    </row>
    <row r="22" spans="2:17">
      <c r="B22" s="534"/>
      <c r="C22" s="18" t="s">
        <v>217</v>
      </c>
      <c r="D22" s="27">
        <f>'Fat Content'!D34</f>
        <v>6461351.2887930674</v>
      </c>
      <c r="E22" s="266">
        <f>'Fat Content'!E34</f>
        <v>-798695.01217142027</v>
      </c>
      <c r="F22" s="267">
        <f>'Fat Content'!F34</f>
        <v>-0.11001238546719938</v>
      </c>
      <c r="G22" s="268">
        <f>'Fat Content'!G34</f>
        <v>3.7679458010693723</v>
      </c>
      <c r="H22" s="189">
        <f>'Fat Content'!H34</f>
        <v>-0.30265144250904052</v>
      </c>
      <c r="I22" s="426">
        <f>'Fat Content'!I34</f>
        <v>1.957675377557665</v>
      </c>
      <c r="J22" s="406">
        <f>'Fat Content'!J34</f>
        <v>-1.9229562149226886E-2</v>
      </c>
      <c r="K22" s="269">
        <f>'Fat Content'!K34</f>
        <v>-9.7271051141578808E-3</v>
      </c>
      <c r="L22" s="443">
        <f>'Fat Content'!L34</f>
        <v>12649228.323820673</v>
      </c>
      <c r="M22" s="406">
        <f>'Fat Content'!M34</f>
        <v>-1703193.0710567702</v>
      </c>
      <c r="N22" s="162">
        <f>'Fat Content'!N34</f>
        <v>-0.11866938854405855</v>
      </c>
      <c r="O22" s="270">
        <f>'Fat Content'!O34</f>
        <v>3607715.7100277254</v>
      </c>
      <c r="P22" s="266">
        <f>'Fat Content'!P34</f>
        <v>-413973.85909987334</v>
      </c>
      <c r="Q22" s="162">
        <f>'Fat Content'!Q34</f>
        <v>-0.10293530914910327</v>
      </c>
    </row>
    <row r="23" spans="2:17">
      <c r="B23" s="534"/>
      <c r="C23" s="18" t="s">
        <v>218</v>
      </c>
      <c r="D23" s="27">
        <f>'Fat Content'!D35</f>
        <v>256878.91102227638</v>
      </c>
      <c r="E23" s="266">
        <f>'Fat Content'!E35</f>
        <v>240075.21689576725</v>
      </c>
      <c r="F23" s="267">
        <f>'Fat Content'!F35</f>
        <v>14.287049924161021</v>
      </c>
      <c r="G23" s="268">
        <f>'Fat Content'!G35</f>
        <v>0.1497992866985037</v>
      </c>
      <c r="H23" s="189">
        <f>'Fat Content'!H35</f>
        <v>0.14037771166196217</v>
      </c>
      <c r="I23" s="426">
        <f>'Fat Content'!I35</f>
        <v>0.95888900422831425</v>
      </c>
      <c r="J23" s="406">
        <f>'Fat Content'!J35</f>
        <v>-2.6248744060914997</v>
      </c>
      <c r="K23" s="269">
        <f>'Fat Content'!K35</f>
        <v>-0.7324351821141164</v>
      </c>
      <c r="L23" s="443">
        <f>'Fat Content'!L35</f>
        <v>246318.36319740434</v>
      </c>
      <c r="M23" s="406">
        <f>'Fat Content'!M35</f>
        <v>186097.89902861495</v>
      </c>
      <c r="N23" s="162">
        <f>'Fat Content'!N35</f>
        <v>3.0902767289705544</v>
      </c>
      <c r="O23" s="270">
        <f>'Fat Content'!O35</f>
        <v>136877.92044961522</v>
      </c>
      <c r="P23" s="266">
        <f>'Fat Content'!P35</f>
        <v>120062.1938393123</v>
      </c>
      <c r="Q23" s="162">
        <f>'Fat Content'!Q35</f>
        <v>7.1398754643020119</v>
      </c>
    </row>
    <row r="24" spans="2:17" ht="15" thickBot="1">
      <c r="B24" s="535"/>
      <c r="C24" s="21" t="s">
        <v>219</v>
      </c>
      <c r="D24" s="271">
        <f>'Fat Content'!D36</f>
        <v>163062640.62587988</v>
      </c>
      <c r="E24" s="272">
        <f>'Fat Content'!E36</f>
        <v>-6303181.9372482002</v>
      </c>
      <c r="F24" s="273">
        <f>'Fat Content'!F36</f>
        <v>-3.7216374837956472E-2</v>
      </c>
      <c r="G24" s="274">
        <f>'Fat Content'!G36</f>
        <v>95.090200887736529</v>
      </c>
      <c r="H24" s="275">
        <f>'Fat Content'!H36</f>
        <v>0.12936704425659684</v>
      </c>
      <c r="I24" s="427">
        <f>'Fat Content'!I36</f>
        <v>2.4796748084330562</v>
      </c>
      <c r="J24" s="407">
        <f>'Fat Content'!J36</f>
        <v>2.2612479697943666E-2</v>
      </c>
      <c r="K24" s="276">
        <f>'Fat Content'!K36</f>
        <v>9.2030549789042168E-3</v>
      </c>
      <c r="L24" s="444">
        <f>'Fat Content'!L36</f>
        <v>404342322.15656698</v>
      </c>
      <c r="M24" s="407">
        <f>'Fat Content'!M36</f>
        <v>-11800060.238530397</v>
      </c>
      <c r="N24" s="277">
        <f>'Fat Content'!N36</f>
        <v>-2.8355824202801545E-2</v>
      </c>
      <c r="O24" s="278">
        <f>'Fat Content'!O36</f>
        <v>92028261.054254606</v>
      </c>
      <c r="P24" s="272">
        <f>'Fat Content'!P36</f>
        <v>-1852983.9147120267</v>
      </c>
      <c r="Q24" s="277">
        <f>'Fat Content'!Q36</f>
        <v>-1.9737530273746889E-2</v>
      </c>
    </row>
    <row r="25" spans="2:17" ht="15" thickBot="1">
      <c r="B25" s="533" t="s">
        <v>198</v>
      </c>
      <c r="C25" s="149" t="s">
        <v>198</v>
      </c>
      <c r="D25" s="154">
        <f>Flavors!D123</f>
        <v>95153226.179959267</v>
      </c>
      <c r="E25" s="155">
        <f>Flavors!E123</f>
        <v>-4713446.8215246648</v>
      </c>
      <c r="F25" s="165">
        <f>Flavors!F123</f>
        <v>-4.7197395085491901E-2</v>
      </c>
      <c r="G25" s="180">
        <f>Flavors!G123</f>
        <v>55.488733396192252</v>
      </c>
      <c r="H25" s="190">
        <f>Flavors!H123</f>
        <v>-0.50498716605567751</v>
      </c>
      <c r="I25" s="419">
        <f>Flavors!I123</f>
        <v>2.2675352784590626</v>
      </c>
      <c r="J25" s="399">
        <f>Flavors!J123</f>
        <v>6.4886764576657097E-2</v>
      </c>
      <c r="K25" s="175">
        <f>Flavors!K123</f>
        <v>2.9458519671977615E-2</v>
      </c>
      <c r="L25" s="436">
        <f>Flavors!L123</f>
        <v>215763297.2222521</v>
      </c>
      <c r="M25" s="399">
        <f>Flavors!M123</f>
        <v>-4207881.6508466303</v>
      </c>
      <c r="N25" s="166">
        <f>Flavors!N123</f>
        <v>-1.9129240805106359E-2</v>
      </c>
      <c r="O25" s="168">
        <f>Flavors!O123</f>
        <v>47125527.781656981</v>
      </c>
      <c r="P25" s="155">
        <f>Flavors!P123</f>
        <v>-674827.28887359053</v>
      </c>
      <c r="Q25" s="166">
        <f>Flavors!Q123</f>
        <v>-1.411762083938219E-2</v>
      </c>
    </row>
    <row r="26" spans="2:17">
      <c r="B26" s="534"/>
      <c r="C26" s="195" t="s">
        <v>31</v>
      </c>
      <c r="D26" s="279">
        <f>Flavors!D124</f>
        <v>8695543.2600513138</v>
      </c>
      <c r="E26" s="280">
        <f>Flavors!E124</f>
        <v>1045352.6921837619</v>
      </c>
      <c r="F26" s="281">
        <f>Flavors!F124</f>
        <v>0.13664400682702837</v>
      </c>
      <c r="G26" s="282">
        <f>Flavors!G124</f>
        <v>5.0708178909194643</v>
      </c>
      <c r="H26" s="283">
        <f>Flavors!H124</f>
        <v>0.78147270667811686</v>
      </c>
      <c r="I26" s="428">
        <f>Flavors!I124</f>
        <v>2.6875031639749105</v>
      </c>
      <c r="J26" s="408">
        <f>Flavors!J124</f>
        <v>5.0823557179180856E-2</v>
      </c>
      <c r="K26" s="284">
        <f>Flavors!K124</f>
        <v>1.9275590802989167E-2</v>
      </c>
      <c r="L26" s="445">
        <f>Flavors!L124</f>
        <v>23369300.023868613</v>
      </c>
      <c r="M26" s="408">
        <f>Flavors!M124</f>
        <v>3198198.5654711947</v>
      </c>
      <c r="N26" s="285">
        <f>Flavors!N124</f>
        <v>0.15855349159129606</v>
      </c>
      <c r="O26" s="286">
        <f>Flavors!O124</f>
        <v>5169555.1132449834</v>
      </c>
      <c r="P26" s="280">
        <f>Flavors!P124</f>
        <v>641954.46425094083</v>
      </c>
      <c r="Q26" s="285">
        <f>Flavors!Q124</f>
        <v>0.141786900837549</v>
      </c>
    </row>
    <row r="27" spans="2:17">
      <c r="B27" s="534"/>
      <c r="C27" s="18" t="s">
        <v>199</v>
      </c>
      <c r="D27" s="249">
        <f>Flavors!D125</f>
        <v>1068053.4017243763</v>
      </c>
      <c r="E27" s="250">
        <f>Flavors!E125</f>
        <v>673372.47292761784</v>
      </c>
      <c r="F27" s="251">
        <f>Flavors!F125</f>
        <v>1.7061185980799494</v>
      </c>
      <c r="G27" s="252">
        <f>Flavors!G125</f>
        <v>0.62283679535042658</v>
      </c>
      <c r="H27" s="253">
        <f>Flavors!H125</f>
        <v>0.40154521754883321</v>
      </c>
      <c r="I27" s="421">
        <f>Flavors!I125</f>
        <v>1.9327220283365949</v>
      </c>
      <c r="J27" s="401">
        <f>Flavors!J125</f>
        <v>-0.17435660607666081</v>
      </c>
      <c r="K27" s="254">
        <f>Flavors!K125</f>
        <v>-8.2748030011330242E-2</v>
      </c>
      <c r="L27" s="438">
        <f>Flavors!L125</f>
        <v>2064250.3369525366</v>
      </c>
      <c r="M27" s="401">
        <f>Flavors!M125</f>
        <v>1232626.5844745073</v>
      </c>
      <c r="N27" s="255">
        <f>Flavors!N125</f>
        <v>1.4821926151118106</v>
      </c>
      <c r="O27" s="256">
        <f>Flavors!O125</f>
        <v>534272.20925337158</v>
      </c>
      <c r="P27" s="250">
        <f>Flavors!P125</f>
        <v>336521.04704898637</v>
      </c>
      <c r="Q27" s="255">
        <f>Flavors!Q125</f>
        <v>1.7017399205025956</v>
      </c>
    </row>
    <row r="28" spans="2:17">
      <c r="B28" s="534"/>
      <c r="C28" s="18" t="s">
        <v>200</v>
      </c>
      <c r="D28" s="249">
        <f>Flavors!D126</f>
        <v>12056425.38090333</v>
      </c>
      <c r="E28" s="250">
        <f>Flavors!E126</f>
        <v>173507.05648610182</v>
      </c>
      <c r="F28" s="251">
        <f>Flavors!F126</f>
        <v>1.4601384251676333E-2</v>
      </c>
      <c r="G28" s="252">
        <f>Flavors!G126</f>
        <v>7.0307208754728627</v>
      </c>
      <c r="H28" s="253">
        <f>Flavors!H126</f>
        <v>0.3681497882038709</v>
      </c>
      <c r="I28" s="421">
        <f>Flavors!I126</f>
        <v>2.4091961053558788</v>
      </c>
      <c r="J28" s="401">
        <f>Flavors!J126</f>
        <v>-8.0040260370743965E-3</v>
      </c>
      <c r="K28" s="254">
        <f>Flavors!K126</f>
        <v>-3.3112798287256166E-3</v>
      </c>
      <c r="L28" s="438">
        <f>Flavors!L126</f>
        <v>29046293.072186068</v>
      </c>
      <c r="M28" s="401">
        <f>Flavors!M126</f>
        <v>322901.33707301319</v>
      </c>
      <c r="N28" s="255">
        <f>Flavors!N126</f>
        <v>1.1241755153806604E-2</v>
      </c>
      <c r="O28" s="256">
        <f>Flavors!O126</f>
        <v>6279255.0180868423</v>
      </c>
      <c r="P28" s="250">
        <f>Flavors!P126</f>
        <v>295809.52641538903</v>
      </c>
      <c r="Q28" s="255">
        <f>Flavors!Q126</f>
        <v>4.9437991342469095E-2</v>
      </c>
    </row>
    <row r="29" spans="2:17">
      <c r="B29" s="534"/>
      <c r="C29" s="18" t="s">
        <v>201</v>
      </c>
      <c r="D29" s="249">
        <f>Flavors!D127</f>
        <v>2649037.6683810637</v>
      </c>
      <c r="E29" s="250">
        <f>Flavors!E127</f>
        <v>177544.19961338164</v>
      </c>
      <c r="F29" s="251">
        <f>Flavors!F127</f>
        <v>7.1836807119667376E-2</v>
      </c>
      <c r="G29" s="252">
        <f>Flavors!G127</f>
        <v>1.5447899229319701</v>
      </c>
      <c r="H29" s="253">
        <f>Flavors!H127</f>
        <v>0.15906122583657289</v>
      </c>
      <c r="I29" s="421">
        <f>Flavors!I127</f>
        <v>2.2930546208295266</v>
      </c>
      <c r="J29" s="401">
        <f>Flavors!J127</f>
        <v>4.4939877653362714E-2</v>
      </c>
      <c r="K29" s="254">
        <f>Flavors!K127</f>
        <v>1.9990028440394953E-2</v>
      </c>
      <c r="L29" s="438">
        <f>Flavors!L127</f>
        <v>6074388.0662326738</v>
      </c>
      <c r="M29" s="401">
        <f>Flavors!M127</f>
        <v>518187.16143244971</v>
      </c>
      <c r="N29" s="255">
        <f>Flavors!N127</f>
        <v>9.3262855377451728E-2</v>
      </c>
      <c r="O29" s="256">
        <f>Flavors!O127</f>
        <v>1397939.5228703725</v>
      </c>
      <c r="P29" s="250">
        <f>Flavors!P127</f>
        <v>95295.189219878055</v>
      </c>
      <c r="Q29" s="255">
        <f>Flavors!Q127</f>
        <v>7.3155186537238029E-2</v>
      </c>
    </row>
    <row r="30" spans="2:17">
      <c r="B30" s="534"/>
      <c r="C30" s="18" t="s">
        <v>202</v>
      </c>
      <c r="D30" s="249">
        <f>Flavors!D128</f>
        <v>698556.05532863131</v>
      </c>
      <c r="E30" s="250">
        <f>Flavors!E128</f>
        <v>-175341.60238734575</v>
      </c>
      <c r="F30" s="251">
        <f>Flavors!F128</f>
        <v>-0.20064317696607559</v>
      </c>
      <c r="G30" s="252">
        <f>Flavors!G128</f>
        <v>0.40736391473597788</v>
      </c>
      <c r="H30" s="253">
        <f>Flavors!H128</f>
        <v>-8.2617174805518112E-2</v>
      </c>
      <c r="I30" s="421">
        <f>Flavors!I128</f>
        <v>2.1239629893527252</v>
      </c>
      <c r="J30" s="401">
        <f>Flavors!J128</f>
        <v>-0.22688114710075391</v>
      </c>
      <c r="K30" s="254">
        <f>Flavors!K128</f>
        <v>-9.6510501731106008E-2</v>
      </c>
      <c r="L30" s="438">
        <f>Flavors!L128</f>
        <v>1483707.2075062476</v>
      </c>
      <c r="M30" s="401">
        <f>Flavors!M128</f>
        <v>-570689.97699578642</v>
      </c>
      <c r="N30" s="255">
        <f>Flavors!N128</f>
        <v>-0.27778950501926247</v>
      </c>
      <c r="O30" s="256">
        <f>Flavors!O128</f>
        <v>372788.59449784632</v>
      </c>
      <c r="P30" s="250">
        <f>Flavors!P128</f>
        <v>-109994.44118392671</v>
      </c>
      <c r="Q30" s="255">
        <f>Flavors!Q128</f>
        <v>-0.22783410570463719</v>
      </c>
    </row>
    <row r="31" spans="2:17">
      <c r="B31" s="534"/>
      <c r="C31" s="18" t="s">
        <v>203</v>
      </c>
      <c r="D31" s="249">
        <f>Flavors!D129</f>
        <v>2037575.2454034369</v>
      </c>
      <c r="E31" s="250">
        <f>Flavors!E129</f>
        <v>-245795.91470953124</v>
      </c>
      <c r="F31" s="251">
        <f>Flavors!F129</f>
        <v>-0.1076460625426182</v>
      </c>
      <c r="G31" s="252">
        <f>Flavors!G129</f>
        <v>1.1882147784778423</v>
      </c>
      <c r="H31" s="253">
        <f>Flavors!H129</f>
        <v>-9.2036609063240515E-2</v>
      </c>
      <c r="I31" s="421">
        <f>Flavors!I129</f>
        <v>2.0106724221395114</v>
      </c>
      <c r="J31" s="401">
        <f>Flavors!J129</f>
        <v>7.1460150603841477E-3</v>
      </c>
      <c r="K31" s="254">
        <f>Flavors!K129</f>
        <v>3.5667186791922944E-3</v>
      </c>
      <c r="L31" s="438">
        <f>Flavors!L129</f>
        <v>4096896.3539668377</v>
      </c>
      <c r="M31" s="401">
        <f>Flavors!M129</f>
        <v>-477898.06248239614</v>
      </c>
      <c r="N31" s="255">
        <f>Flavors!N129</f>
        <v>-0.10446328708543823</v>
      </c>
      <c r="O31" s="256">
        <f>Flavors!O129</f>
        <v>1036720.7514129032</v>
      </c>
      <c r="P31" s="250">
        <f>Flavors!P129</f>
        <v>-132810.81656843959</v>
      </c>
      <c r="Q31" s="255">
        <f>Flavors!Q129</f>
        <v>-0.11355898395942937</v>
      </c>
    </row>
    <row r="32" spans="2:17">
      <c r="B32" s="534"/>
      <c r="C32" s="18" t="s">
        <v>204</v>
      </c>
      <c r="D32" s="249">
        <f>Flavors!D130</f>
        <v>12109476.235648682</v>
      </c>
      <c r="E32" s="250">
        <f>Flavors!E130</f>
        <v>-1417575.2019869313</v>
      </c>
      <c r="F32" s="251">
        <f>Flavors!F130</f>
        <v>-0.1047955800657995</v>
      </c>
      <c r="G32" s="252">
        <f>Flavors!G130</f>
        <v>7.0616575536453681</v>
      </c>
      <c r="H32" s="253">
        <f>Flavors!H130</f>
        <v>-0.52275389679784201</v>
      </c>
      <c r="I32" s="421">
        <f>Flavors!I130</f>
        <v>2.0094216287455038</v>
      </c>
      <c r="J32" s="401">
        <f>Flavors!J130</f>
        <v>2.3445409728589661E-2</v>
      </c>
      <c r="K32" s="254">
        <f>Flavors!K130</f>
        <v>1.1805483622656602E-2</v>
      </c>
      <c r="L32" s="438">
        <f>Flavors!L130</f>
        <v>24333043.460692149</v>
      </c>
      <c r="M32" s="401">
        <f>Flavors!M130</f>
        <v>-2531359.0078707412</v>
      </c>
      <c r="N32" s="255">
        <f>Flavors!N130</f>
        <v>-9.4227258947336495E-2</v>
      </c>
      <c r="O32" s="256">
        <f>Flavors!O130</f>
        <v>5535840.8743689144</v>
      </c>
      <c r="P32" s="250">
        <f>Flavors!P130</f>
        <v>-502274.96895429306</v>
      </c>
      <c r="Q32" s="255">
        <f>Flavors!Q130</f>
        <v>-8.31840564154952E-2</v>
      </c>
    </row>
    <row r="33" spans="2:17">
      <c r="B33" s="534"/>
      <c r="C33" s="18" t="s">
        <v>205</v>
      </c>
      <c r="D33" s="249">
        <f>Flavors!D131</f>
        <v>347545.5520975804</v>
      </c>
      <c r="E33" s="250">
        <f>Flavors!E131</f>
        <v>-26585.293447772681</v>
      </c>
      <c r="F33" s="251">
        <f>Flavors!F131</f>
        <v>-7.1058812082228986E-2</v>
      </c>
      <c r="G33" s="252">
        <f>Flavors!G131</f>
        <v>0.20267166188251404</v>
      </c>
      <c r="H33" s="253">
        <f>Flavors!H131</f>
        <v>-7.097797633502434E-3</v>
      </c>
      <c r="I33" s="421">
        <f>Flavors!I131</f>
        <v>2.2255790919301779</v>
      </c>
      <c r="J33" s="401">
        <f>Flavors!J131</f>
        <v>0.2138375569852915</v>
      </c>
      <c r="K33" s="254">
        <f>Flavors!K131</f>
        <v>0.10629474675092881</v>
      </c>
      <c r="L33" s="438">
        <f>Flavors!L131</f>
        <v>773490.11424170528</v>
      </c>
      <c r="M33" s="401">
        <f>Flavors!M131</f>
        <v>20835.552754068514</v>
      </c>
      <c r="N33" s="255">
        <f>Flavors!N131</f>
        <v>2.7682756233997477E-2</v>
      </c>
      <c r="O33" s="256">
        <f>Flavors!O131</f>
        <v>181034.12562783813</v>
      </c>
      <c r="P33" s="250">
        <f>Flavors!P131</f>
        <v>-6037.5750135985436</v>
      </c>
      <c r="Q33" s="255">
        <f>Flavors!Q131</f>
        <v>-3.2274122664714855E-2</v>
      </c>
    </row>
    <row r="34" spans="2:17">
      <c r="B34" s="534"/>
      <c r="C34" s="18" t="s">
        <v>206</v>
      </c>
      <c r="D34" s="249">
        <f>Flavors!D132</f>
        <v>1076.8229956626892</v>
      </c>
      <c r="E34" s="250">
        <f>Flavors!E132</f>
        <v>-200057.60642746635</v>
      </c>
      <c r="F34" s="251">
        <f>Flavors!F132</f>
        <v>-0.99464625226645131</v>
      </c>
      <c r="G34" s="252">
        <f>Flavors!G132</f>
        <v>6.2795079599519289E-4</v>
      </c>
      <c r="H34" s="253">
        <f>Flavors!H132</f>
        <v>-0.11214505643534131</v>
      </c>
      <c r="I34" s="421">
        <f>Flavors!I132</f>
        <v>2.4608681315320959</v>
      </c>
      <c r="J34" s="401">
        <f>Flavors!J132</f>
        <v>0.49078709858637537</v>
      </c>
      <c r="K34" s="254">
        <f>Flavors!K132</f>
        <v>0.249120259714666</v>
      </c>
      <c r="L34" s="438">
        <f>Flavors!L132</f>
        <v>2649.9193933272363</v>
      </c>
      <c r="M34" s="401">
        <f>Flavors!M132</f>
        <v>-393601.20508553891</v>
      </c>
      <c r="N34" s="255">
        <f>Flavors!N132</f>
        <v>-0.99331252524062275</v>
      </c>
      <c r="O34" s="256">
        <f>Flavors!O132</f>
        <v>538.4114978313446</v>
      </c>
      <c r="P34" s="250">
        <f>Flavors!P132</f>
        <v>-100028.80321373318</v>
      </c>
      <c r="Q34" s="255">
        <f>Flavors!Q132</f>
        <v>-0.99464625226645131</v>
      </c>
    </row>
    <row r="35" spans="2:17">
      <c r="B35" s="534"/>
      <c r="C35" s="18" t="s">
        <v>207</v>
      </c>
      <c r="D35" s="249">
        <f>Flavors!D133</f>
        <v>82.490331530570984</v>
      </c>
      <c r="E35" s="250">
        <f>Flavors!E133</f>
        <v>79.196913571944094</v>
      </c>
      <c r="F35" s="251">
        <f>Flavors!F133</f>
        <v>24.047027910470046</v>
      </c>
      <c r="G35" s="252">
        <f>Flavors!G133</f>
        <v>4.8104349141105755E-5</v>
      </c>
      <c r="H35" s="253">
        <f>Flavors!H133</f>
        <v>4.6257779917083411E-5</v>
      </c>
      <c r="I35" s="421">
        <f>Flavors!I133</f>
        <v>1.5946666666666667</v>
      </c>
      <c r="J35" s="401">
        <f>Flavors!J133</f>
        <v>0.88915484504732023</v>
      </c>
      <c r="K35" s="254">
        <f>Flavors!K133</f>
        <v>1.2602975851013549</v>
      </c>
      <c r="L35" s="438">
        <f>Flavors!L133</f>
        <v>131.54458201408386</v>
      </c>
      <c r="M35" s="401">
        <f>Flavors!M133</f>
        <v>129.22103671073913</v>
      </c>
      <c r="N35" s="255">
        <f>Flavors!N133</f>
        <v>55.613736700001674</v>
      </c>
      <c r="O35" s="256">
        <f>Flavors!O133</f>
        <v>43.994843482971191</v>
      </c>
      <c r="P35" s="250">
        <f>Flavors!P133</f>
        <v>41.920249462127686</v>
      </c>
      <c r="Q35" s="255">
        <f>Flavors!Q133</f>
        <v>20.206483312375209</v>
      </c>
    </row>
    <row r="36" spans="2:17">
      <c r="B36" s="534"/>
      <c r="C36" s="18" t="s">
        <v>208</v>
      </c>
      <c r="D36" s="249">
        <f>Flavors!D134</f>
        <v>1270026.5192419928</v>
      </c>
      <c r="E36" s="250">
        <f>Flavors!E134</f>
        <v>-374325.44618336949</v>
      </c>
      <c r="F36" s="251">
        <f>Flavors!F134</f>
        <v>-0.22764314091754601</v>
      </c>
      <c r="G36" s="252">
        <f>Flavors!G134</f>
        <v>0.74061769381347053</v>
      </c>
      <c r="H36" s="253">
        <f>Flavors!H134</f>
        <v>-0.18134537645565485</v>
      </c>
      <c r="I36" s="421">
        <f>Flavors!I134</f>
        <v>2.0288577998361648</v>
      </c>
      <c r="J36" s="401">
        <f>Flavors!J134</f>
        <v>-1.6495536309666825E-2</v>
      </c>
      <c r="K36" s="254">
        <f>Flavors!K134</f>
        <v>-8.0648834693521684E-3</v>
      </c>
      <c r="L36" s="438">
        <f>Flavors!L134</f>
        <v>2576703.2095628921</v>
      </c>
      <c r="M36" s="401">
        <f>Flavors!M134</f>
        <v>-786577.56871782802</v>
      </c>
      <c r="N36" s="255">
        <f>Flavors!N134</f>
        <v>-0.23387210898280089</v>
      </c>
      <c r="O36" s="256">
        <f>Flavors!O134</f>
        <v>638168.11862245097</v>
      </c>
      <c r="P36" s="250">
        <f>Flavors!P134</f>
        <v>-197986.4182169087</v>
      </c>
      <c r="Q36" s="255">
        <f>Flavors!Q134</f>
        <v>-0.23678208930766759</v>
      </c>
    </row>
    <row r="37" spans="2:17">
      <c r="B37" s="534"/>
      <c r="C37" s="18" t="s">
        <v>209</v>
      </c>
      <c r="D37" s="249">
        <f>Flavors!D135</f>
        <v>73679801.71001482</v>
      </c>
      <c r="E37" s="250">
        <f>Flavors!E135</f>
        <v>-2335375.7281147242</v>
      </c>
      <c r="F37" s="251">
        <f>Flavors!F135</f>
        <v>-3.0722492623470342E-2</v>
      </c>
      <c r="G37" s="252">
        <f>Flavors!G135</f>
        <v>42.966476680875822</v>
      </c>
      <c r="H37" s="253">
        <f>Flavors!H135</f>
        <v>0.34592594021910372</v>
      </c>
      <c r="I37" s="421">
        <f>Flavors!I135</f>
        <v>2.7308207517001057</v>
      </c>
      <c r="J37" s="401">
        <f>Flavors!J135</f>
        <v>-4.6476940978979808E-2</v>
      </c>
      <c r="K37" s="254">
        <f>Flavors!K135</f>
        <v>-1.6734591002431003E-2</v>
      </c>
      <c r="L37" s="438">
        <f>Flavors!L135</f>
        <v>201206331.49085739</v>
      </c>
      <c r="M37" s="401">
        <f>Flavors!M135</f>
        <v>-9910445.4166510701</v>
      </c>
      <c r="N37" s="255">
        <f>Flavors!N135</f>
        <v>-4.6942955277272429E-2</v>
      </c>
      <c r="O37" s="256">
        <f>Flavors!O135</f>
        <v>48194018.727882072</v>
      </c>
      <c r="P37" s="250">
        <f>Flavors!P135</f>
        <v>-1576192.7715419978</v>
      </c>
      <c r="Q37" s="255">
        <f>Flavors!Q135</f>
        <v>-3.1669400712919155E-2</v>
      </c>
    </row>
    <row r="38" spans="2:17">
      <c r="B38" s="534"/>
      <c r="C38" s="18" t="s">
        <v>210</v>
      </c>
      <c r="D38" s="249">
        <f>Flavors!D136</f>
        <v>34768.898193622226</v>
      </c>
      <c r="E38" s="250">
        <f>Flavors!E136</f>
        <v>-5186.2417737167343</v>
      </c>
      <c r="F38" s="251">
        <f>Flavors!F136</f>
        <v>-0.129801616962328</v>
      </c>
      <c r="G38" s="252">
        <f>Flavors!G136</f>
        <v>2.0275530318819509E-2</v>
      </c>
      <c r="H38" s="253">
        <f>Flavors!H136</f>
        <v>-2.1267073358126644E-3</v>
      </c>
      <c r="I38" s="421">
        <f>Flavors!I136</f>
        <v>2.3894518204458213</v>
      </c>
      <c r="J38" s="401">
        <f>Flavors!J136</f>
        <v>0.23741920324462606</v>
      </c>
      <c r="K38" s="254">
        <f>Flavors!K136</f>
        <v>0.11032323643560722</v>
      </c>
      <c r="L38" s="438">
        <f>Flavors!L136</f>
        <v>83078.607083646057</v>
      </c>
      <c r="M38" s="401">
        <f>Flavors!M136</f>
        <v>-2906.1573509064765</v>
      </c>
      <c r="N38" s="255">
        <f>Flavors!N136</f>
        <v>-3.379851500457972E-2</v>
      </c>
      <c r="O38" s="256">
        <f>Flavors!O136</f>
        <v>20734.041150212288</v>
      </c>
      <c r="P38" s="250">
        <f>Flavors!P136</f>
        <v>-371.39089465784855</v>
      </c>
      <c r="Q38" s="255">
        <f>Flavors!Q136</f>
        <v>-1.7596933996341404E-2</v>
      </c>
    </row>
    <row r="39" spans="2:17">
      <c r="B39" s="534"/>
      <c r="C39" s="18" t="s">
        <v>211</v>
      </c>
      <c r="D39" s="249">
        <f>Flavors!D137</f>
        <v>846.36903071403503</v>
      </c>
      <c r="E39" s="250">
        <f>Flavors!E137</f>
        <v>-1676.8018388748169</v>
      </c>
      <c r="F39" s="251">
        <f>Flavors!F137</f>
        <v>-0.66456134980190618</v>
      </c>
      <c r="G39" s="252">
        <f>Flavors!G137</f>
        <v>4.9356125257659495E-4</v>
      </c>
      <c r="H39" s="253">
        <f>Flavors!H137</f>
        <v>-9.2114217506700897E-4</v>
      </c>
      <c r="I39" s="421">
        <f>Flavors!I137</f>
        <v>2.5213654485568533</v>
      </c>
      <c r="J39" s="401">
        <f>Flavors!J137</f>
        <v>-0.60578295775192181</v>
      </c>
      <c r="K39" s="254">
        <f>Flavors!K137</f>
        <v>-0.19371736772383508</v>
      </c>
      <c r="L39" s="438">
        <f>Flavors!L137</f>
        <v>2134.0056307709219</v>
      </c>
      <c r="M39" s="401">
        <f>Flavors!M137</f>
        <v>-5756.3241329085822</v>
      </c>
      <c r="N39" s="255">
        <f>Flavors!N137</f>
        <v>-0.72954164215111728</v>
      </c>
      <c r="O39" s="256">
        <f>Flavors!O137</f>
        <v>423.18451535701752</v>
      </c>
      <c r="P39" s="250">
        <f>Flavors!P137</f>
        <v>-838.40091943740845</v>
      </c>
      <c r="Q39" s="255">
        <f>Flavors!Q137</f>
        <v>-0.66456134980190618</v>
      </c>
    </row>
    <row r="40" spans="2:17">
      <c r="B40" s="534"/>
      <c r="C40" s="18" t="s">
        <v>212</v>
      </c>
      <c r="D40" s="249">
        <f>Flavors!D138</f>
        <v>21258136.106607828</v>
      </c>
      <c r="E40" s="250">
        <f>Flavors!E138</f>
        <v>-44334.976405557245</v>
      </c>
      <c r="F40" s="251">
        <f>Flavors!F138</f>
        <v>-2.081212842997825E-3</v>
      </c>
      <c r="G40" s="252">
        <f>Flavors!G138</f>
        <v>12.396711013125579</v>
      </c>
      <c r="H40" s="253">
        <f>Flavors!H138</f>
        <v>0.45274034445321298</v>
      </c>
      <c r="I40" s="421">
        <f>Flavors!I138</f>
        <v>2.2895894585137899</v>
      </c>
      <c r="J40" s="401">
        <f>Flavors!J138</f>
        <v>4.7971308502645638E-2</v>
      </c>
      <c r="K40" s="254">
        <f>Flavors!K138</f>
        <v>2.1400303393513807E-2</v>
      </c>
      <c r="L40" s="438">
        <f>Flavors!L138</f>
        <v>48672404.337340668</v>
      </c>
      <c r="M40" s="401">
        <f>Flavors!M138</f>
        <v>920398.51757030934</v>
      </c>
      <c r="N40" s="255">
        <f>Flavors!N138</f>
        <v>1.9274551964249521E-2</v>
      </c>
      <c r="O40" s="256">
        <f>Flavors!O138</f>
        <v>10242031.814388964</v>
      </c>
      <c r="P40" s="250">
        <f>Flavors!P138</f>
        <v>162940.56423854455</v>
      </c>
      <c r="Q40" s="255">
        <f>Flavors!Q138</f>
        <v>1.6166195958997081E-2</v>
      </c>
    </row>
    <row r="41" spans="2:17">
      <c r="B41" s="534"/>
      <c r="C41" s="18" t="s">
        <v>213</v>
      </c>
      <c r="D41" s="249">
        <f>Flavors!D139</f>
        <v>106140.29981896302</v>
      </c>
      <c r="E41" s="250">
        <f>Flavors!E139</f>
        <v>-57556.029354601895</v>
      </c>
      <c r="F41" s="251">
        <f>Flavors!F139</f>
        <v>-0.35160244365391996</v>
      </c>
      <c r="G41" s="252">
        <f>Flavors!G139</f>
        <v>6.1895860347473859E-2</v>
      </c>
      <c r="H41" s="253">
        <f>Flavors!H139</f>
        <v>-2.9886175013553416E-2</v>
      </c>
      <c r="I41" s="421">
        <f>Flavors!I139</f>
        <v>1.9269227536539921</v>
      </c>
      <c r="J41" s="401">
        <f>Flavors!J139</f>
        <v>8.6630858780203379E-3</v>
      </c>
      <c r="K41" s="254">
        <f>Flavors!K139</f>
        <v>4.51611740764185E-3</v>
      </c>
      <c r="L41" s="438">
        <f>Flavors!L139</f>
        <v>204524.15880081654</v>
      </c>
      <c r="M41" s="401">
        <f>Flavors!M139</f>
        <v>-109487.90721581221</v>
      </c>
      <c r="N41" s="255">
        <f>Flavors!N139</f>
        <v>-0.34867420416263301</v>
      </c>
      <c r="O41" s="256">
        <f>Flavors!O139</f>
        <v>53070.149909481508</v>
      </c>
      <c r="P41" s="250">
        <f>Flavors!P139</f>
        <v>-28778.014677300947</v>
      </c>
      <c r="Q41" s="255">
        <f>Flavors!Q139</f>
        <v>-0.35160244365391996</v>
      </c>
    </row>
    <row r="42" spans="2:17">
      <c r="B42" s="534"/>
      <c r="C42" s="18" t="s">
        <v>214</v>
      </c>
      <c r="D42" s="249">
        <f>Flavors!D140</f>
        <v>34313335.911848165</v>
      </c>
      <c r="E42" s="250">
        <f>Flavors!E140</f>
        <v>-3877786.115287587</v>
      </c>
      <c r="F42" s="251">
        <f>Flavors!F140</f>
        <v>-0.10153632335107417</v>
      </c>
      <c r="G42" s="252">
        <f>Flavors!G140</f>
        <v>20.009868553963383</v>
      </c>
      <c r="H42" s="253">
        <f>Flavors!H140</f>
        <v>-1.4033111432753067</v>
      </c>
      <c r="I42" s="421">
        <f>Flavors!I140</f>
        <v>2.1995289556369331</v>
      </c>
      <c r="J42" s="401">
        <f>Flavors!J140</f>
        <v>9.6294845213185987E-2</v>
      </c>
      <c r="K42" s="254">
        <f>Flavors!K140</f>
        <v>4.5784178154939237E-2</v>
      </c>
      <c r="L42" s="438">
        <f>Flavors!L140</f>
        <v>75473175.902606666</v>
      </c>
      <c r="M42" s="401">
        <f>Flavors!M140</f>
        <v>-4851694.6602209657</v>
      </c>
      <c r="N42" s="255">
        <f>Flavors!N140</f>
        <v>-6.0400902313637969E-2</v>
      </c>
      <c r="O42" s="256">
        <f>Flavors!O140</f>
        <v>16123088.413055461</v>
      </c>
      <c r="P42" s="250">
        <f>Flavors!P140</f>
        <v>-1142052.099736277</v>
      </c>
      <c r="Q42" s="255">
        <f>Flavors!Q140</f>
        <v>-6.6147860128339578E-2</v>
      </c>
    </row>
    <row r="43" spans="2:17" ht="15" thickBot="1">
      <c r="B43" s="534"/>
      <c r="C43" s="21" t="s">
        <v>215</v>
      </c>
      <c r="D43" s="287">
        <f>Flavors!D141</f>
        <v>1155637.6307334607</v>
      </c>
      <c r="E43" s="288">
        <f>Flavors!E141</f>
        <v>-179537.01023289445</v>
      </c>
      <c r="F43" s="289">
        <f>Flavors!F141</f>
        <v>-0.13446706125496177</v>
      </c>
      <c r="G43" s="290">
        <f>Flavors!G141</f>
        <v>0.67391165774137418</v>
      </c>
      <c r="H43" s="291">
        <f>Flavors!H141</f>
        <v>-7.4700401728744481E-2</v>
      </c>
      <c r="I43" s="429">
        <f>Flavors!I141</f>
        <v>3.099167829593803</v>
      </c>
      <c r="J43" s="409">
        <f>Flavors!J141</f>
        <v>0.28716450673762806</v>
      </c>
      <c r="K43" s="292">
        <f>Flavors!K141</f>
        <v>0.10212096991619224</v>
      </c>
      <c r="L43" s="446">
        <f>Flavors!L141</f>
        <v>3581514.9678371442</v>
      </c>
      <c r="M43" s="409">
        <f>Flavors!M141</f>
        <v>-173000.55915354658</v>
      </c>
      <c r="N43" s="293">
        <f>Flavors!N141</f>
        <v>-4.6077998055906171E-2</v>
      </c>
      <c r="O43" s="294">
        <f>Flavors!O141</f>
        <v>937962.96718103928</v>
      </c>
      <c r="P43" s="288">
        <f>Flavors!P141</f>
        <v>109078.11830165761</v>
      </c>
      <c r="Q43" s="293">
        <f>Flavors!Q141</f>
        <v>0.1315962264832404</v>
      </c>
    </row>
    <row r="44" spans="2:17">
      <c r="B44" s="533" t="s">
        <v>285</v>
      </c>
      <c r="C44" s="24" t="s">
        <v>286</v>
      </c>
      <c r="D44" s="169">
        <f>'NB vs PL'!D21</f>
        <v>109495129.73217468</v>
      </c>
      <c r="E44" s="23">
        <f>'NB vs PL'!E21</f>
        <v>-3905456.0343901813</v>
      </c>
      <c r="F44" s="177">
        <f>'NB vs PL'!F21</f>
        <v>-3.4439469672842463E-2</v>
      </c>
      <c r="G44" s="181">
        <f>'NB vs PL'!G21</f>
        <v>63.852233978901815</v>
      </c>
      <c r="H44" s="191">
        <f>'NB vs PL'!H21</f>
        <v>0.27025492454890809</v>
      </c>
      <c r="I44" s="430">
        <f>'NB vs PL'!I21</f>
        <v>2.6163683745927191</v>
      </c>
      <c r="J44" s="410">
        <f>'NB vs PL'!J21</f>
        <v>1.5112679882115732E-2</v>
      </c>
      <c r="K44" s="184">
        <f>'NB vs PL'!K21</f>
        <v>5.8097633050245212E-3</v>
      </c>
      <c r="L44" s="447">
        <f>'NB vs PL'!L21</f>
        <v>286479594.60318875</v>
      </c>
      <c r="M44" s="410">
        <f>'NB vs PL'!M21</f>
        <v>-8504324.9056062698</v>
      </c>
      <c r="N44" s="186">
        <f>'NB vs PL'!N21</f>
        <v>-2.8829791534967762E-2</v>
      </c>
      <c r="O44" s="22">
        <f>'NB vs PL'!O21</f>
        <v>59562852.566800311</v>
      </c>
      <c r="P44" s="23">
        <f>'NB vs PL'!P21</f>
        <v>-1884294.8314497471</v>
      </c>
      <c r="Q44" s="186">
        <f>'NB vs PL'!Q21</f>
        <v>-3.0665293853875626E-2</v>
      </c>
    </row>
    <row r="45" spans="2:17" ht="15" thickBot="1">
      <c r="B45" s="535"/>
      <c r="C45" s="25" t="s">
        <v>197</v>
      </c>
      <c r="D45" s="170">
        <f>'NB vs PL'!D22</f>
        <v>61986935.826180473</v>
      </c>
      <c r="E45" s="17">
        <f>'NB vs PL'!E22</f>
        <v>-2965822.31563586</v>
      </c>
      <c r="F45" s="178">
        <f>'NB vs PL'!F22</f>
        <v>-4.5661222101767457E-2</v>
      </c>
      <c r="G45" s="182">
        <f>'NB vs PL'!G22</f>
        <v>36.147766021098242</v>
      </c>
      <c r="H45" s="192">
        <f>'NB vs PL'!H22</f>
        <v>-0.2702549245489152</v>
      </c>
      <c r="I45" s="431">
        <f>'NB vs PL'!I22</f>
        <v>2.1553451282591243</v>
      </c>
      <c r="J45" s="411">
        <f>'NB vs PL'!J22</f>
        <v>-2.5628262698574655E-2</v>
      </c>
      <c r="K45" s="185">
        <f>'NB vs PL'!K22</f>
        <v>-1.1750836945021549E-2</v>
      </c>
      <c r="L45" s="448">
        <f>'NB vs PL'!L22</f>
        <v>133603240.14866905</v>
      </c>
      <c r="M45" s="411">
        <f>'NB vs PL'!M22</f>
        <v>-8056997.0279434174</v>
      </c>
      <c r="N45" s="187">
        <f>'NB vs PL'!N22</f>
        <v>-5.6875501471160848E-2</v>
      </c>
      <c r="O45" s="16">
        <f>'NB vs PL'!O22</f>
        <v>36082603.292541467</v>
      </c>
      <c r="P45" s="17">
        <f>'NB vs PL'!P22</f>
        <v>-1343460.2128136009</v>
      </c>
      <c r="Q45" s="187">
        <f>'NB vs PL'!Q22</f>
        <v>-3.5896380409373624E-2</v>
      </c>
    </row>
    <row r="46" spans="2:17">
      <c r="B46" s="534" t="s">
        <v>287</v>
      </c>
      <c r="C46" s="13" t="s">
        <v>39</v>
      </c>
      <c r="D46" s="153">
        <f>Size!D51</f>
        <v>12899580.179338528</v>
      </c>
      <c r="E46" s="32">
        <f>Size!E51</f>
        <v>2408598.7362442855</v>
      </c>
      <c r="F46" s="179">
        <f>Size!F51</f>
        <v>0.22958755091781821</v>
      </c>
      <c r="G46" s="183">
        <f>Size!G51</f>
        <v>7.5224077441199375</v>
      </c>
      <c r="H46" s="193">
        <f>Size!H51</f>
        <v>1.6402744388518347</v>
      </c>
      <c r="I46" s="425">
        <f>Size!I51</f>
        <v>3.4524616502628014</v>
      </c>
      <c r="J46" s="405">
        <f>Size!J51</f>
        <v>8.1581296138079296E-2</v>
      </c>
      <c r="K46" s="172">
        <f>Size!K51</f>
        <v>2.420177744910278E-2</v>
      </c>
      <c r="L46" s="442">
        <f>Size!L51</f>
        <v>44535305.873656414</v>
      </c>
      <c r="M46" s="405">
        <f>Size!M51</f>
        <v>9171462.6316430047</v>
      </c>
      <c r="N46" s="173">
        <f>Size!N51</f>
        <v>0.25934575517931846</v>
      </c>
      <c r="O46" s="31">
        <f>Size!O51</f>
        <v>8515307.0297009349</v>
      </c>
      <c r="P46" s="32">
        <f>Size!P51</f>
        <v>1587214.1502475664</v>
      </c>
      <c r="Q46" s="173">
        <f>Size!Q51</f>
        <v>0.22909827825125789</v>
      </c>
    </row>
    <row r="47" spans="2:17">
      <c r="B47" s="534"/>
      <c r="C47" s="18" t="s">
        <v>234</v>
      </c>
      <c r="D47" s="27">
        <f>Size!D52</f>
        <v>103829758.72081473</v>
      </c>
      <c r="E47" s="266">
        <f>Size!E52</f>
        <v>-5297983.8450636715</v>
      </c>
      <c r="F47" s="267">
        <f>Size!F52</f>
        <v>-4.8548460001959413E-2</v>
      </c>
      <c r="G47" s="268">
        <f>Size!G52</f>
        <v>60.54846516032994</v>
      </c>
      <c r="H47" s="189">
        <f>Size!H52</f>
        <v>-0.63779587323756459</v>
      </c>
      <c r="I47" s="426">
        <f>Size!I52</f>
        <v>2.1592478235810857</v>
      </c>
      <c r="J47" s="406">
        <f>Size!J52</f>
        <v>1.7395601781877712E-2</v>
      </c>
      <c r="K47" s="269">
        <f>Size!K52</f>
        <v>8.1217563027130707E-3</v>
      </c>
      <c r="L47" s="443">
        <f>Size!L52</f>
        <v>224194180.54086846</v>
      </c>
      <c r="M47" s="406">
        <f>Size!M52</f>
        <v>-9541317.3337902129</v>
      </c>
      <c r="N47" s="162">
        <f>Size!N52</f>
        <v>-4.082100246025433E-2</v>
      </c>
      <c r="O47" s="270">
        <f>Size!O52</f>
        <v>53243412.041032359</v>
      </c>
      <c r="P47" s="266">
        <f>Size!P52</f>
        <v>-1580749.0502496213</v>
      </c>
      <c r="Q47" s="162">
        <f>Size!Q52</f>
        <v>-2.8833073206860044E-2</v>
      </c>
    </row>
    <row r="48" spans="2:17">
      <c r="B48" s="534"/>
      <c r="C48" s="18" t="s">
        <v>235</v>
      </c>
      <c r="D48" s="27">
        <f>Size!D53</f>
        <v>1076650.0856106821</v>
      </c>
      <c r="E48" s="266">
        <f>Size!E53</f>
        <v>-706437.76438225294</v>
      </c>
      <c r="F48" s="267">
        <f>Size!F53</f>
        <v>-0.39618786274891166</v>
      </c>
      <c r="G48" s="268">
        <f>Size!G53</f>
        <v>0.62784996326295128</v>
      </c>
      <c r="H48" s="189">
        <f>Size!H53</f>
        <v>-0.37190020172913063</v>
      </c>
      <c r="I48" s="426">
        <f>Size!I53</f>
        <v>2.0953611806175449</v>
      </c>
      <c r="J48" s="406">
        <f>Size!J53</f>
        <v>-6.0806518974629853E-3</v>
      </c>
      <c r="K48" s="269">
        <f>Size!K53</f>
        <v>-2.8935618409126531E-3</v>
      </c>
      <c r="L48" s="443">
        <f>Size!L53</f>
        <v>2255970.7944971798</v>
      </c>
      <c r="M48" s="406">
        <f>Size!M53</f>
        <v>-1491084.6045272197</v>
      </c>
      <c r="N48" s="162">
        <f>Size!N53</f>
        <v>-0.39793503050834139</v>
      </c>
      <c r="O48" s="270">
        <f>Size!O53</f>
        <v>358896.84737955045</v>
      </c>
      <c r="P48" s="266">
        <f>Size!P53</f>
        <v>-235484.11736509332</v>
      </c>
      <c r="Q48" s="162">
        <f>Size!Q53</f>
        <v>-0.39618381363585781</v>
      </c>
    </row>
    <row r="49" spans="2:20">
      <c r="B49" s="534"/>
      <c r="C49" s="18" t="s">
        <v>236</v>
      </c>
      <c r="D49" s="27">
        <f>Size!D54</f>
        <v>11843.618088960648</v>
      </c>
      <c r="E49" s="266">
        <f>Size!E54</f>
        <v>1280.085007160902</v>
      </c>
      <c r="F49" s="267">
        <f>Size!F54</f>
        <v>0.12117962780524653</v>
      </c>
      <c r="G49" s="268">
        <f>Size!G54</f>
        <v>6.9066220134433162E-3</v>
      </c>
      <c r="H49" s="189">
        <f>Size!H54</f>
        <v>9.8381011078217933E-4</v>
      </c>
      <c r="I49" s="426">
        <f>Size!I54</f>
        <v>1.9357365081077822</v>
      </c>
      <c r="J49" s="406">
        <f>Size!J54</f>
        <v>-3.0188402498557698E-2</v>
      </c>
      <c r="K49" s="269">
        <f>Size!K54</f>
        <v>-1.5355826835342784E-2</v>
      </c>
      <c r="L49" s="443">
        <f>Size!L54</f>
        <v>22926.123922886847</v>
      </c>
      <c r="M49" s="406">
        <f>Size!M54</f>
        <v>2159.0110933625692</v>
      </c>
      <c r="N49" s="162">
        <f>Size!N54</f>
        <v>0.10396298758935509</v>
      </c>
      <c r="O49" s="270">
        <f>Size!O54</f>
        <v>3261.7393881082535</v>
      </c>
      <c r="P49" s="266">
        <f>Size!P54</f>
        <v>342.79984319210052</v>
      </c>
      <c r="Q49" s="162">
        <f>Size!Q54</f>
        <v>0.11743985715262475</v>
      </c>
    </row>
    <row r="50" spans="2:20">
      <c r="B50" s="534"/>
      <c r="C50" s="18" t="s">
        <v>237</v>
      </c>
      <c r="D50" s="27">
        <f>Size!D55</f>
        <v>30554813.455796372</v>
      </c>
      <c r="E50" s="266">
        <f>Size!E55</f>
        <v>-2279148.6341338754</v>
      </c>
      <c r="F50" s="267">
        <f>Size!F55</f>
        <v>-6.9414365159203892E-2</v>
      </c>
      <c r="G50" s="268">
        <f>Size!G55</f>
        <v>17.818081066558314</v>
      </c>
      <c r="H50" s="189">
        <f>Size!H55</f>
        <v>-0.59142075180783849</v>
      </c>
      <c r="I50" s="426">
        <f>Size!I55</f>
        <v>1.7090588878983151</v>
      </c>
      <c r="J50" s="406">
        <f>Size!J55</f>
        <v>-2.3744032632769807E-2</v>
      </c>
      <c r="K50" s="269">
        <f>Size!K55</f>
        <v>-1.3702673484352465E-2</v>
      </c>
      <c r="L50" s="443">
        <f>Size!L55</f>
        <v>52219975.50470382</v>
      </c>
      <c r="M50" s="406">
        <f>Size!M55</f>
        <v>-4674809.8973342329</v>
      </c>
      <c r="N50" s="162">
        <f>Size!N55</f>
        <v>-8.2165876262656132E-2</v>
      </c>
      <c r="O50" s="270">
        <f>Size!O55</f>
        <v>7638681.3275809567</v>
      </c>
      <c r="P50" s="266">
        <f>Size!P55</f>
        <v>-569786.04391883407</v>
      </c>
      <c r="Q50" s="162">
        <f>Size!Q55</f>
        <v>-6.9414425145570988E-2</v>
      </c>
    </row>
    <row r="51" spans="2:20">
      <c r="B51" s="534"/>
      <c r="C51" s="18" t="s">
        <v>238</v>
      </c>
      <c r="D51" s="27">
        <f>Size!D56</f>
        <v>23102605.141859464</v>
      </c>
      <c r="E51" s="266">
        <f>Size!E56</f>
        <v>-996302.08164413646</v>
      </c>
      <c r="F51" s="267">
        <f>Size!F56</f>
        <v>-4.1342209935247426E-2</v>
      </c>
      <c r="G51" s="268">
        <f>Size!G56</f>
        <v>13.472315642242885</v>
      </c>
      <c r="H51" s="189">
        <f>Size!H56</f>
        <v>-3.9574124109378772E-2</v>
      </c>
      <c r="I51" s="426">
        <f>Size!I56</f>
        <v>4.3196970254341229</v>
      </c>
      <c r="J51" s="406">
        <f>Size!J56</f>
        <v>-0.11447060816174748</v>
      </c>
      <c r="K51" s="269">
        <f>Size!K56</f>
        <v>-2.581557974814723E-2</v>
      </c>
      <c r="L51" s="443">
        <f>Size!L56</f>
        <v>99796254.711069405</v>
      </c>
      <c r="M51" s="406">
        <f>Size!M56</f>
        <v>-7062339.7044199854</v>
      </c>
      <c r="N51" s="162">
        <f>Size!N56</f>
        <v>-6.6090516565846608E-2</v>
      </c>
      <c r="O51" s="270">
        <f>Size!O56</f>
        <v>26956629.074594859</v>
      </c>
      <c r="P51" s="266">
        <f>Size!P56</f>
        <v>-1357029.3420995511</v>
      </c>
      <c r="Q51" s="162">
        <f>Size!Q56</f>
        <v>-4.7928435178811589E-2</v>
      </c>
    </row>
    <row r="52" spans="2:20" ht="15" thickBot="1">
      <c r="B52" s="534"/>
      <c r="C52" s="21" t="s">
        <v>239</v>
      </c>
      <c r="D52" s="271">
        <f>Size!D57</f>
        <v>6814.3568464815617</v>
      </c>
      <c r="E52" s="272">
        <f>Size!E57</f>
        <v>-1284.8460534153674</v>
      </c>
      <c r="F52" s="273">
        <f>Size!F57</f>
        <v>-0.15863858077091986</v>
      </c>
      <c r="G52" s="274">
        <f>Size!G57</f>
        <v>3.973801472645924E-3</v>
      </c>
      <c r="H52" s="275">
        <f>Size!H57</f>
        <v>-5.6729807862317648E-4</v>
      </c>
      <c r="I52" s="427">
        <f>Size!I57</f>
        <v>2.8474045403003698</v>
      </c>
      <c r="J52" s="407">
        <f>Size!J57</f>
        <v>-6.8097101761507517E-2</v>
      </c>
      <c r="K52" s="276">
        <f>Size!K57</f>
        <v>-2.3356907359979546E-2</v>
      </c>
      <c r="L52" s="444">
        <f>Size!L57</f>
        <v>19403.230623898507</v>
      </c>
      <c r="M52" s="407">
        <f>Size!M57</f>
        <v>-4210.0087301433086</v>
      </c>
      <c r="N52" s="277">
        <f>Size!N57</f>
        <v>-0.17829018149611447</v>
      </c>
      <c r="O52" s="278">
        <f>Size!O57</f>
        <v>1297.9727326631546</v>
      </c>
      <c r="P52" s="272">
        <f>Size!P57</f>
        <v>-233.26765334606171</v>
      </c>
      <c r="Q52" s="277">
        <f>Size!Q57</f>
        <v>-0.1523390157922975</v>
      </c>
    </row>
    <row r="53" spans="2:20">
      <c r="B53" s="533" t="s">
        <v>35</v>
      </c>
      <c r="C53" s="24" t="s">
        <v>288</v>
      </c>
      <c r="D53" s="169">
        <f>Organic!D21</f>
        <v>8822342.9758412261</v>
      </c>
      <c r="E53" s="23">
        <f>Organic!E21</f>
        <v>660464.17962716613</v>
      </c>
      <c r="F53" s="177">
        <f>Organic!F21</f>
        <v>8.0920606164052167E-2</v>
      </c>
      <c r="G53" s="181">
        <f>Organic!G21</f>
        <v>5.1447613178178084</v>
      </c>
      <c r="H53" s="191">
        <f>Organic!H21</f>
        <v>0.56852034730549672</v>
      </c>
      <c r="I53" s="430">
        <f>Organic!I21</f>
        <v>3.7092209944080716</v>
      </c>
      <c r="J53" s="410">
        <f>Organic!J21</f>
        <v>0.15170223222559542</v>
      </c>
      <c r="K53" s="184">
        <f>Organic!K21</f>
        <v>4.2642707562989414E-2</v>
      </c>
      <c r="L53" s="447">
        <f>Organic!L21</f>
        <v>32724019.785858858</v>
      </c>
      <c r="M53" s="410">
        <f>Organic!M21</f>
        <v>3687982.8336680159</v>
      </c>
      <c r="N53" s="186">
        <f>Organic!N21</f>
        <v>0.12701398747151504</v>
      </c>
      <c r="O53" s="22">
        <f>Organic!O21</f>
        <v>5907202.971415028</v>
      </c>
      <c r="P53" s="23">
        <f>Organic!P21</f>
        <v>449946.99691601284</v>
      </c>
      <c r="Q53" s="186">
        <f>Organic!Q21</f>
        <v>8.244931134228474E-2</v>
      </c>
    </row>
    <row r="54" spans="2:20" ht="15" thickBot="1">
      <c r="B54" s="535"/>
      <c r="C54" s="25" t="s">
        <v>289</v>
      </c>
      <c r="D54" s="170">
        <f>Organic!D22</f>
        <v>162659722.58251381</v>
      </c>
      <c r="E54" s="17">
        <f>Organic!E22</f>
        <v>-7531742.529653281</v>
      </c>
      <c r="F54" s="178">
        <f>Organic!F22</f>
        <v>-4.4254525482164332E-2</v>
      </c>
      <c r="G54" s="182">
        <f>Organic!G22</f>
        <v>94.855238682182176</v>
      </c>
      <c r="H54" s="192">
        <f>Organic!H22</f>
        <v>-0.5685203473055509</v>
      </c>
      <c r="I54" s="431">
        <f>Organic!I22</f>
        <v>2.3996106153167847</v>
      </c>
      <c r="J54" s="411">
        <f>Organic!J22</f>
        <v>4.6131960009767603E-3</v>
      </c>
      <c r="K54" s="185">
        <f>Organic!K22</f>
        <v>1.9261799464880582E-3</v>
      </c>
      <c r="L54" s="448">
        <f>Organic!L22</f>
        <v>390319996.99348342</v>
      </c>
      <c r="M54" s="411">
        <f>Organic!M22</f>
        <v>-17288122.7397331</v>
      </c>
      <c r="N54" s="187">
        <f>Organic!N22</f>
        <v>-4.2413587715201415E-2</v>
      </c>
      <c r="O54" s="16">
        <f>Organic!O22</f>
        <v>90810283.060994402</v>
      </c>
      <c r="P54" s="17">
        <f>Organic!P22</f>
        <v>-2605671.8681117147</v>
      </c>
      <c r="Q54" s="187">
        <f>Organic!Q22</f>
        <v>-2.7893220918088067E-2</v>
      </c>
    </row>
    <row r="55" spans="2:20">
      <c r="B55" s="533" t="s">
        <v>290</v>
      </c>
      <c r="C55" s="13" t="s">
        <v>291</v>
      </c>
      <c r="D55" s="26">
        <f>Form!D21</f>
        <v>28441046.001703646</v>
      </c>
      <c r="E55" s="15">
        <f>Form!E21</f>
        <v>1534028.3946421929</v>
      </c>
      <c r="F55" s="160">
        <f>Form!F21</f>
        <v>5.7012204661419028E-2</v>
      </c>
      <c r="G55" s="196">
        <f>Form!G21</f>
        <v>16.585434697849031</v>
      </c>
      <c r="H55" s="197">
        <f>Form!H21</f>
        <v>1.4990802637637319</v>
      </c>
      <c r="I55" s="432">
        <f>Form!I21</f>
        <v>2.4926180171171586</v>
      </c>
      <c r="J55" s="412">
        <f>Form!J21</f>
        <v>-3.3235663258747383E-2</v>
      </c>
      <c r="K55" s="198">
        <f>Form!K21</f>
        <v>-1.315819024552568E-2</v>
      </c>
      <c r="L55" s="449">
        <f>Form!L21</f>
        <v>70892663.68950443</v>
      </c>
      <c r="M55" s="412">
        <f>Form!M21</f>
        <v>2929474.2387689501</v>
      </c>
      <c r="N55" s="161">
        <f>Form!N21</f>
        <v>4.3103836980641408E-2</v>
      </c>
      <c r="O55" s="14">
        <f>Form!O21</f>
        <v>16264453.656344738</v>
      </c>
      <c r="P55" s="15">
        <f>Form!P21</f>
        <v>1529205.3414636273</v>
      </c>
      <c r="Q55" s="161">
        <f>Form!Q21</f>
        <v>0.10377872898954031</v>
      </c>
    </row>
    <row r="56" spans="2:20" ht="15" thickBot="1">
      <c r="B56" s="535"/>
      <c r="C56" s="21" t="s">
        <v>225</v>
      </c>
      <c r="D56" s="30">
        <f>Form!D22</f>
        <v>143041019.55665144</v>
      </c>
      <c r="E56" s="20">
        <f>Form!E22</f>
        <v>-8405306.7446682155</v>
      </c>
      <c r="F56" s="158">
        <f>Form!F22</f>
        <v>-5.5500235297519886E-2</v>
      </c>
      <c r="G56" s="188">
        <f>Form!G22</f>
        <v>83.414565302150976</v>
      </c>
      <c r="H56" s="194">
        <f>Form!H22</f>
        <v>-1.4990802637637444</v>
      </c>
      <c r="I56" s="433">
        <f>Form!I22</f>
        <v>2.4618906812976671</v>
      </c>
      <c r="J56" s="413">
        <f>Form!J22</f>
        <v>2.7490479993743655E-2</v>
      </c>
      <c r="K56" s="167">
        <f>Form!K22</f>
        <v>1.1292506457656015E-2</v>
      </c>
      <c r="L56" s="450">
        <f>Form!L22</f>
        <v>352151353.08983755</v>
      </c>
      <c r="M56" s="413">
        <f>Form!M22</f>
        <v>-16529614.144834697</v>
      </c>
      <c r="N56" s="163">
        <f>Form!N22</f>
        <v>-4.4834465605362514E-2</v>
      </c>
      <c r="O56" s="19">
        <f>Form!O22</f>
        <v>80453032.376064688</v>
      </c>
      <c r="P56" s="20">
        <f>Form!P22</f>
        <v>-3684930.2126593292</v>
      </c>
      <c r="Q56" s="163">
        <f>Form!Q22</f>
        <v>-4.3796285282919074E-2</v>
      </c>
    </row>
    <row r="57" spans="2:20">
      <c r="B57" s="534" t="s">
        <v>292</v>
      </c>
      <c r="C57" s="13" t="s">
        <v>37</v>
      </c>
      <c r="D57" s="153">
        <f>'Package Type'!D57</f>
        <v>5832807.9845882021</v>
      </c>
      <c r="E57" s="32">
        <f>'Package Type'!E57</f>
        <v>-451841.32407724485</v>
      </c>
      <c r="F57" s="179">
        <f>'Package Type'!F57</f>
        <v>-7.1896028224555611E-2</v>
      </c>
      <c r="G57" s="183">
        <f>'Package Type'!G57</f>
        <v>3.4014099174722774</v>
      </c>
      <c r="H57" s="193">
        <f>'Package Type'!H57</f>
        <v>-0.12229710755206424</v>
      </c>
      <c r="I57" s="425">
        <f>'Package Type'!I57</f>
        <v>5.9596804680142759</v>
      </c>
      <c r="J57" s="405">
        <f>'Package Type'!J57</f>
        <v>-0.2766320856799247</v>
      </c>
      <c r="K57" s="172">
        <f>'Package Type'!K57</f>
        <v>-4.4358277956427362E-2</v>
      </c>
      <c r="L57" s="442">
        <f>'Package Type'!L57</f>
        <v>34761671.819428019</v>
      </c>
      <c r="M57" s="405">
        <f>'Package Type'!M57</f>
        <v>-4431365.559767887</v>
      </c>
      <c r="N57" s="173">
        <f>'Package Type'!N57</f>
        <v>-0.11306512217703506</v>
      </c>
      <c r="O57" s="31">
        <f>'Package Type'!O57</f>
        <v>9122234.3846808858</v>
      </c>
      <c r="P57" s="32">
        <f>'Package Type'!P57</f>
        <v>-767221.91347994469</v>
      </c>
      <c r="Q57" s="173">
        <f>'Package Type'!Q57</f>
        <v>-7.7579787032642747E-2</v>
      </c>
    </row>
    <row r="58" spans="2:20">
      <c r="B58" s="534"/>
      <c r="C58" s="18" t="s">
        <v>227</v>
      </c>
      <c r="D58" s="27">
        <f>'Package Type'!D58</f>
        <v>1278934.0199102871</v>
      </c>
      <c r="E58" s="266">
        <f>'Package Type'!E58</f>
        <v>-58739.588698010426</v>
      </c>
      <c r="F58" s="267">
        <f>'Package Type'!F58</f>
        <v>-4.3911749712340152E-2</v>
      </c>
      <c r="G58" s="268">
        <f>'Package Type'!G58</f>
        <v>0.74581211495558275</v>
      </c>
      <c r="H58" s="189">
        <f>'Package Type'!H58</f>
        <v>-4.2010775615429763E-3</v>
      </c>
      <c r="I58" s="426">
        <f>'Package Type'!I58</f>
        <v>1.6808871267989254</v>
      </c>
      <c r="J58" s="406">
        <f>'Package Type'!J58</f>
        <v>-2.4280544233028722E-2</v>
      </c>
      <c r="K58" s="269">
        <f>'Package Type'!K58</f>
        <v>-1.4239388093919425E-2</v>
      </c>
      <c r="L58" s="443">
        <f>'Package Type'!L58</f>
        <v>2149743.7300924021</v>
      </c>
      <c r="M58" s="406">
        <f>'Package Type'!M58</f>
        <v>-131214.06169911847</v>
      </c>
      <c r="N58" s="162">
        <f>'Package Type'!N58</f>
        <v>-5.7525861360222585E-2</v>
      </c>
      <c r="O58" s="270">
        <f>'Package Type'!O58</f>
        <v>443955.71009292733</v>
      </c>
      <c r="P58" s="266">
        <f>'Package Type'!P58</f>
        <v>-35526.631547932164</v>
      </c>
      <c r="Q58" s="162">
        <f>'Package Type'!Q58</f>
        <v>-7.4093722464011455E-2</v>
      </c>
    </row>
    <row r="59" spans="2:20">
      <c r="B59" s="534"/>
      <c r="C59" s="18" t="s">
        <v>228</v>
      </c>
      <c r="D59" s="27">
        <f>'Package Type'!D59</f>
        <v>63274687.653346114</v>
      </c>
      <c r="E59" s="266">
        <f>'Package Type'!E59</f>
        <v>-1725389.0254700184</v>
      </c>
      <c r="F59" s="267">
        <f>'Package Type'!F59</f>
        <v>-2.6544415231933592E-2</v>
      </c>
      <c r="G59" s="268">
        <f>'Package Type'!G59</f>
        <v>36.89872025236005</v>
      </c>
      <c r="H59" s="189">
        <f>'Package Type'!H59</f>
        <v>0.45416852463565505</v>
      </c>
      <c r="I59" s="426">
        <f>'Package Type'!I59</f>
        <v>2.5828020857936136</v>
      </c>
      <c r="J59" s="406">
        <f>'Package Type'!J59</f>
        <v>4.1024106146858585E-4</v>
      </c>
      <c r="K59" s="269">
        <f>'Package Type'!K59</f>
        <v>1.5886088794209987E-4</v>
      </c>
      <c r="L59" s="443">
        <f>'Package Type'!L59</f>
        <v>163425995.24900174</v>
      </c>
      <c r="M59" s="406">
        <f>'Package Type'!M59</f>
        <v>-4429672.6733371317</v>
      </c>
      <c r="N59" s="162">
        <f>'Package Type'!N59</f>
        <v>-2.6389771213365231E-2</v>
      </c>
      <c r="O59" s="270">
        <f>'Package Type'!O59</f>
        <v>37041684.545004621</v>
      </c>
      <c r="P59" s="266">
        <f>'Package Type'!P59</f>
        <v>-712113.27288067341</v>
      </c>
      <c r="Q59" s="162">
        <f>'Package Type'!Q59</f>
        <v>-1.8862030154309945E-2</v>
      </c>
    </row>
    <row r="60" spans="2:20" ht="15" customHeight="1">
      <c r="B60" s="534"/>
      <c r="C60" s="18" t="s">
        <v>229</v>
      </c>
      <c r="D60" s="27">
        <f>'Package Type'!D60</f>
        <v>4098770.5222971854</v>
      </c>
      <c r="E60" s="266">
        <f>'Package Type'!E60</f>
        <v>1932214.7927929433</v>
      </c>
      <c r="F60" s="267">
        <f>'Package Type'!F60</f>
        <v>0.8918371064634828</v>
      </c>
      <c r="G60" s="268">
        <f>'Package Type'!G60</f>
        <v>2.3902036104774935</v>
      </c>
      <c r="H60" s="189">
        <f>'Package Type'!H60</f>
        <v>1.1754488534165959</v>
      </c>
      <c r="I60" s="426">
        <f>'Package Type'!I60</f>
        <v>2.853074636164648</v>
      </c>
      <c r="J60" s="406">
        <f>'Package Type'!J60</f>
        <v>-1.3245429751306936E-2</v>
      </c>
      <c r="K60" s="269">
        <f>'Package Type'!K60</f>
        <v>-4.6210574697540825E-3</v>
      </c>
      <c r="L60" s="443">
        <f>'Package Type'!L60</f>
        <v>11694098.216625426</v>
      </c>
      <c r="M60" s="406">
        <f>'Package Type'!M60</f>
        <v>5484056.0552222375</v>
      </c>
      <c r="N60" s="162">
        <f>'Package Type'!N60</f>
        <v>0.88309481847110183</v>
      </c>
      <c r="O60" s="270">
        <f>'Package Type'!O60</f>
        <v>2414048.5602052286</v>
      </c>
      <c r="P60" s="266">
        <f>'Package Type'!P60</f>
        <v>1163997.4501749466</v>
      </c>
      <c r="Q60" s="162">
        <f>'Package Type'!Q60</f>
        <v>0.93115988685194573</v>
      </c>
    </row>
    <row r="61" spans="2:20">
      <c r="B61" s="534"/>
      <c r="C61" s="18" t="s">
        <v>230</v>
      </c>
      <c r="D61" s="27">
        <f>'Package Type'!D61</f>
        <v>105081.9342849782</v>
      </c>
      <c r="E61" s="266">
        <f>'Package Type'!E61</f>
        <v>1882.7189525088179</v>
      </c>
      <c r="F61" s="267">
        <f>'Package Type'!F61</f>
        <v>1.8243539414940314E-2</v>
      </c>
      <c r="G61" s="268">
        <f>'Package Type'!G61</f>
        <v>6.127867304538559E-2</v>
      </c>
      <c r="H61" s="189">
        <f>'Package Type'!H61</f>
        <v>3.4164468201895379E-3</v>
      </c>
      <c r="I61" s="426">
        <f>'Package Type'!I61</f>
        <v>3.4978851365410653</v>
      </c>
      <c r="J61" s="406">
        <f>'Package Type'!J61</f>
        <v>0.23745936550692015</v>
      </c>
      <c r="K61" s="269">
        <f>'Package Type'!K61</f>
        <v>7.2830784131485554E-2</v>
      </c>
      <c r="L61" s="443">
        <f>'Package Type'!L61</f>
        <v>367564.53605441022</v>
      </c>
      <c r="M61" s="406">
        <f>'Package Type'!M61</f>
        <v>31091.154833924957</v>
      </c>
      <c r="N61" s="162">
        <f>'Package Type'!N61</f>
        <v>9.2403014827349611E-2</v>
      </c>
      <c r="O61" s="270">
        <f>'Package Type'!O61</f>
        <v>96611.673748254572</v>
      </c>
      <c r="P61" s="266">
        <f>'Package Type'!P61</f>
        <v>5465.2673110384494</v>
      </c>
      <c r="Q61" s="162">
        <f>'Package Type'!Q61</f>
        <v>5.9961412903349727E-2</v>
      </c>
    </row>
    <row r="62" spans="2:20">
      <c r="B62" s="534"/>
      <c r="C62" s="18" t="s">
        <v>231</v>
      </c>
      <c r="D62" s="27">
        <f>'Package Type'!D62</f>
        <v>96484507.552390039</v>
      </c>
      <c r="E62" s="266">
        <f>'Package Type'!E62</f>
        <v>-6525756.3111405671</v>
      </c>
      <c r="F62" s="267">
        <f>'Package Type'!F62</f>
        <v>-6.3350544561132052E-2</v>
      </c>
      <c r="G62" s="268">
        <f>'Package Type'!G62</f>
        <v>56.265071941040098</v>
      </c>
      <c r="H62" s="189">
        <f>'Package Type'!H62</f>
        <v>-1.4912120770752466</v>
      </c>
      <c r="I62" s="426">
        <f>'Package Type'!I62</f>
        <v>2.1559801861243448</v>
      </c>
      <c r="J62" s="406">
        <f>'Package Type'!J62</f>
        <v>4.0753457459512088E-2</v>
      </c>
      <c r="K62" s="269">
        <f>'Package Type'!K62</f>
        <v>1.9266708815293937E-2</v>
      </c>
      <c r="L62" s="443">
        <f>'Package Type'!L62</f>
        <v>208018686.55091763</v>
      </c>
      <c r="M62" s="406">
        <f>'Package Type'!M62</f>
        <v>-9871376.9000394344</v>
      </c>
      <c r="N62" s="162">
        <f>'Package Type'!N62</f>
        <v>-4.5304392241187701E-2</v>
      </c>
      <c r="O62" s="270">
        <f>'Package Type'!O62</f>
        <v>46986331.139880113</v>
      </c>
      <c r="P62" s="266">
        <f>'Package Type'!P62</f>
        <v>-1736405.4616143405</v>
      </c>
      <c r="Q62" s="162">
        <f>'Package Type'!Q62</f>
        <v>-3.5638504376642108E-2</v>
      </c>
    </row>
    <row r="63" spans="2:20">
      <c r="B63" s="534"/>
      <c r="C63" s="18" t="s">
        <v>232</v>
      </c>
      <c r="D63" s="27">
        <f>'Package Type'!D63</f>
        <v>367728.5548717592</v>
      </c>
      <c r="E63" s="266">
        <f>'Package Type'!E63</f>
        <v>-36861.427700718283</v>
      </c>
      <c r="F63" s="267">
        <f>'Package Type'!F63</f>
        <v>-9.1108107685575229E-2</v>
      </c>
      <c r="G63" s="268">
        <f>'Package Type'!G63</f>
        <v>0.21444140742905951</v>
      </c>
      <c r="H63" s="189">
        <f>'Package Type'!H63</f>
        <v>-1.240602570923513E-2</v>
      </c>
      <c r="I63" s="426">
        <f>'Package Type'!I63</f>
        <v>6.6531032904706224</v>
      </c>
      <c r="J63" s="406">
        <f>'Package Type'!J63</f>
        <v>1.8063574631493218E-2</v>
      </c>
      <c r="K63" s="269">
        <f>'Package Type'!K63</f>
        <v>2.722451621257361E-3</v>
      </c>
      <c r="L63" s="443">
        <f>'Package Type'!L63</f>
        <v>2446536.0584173081</v>
      </c>
      <c r="M63" s="406">
        <f>'Package Type'!M63</f>
        <v>-237934.54458174109</v>
      </c>
      <c r="N63" s="162">
        <f>'Package Type'!N63</f>
        <v>-8.8633693479796091E-2</v>
      </c>
      <c r="O63" s="270">
        <f>'Package Type'!O63</f>
        <v>565081.85421288351</v>
      </c>
      <c r="P63" s="266">
        <f>'Package Type'!P63</f>
        <v>-66530.373448243714</v>
      </c>
      <c r="Q63" s="162">
        <f>'Package Type'!Q63</f>
        <v>-0.1053342075003947</v>
      </c>
      <c r="T63" s="29"/>
    </row>
    <row r="64" spans="2:20" ht="15" thickBot="1">
      <c r="B64" s="534"/>
      <c r="C64" s="21" t="s">
        <v>233</v>
      </c>
      <c r="D64" s="271">
        <f>'Package Type'!D64</f>
        <v>15215.243978202343</v>
      </c>
      <c r="E64" s="272">
        <f>'Package Type'!E64</f>
        <v>-3118.8543196320534</v>
      </c>
      <c r="F64" s="273">
        <f>'Package Type'!F64</f>
        <v>-0.17011222853541966</v>
      </c>
      <c r="G64" s="274">
        <f>'Package Type'!G64</f>
        <v>8.8727902411605934E-3</v>
      </c>
      <c r="H64" s="275">
        <f>'Package Type'!H64</f>
        <v>-1.4068590752281708E-3</v>
      </c>
      <c r="I64" s="427">
        <f>'Package Type'!I64</f>
        <v>3.9938249176138148</v>
      </c>
      <c r="J64" s="407">
        <f>'Package Type'!J64</f>
        <v>0.18728873082062547</v>
      </c>
      <c r="K64" s="276">
        <f>'Package Type'!K64</f>
        <v>4.9201878461165131E-2</v>
      </c>
      <c r="L64" s="444">
        <f>'Package Type'!L64</f>
        <v>60767.020527718065</v>
      </c>
      <c r="M64" s="407">
        <f>'Package Type'!M64</f>
        <v>-9022.3880952119798</v>
      </c>
      <c r="N64" s="277">
        <f>'Package Type'!N64</f>
        <v>-0.12928019126741216</v>
      </c>
      <c r="O64" s="278">
        <f>'Package Type'!O64</f>
        <v>22430.182296991348</v>
      </c>
      <c r="P64" s="272">
        <f>'Package Type'!P64</f>
        <v>-3361.1577644348145</v>
      </c>
      <c r="Q64" s="277">
        <f>'Package Type'!Q64</f>
        <v>-0.13032117588421868</v>
      </c>
    </row>
    <row r="65" spans="2:17" ht="15.6" customHeight="1" thickBot="1">
      <c r="B65" s="533" t="s">
        <v>293</v>
      </c>
      <c r="C65" s="149" t="s">
        <v>44</v>
      </c>
      <c r="D65" s="154">
        <f>'Sugar Content'!D33</f>
        <v>171482065.55835509</v>
      </c>
      <c r="E65" s="155">
        <f>'Sugar Content'!E33</f>
        <v>-6871278.3500260115</v>
      </c>
      <c r="F65" s="164">
        <f>'Sugar Content'!F33</f>
        <v>-3.8526209822876883E-2</v>
      </c>
      <c r="G65" s="180">
        <f>'Sugar Content'!G33</f>
        <v>100</v>
      </c>
      <c r="H65" s="190">
        <f>'Sugar Content'!H33</f>
        <v>1.4210854715202004E-14</v>
      </c>
      <c r="I65" s="419">
        <f>'Sugar Content'!I33</f>
        <v>2.4669869435143976</v>
      </c>
      <c r="J65" s="399">
        <f>'Sugar Content'!J33</f>
        <v>1.8789746215373881E-2</v>
      </c>
      <c r="K65" s="175">
        <f>'Sugar Content'!K33</f>
        <v>7.674931674663989E-3</v>
      </c>
      <c r="L65" s="436">
        <f>'Sugar Content'!L33</f>
        <v>423044016.779342</v>
      </c>
      <c r="M65" s="399">
        <f>'Sugar Content'!M33</f>
        <v>-13600139.906065524</v>
      </c>
      <c r="N65" s="166">
        <f>'Sugar Content'!N33</f>
        <v>-3.1146964176287203E-2</v>
      </c>
      <c r="O65" s="168">
        <f>'Sugar Content'!O33</f>
        <v>96717486.03240943</v>
      </c>
      <c r="P65" s="155">
        <f>'Sugar Content'!P33</f>
        <v>-2155724.8711957186</v>
      </c>
      <c r="Q65" s="176">
        <f>'Sugar Content'!Q33</f>
        <v>-2.1802921655871055E-2</v>
      </c>
    </row>
    <row r="66" spans="2:17" ht="15.6" customHeight="1">
      <c r="B66" s="547"/>
      <c r="C66" s="13" t="s">
        <v>31</v>
      </c>
      <c r="D66" s="153">
        <f>'Sugar Content'!D34</f>
        <v>152911319.058034</v>
      </c>
      <c r="E66" s="32">
        <f>'Sugar Content'!E34</f>
        <v>-5468569.1464085877</v>
      </c>
      <c r="F66" s="171">
        <f>'Sugar Content'!F34</f>
        <v>-3.4528179104089007E-2</v>
      </c>
      <c r="G66" s="183">
        <f>'Sugar Content'!G34</f>
        <v>89.170443894611537</v>
      </c>
      <c r="H66" s="193">
        <f>'Sugar Content'!H34</f>
        <v>0.36925590802619013</v>
      </c>
      <c r="I66" s="425">
        <f>'Sugar Content'!I34</f>
        <v>2.4968021638251328</v>
      </c>
      <c r="J66" s="405">
        <f>'Sugar Content'!J34</f>
        <v>1.3085454802144625E-2</v>
      </c>
      <c r="K66" s="172">
        <f>'Sugar Content'!K34</f>
        <v>5.268497310746848E-3</v>
      </c>
      <c r="L66" s="442">
        <f>'Sugar Content'!L34</f>
        <v>381789312.29745454</v>
      </c>
      <c r="M66" s="405">
        <f>'Sugar Content'!M34</f>
        <v>-11581462.409112394</v>
      </c>
      <c r="N66" s="173">
        <f>'Sugar Content'!N34</f>
        <v>-2.9441593412097102E-2</v>
      </c>
      <c r="O66" s="31">
        <f>'Sugar Content'!O34</f>
        <v>87432124.537336379</v>
      </c>
      <c r="P66" s="32">
        <f>'Sugar Content'!P34</f>
        <v>-1696575.6589109153</v>
      </c>
      <c r="Q66" s="174">
        <f>'Sugar Content'!Q34</f>
        <v>-1.9035121741653633E-2</v>
      </c>
    </row>
    <row r="67" spans="2:17" ht="15.6" customHeight="1">
      <c r="B67" s="547"/>
      <c r="C67" s="18" t="s">
        <v>294</v>
      </c>
      <c r="D67" s="27">
        <f>'Sugar Content'!D35</f>
        <v>18409664.95398194</v>
      </c>
      <c r="E67" s="266">
        <f>'Sugar Content'!E35</f>
        <v>-1419216.3575666472</v>
      </c>
      <c r="F67" s="295">
        <f>'Sugar Content'!F35</f>
        <v>-7.1573193427713844E-2</v>
      </c>
      <c r="G67" s="268">
        <f>'Sugar Content'!G35</f>
        <v>10.735621182331256</v>
      </c>
      <c r="H67" s="189">
        <f>'Sugar Content'!H35</f>
        <v>-0.38213017406301653</v>
      </c>
      <c r="I67" s="426">
        <f>'Sugar Content'!I35</f>
        <v>2.2008228706841444</v>
      </c>
      <c r="J67" s="406">
        <f>'Sugar Content'!J35</f>
        <v>5.1405380717849614E-2</v>
      </c>
      <c r="K67" s="269">
        <f>'Sugar Content'!K35</f>
        <v>2.3915959071616054E-2</v>
      </c>
      <c r="L67" s="443">
        <f>'Sugar Content'!L35</f>
        <v>40516411.672355816</v>
      </c>
      <c r="M67" s="406">
        <f>'Sugar Content'!M35</f>
        <v>-2104132.6251525208</v>
      </c>
      <c r="N67" s="162">
        <f>'Sugar Content'!N35</f>
        <v>-4.936897592073998E-2</v>
      </c>
      <c r="O67" s="270">
        <f>'Sugar Content'!O35</f>
        <v>9105305.2116077337</v>
      </c>
      <c r="P67" s="266">
        <f>'Sugar Content'!P35</f>
        <v>-480137.33439969458</v>
      </c>
      <c r="Q67" s="156">
        <f>'Sugar Content'!Q35</f>
        <v>-5.0090262613872068E-2</v>
      </c>
    </row>
    <row r="68" spans="2:17" ht="15.6" customHeight="1" thickBot="1">
      <c r="B68" s="548"/>
      <c r="C68" s="21" t="s">
        <v>295</v>
      </c>
      <c r="D68" s="30">
        <f>'Sugar Content'!D36</f>
        <v>161081.54633917756</v>
      </c>
      <c r="E68" s="20">
        <f>'Sugar Content'!E36</f>
        <v>16507.153949215717</v>
      </c>
      <c r="F68" s="157">
        <f>'Sugar Content'!F36</f>
        <v>0.11417757789837926</v>
      </c>
      <c r="G68" s="188">
        <f>'Sugar Content'!G36</f>
        <v>9.3934923057223008E-2</v>
      </c>
      <c r="H68" s="194">
        <f>'Sugar Content'!H36</f>
        <v>1.2874266036837292E-2</v>
      </c>
      <c r="I68" s="433">
        <f>'Sugar Content'!I36</f>
        <v>4.5833481631536994</v>
      </c>
      <c r="J68" s="413">
        <f>'Sugar Content'!J36</f>
        <v>6.7765074474206877E-2</v>
      </c>
      <c r="K68" s="167">
        <f>'Sugar Content'!K36</f>
        <v>1.5006937784866151E-2</v>
      </c>
      <c r="L68" s="450">
        <f>'Sugar Content'!L36</f>
        <v>738292.80953162699</v>
      </c>
      <c r="M68" s="413">
        <f>'Sugar Content'!M36</f>
        <v>85455.128199402243</v>
      </c>
      <c r="N68" s="163">
        <f>'Sugar Content'!N36</f>
        <v>0.13089797149119323</v>
      </c>
      <c r="O68" s="19">
        <f>'Sugar Content'!O36</f>
        <v>180056.28346531384</v>
      </c>
      <c r="P68" s="20">
        <f>'Sugar Content'!P36</f>
        <v>20988.122114889586</v>
      </c>
      <c r="Q68" s="159">
        <f>'Sugar Content'!Q36</f>
        <v>0.13194420515525501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42" t="s">
        <v>250</v>
      </c>
      <c r="C70" s="542"/>
      <c r="D70" s="542"/>
      <c r="E70" s="542"/>
      <c r="F70" s="542"/>
      <c r="G70" s="542"/>
      <c r="H70" s="542"/>
      <c r="I70" s="551"/>
      <c r="J70" s="551"/>
      <c r="K70" s="542"/>
      <c r="L70" s="551"/>
      <c r="M70" s="551"/>
      <c r="N70" s="542"/>
      <c r="O70" s="542"/>
      <c r="P70" s="542"/>
      <c r="Q70" s="542"/>
    </row>
    <row r="71" spans="2:17">
      <c r="B71" s="536" t="s">
        <v>254</v>
      </c>
      <c r="C71" s="536"/>
      <c r="D71" s="536"/>
      <c r="E71" s="536"/>
      <c r="F71" s="536"/>
      <c r="G71" s="536"/>
      <c r="H71" s="536"/>
      <c r="I71" s="552"/>
      <c r="J71" s="552"/>
      <c r="K71" s="536"/>
      <c r="L71" s="552"/>
      <c r="M71" s="552"/>
      <c r="N71" s="536"/>
      <c r="O71" s="536"/>
      <c r="P71" s="536"/>
      <c r="Q71" s="536"/>
    </row>
    <row r="72" spans="2:17" ht="15" thickBot="1">
      <c r="B72" s="536" t="str">
        <f>'HOME PAGE'!H6</f>
        <v>LATEST 52 WEEKS ENDING 4-19-2026</v>
      </c>
      <c r="C72" s="536"/>
      <c r="D72" s="536"/>
      <c r="E72" s="536"/>
      <c r="F72" s="536"/>
      <c r="G72" s="536"/>
      <c r="H72" s="536"/>
      <c r="I72" s="552"/>
      <c r="J72" s="552"/>
      <c r="K72" s="536"/>
      <c r="L72" s="552"/>
      <c r="M72" s="552"/>
      <c r="N72" s="536"/>
      <c r="O72" s="536"/>
      <c r="P72" s="536"/>
      <c r="Q72" s="536"/>
    </row>
    <row r="73" spans="2:17">
      <c r="D73" s="537" t="s">
        <v>263</v>
      </c>
      <c r="E73" s="538"/>
      <c r="F73" s="539"/>
      <c r="G73" s="540" t="s">
        <v>264</v>
      </c>
      <c r="H73" s="541"/>
      <c r="I73" s="553" t="s">
        <v>265</v>
      </c>
      <c r="J73" s="554"/>
      <c r="K73" s="539"/>
      <c r="L73" s="555" t="s">
        <v>266</v>
      </c>
      <c r="M73" s="554"/>
      <c r="N73" s="541"/>
      <c r="O73" s="537" t="s">
        <v>267</v>
      </c>
      <c r="P73" s="538"/>
      <c r="Q73" s="539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SubSegments!D93</f>
        <v>2309850188.8835835</v>
      </c>
      <c r="E75" s="155">
        <f>SubSegments!E93</f>
        <v>-24359151.126093388</v>
      </c>
      <c r="F75" s="165">
        <f>SubSegments!F93</f>
        <v>-1.0435718300224264E-2</v>
      </c>
      <c r="G75" s="180">
        <f>SubSegments!G93</f>
        <v>100</v>
      </c>
      <c r="H75" s="190">
        <f>SubSegments!H93</f>
        <v>4.2632564145606011E-14</v>
      </c>
      <c r="I75" s="419">
        <f>SubSegments!I93</f>
        <v>2.4908443493851924</v>
      </c>
      <c r="J75" s="399">
        <f>SubSegments!J93</f>
        <v>3.4114538266238892E-2</v>
      </c>
      <c r="K75" s="175">
        <f>SubSegments!K93</f>
        <v>1.3886157977910044E-2</v>
      </c>
      <c r="L75" s="436">
        <f>SubSegments!L93</f>
        <v>5753477290.9069939</v>
      </c>
      <c r="M75" s="399">
        <f>SubSegments!M93</f>
        <v>18955619.912922859</v>
      </c>
      <c r="N75" s="166">
        <f>SubSegments!N93</f>
        <v>3.3055276447559278E-3</v>
      </c>
      <c r="O75" s="168">
        <f>SubSegments!O93</f>
        <v>1302281029.3740783</v>
      </c>
      <c r="P75" s="155">
        <f>SubSegments!P93</f>
        <v>-249323.90192532539</v>
      </c>
      <c r="Q75" s="166">
        <f>SubSegments!Q93</f>
        <v>-1.914150417287774E-4</v>
      </c>
    </row>
    <row r="76" spans="2:17">
      <c r="B76" s="530" t="s">
        <v>272</v>
      </c>
      <c r="C76" s="18" t="s">
        <v>26</v>
      </c>
      <c r="D76" s="241">
        <f>SubSegments!D94</f>
        <v>4304077.5390899209</v>
      </c>
      <c r="E76" s="242">
        <f>SubSegments!E94</f>
        <v>766493.3579707793</v>
      </c>
      <c r="F76" s="243">
        <f>SubSegments!F94</f>
        <v>0.21667141154172995</v>
      </c>
      <c r="G76" s="244">
        <f>SubSegments!G94</f>
        <v>0.18633578748110086</v>
      </c>
      <c r="H76" s="245">
        <f>SubSegments!H94</f>
        <v>3.4781934941702036E-2</v>
      </c>
      <c r="I76" s="420">
        <f>SubSegments!I94</f>
        <v>4.7262503269037648</v>
      </c>
      <c r="J76" s="400">
        <f>SubSegments!J94</f>
        <v>0.17358511581421521</v>
      </c>
      <c r="K76" s="246">
        <f>SubSegments!K94</f>
        <v>3.8128240879955373E-2</v>
      </c>
      <c r="L76" s="437">
        <f>SubSegments!L94</f>
        <v>20342147.876142889</v>
      </c>
      <c r="M76" s="400">
        <f>SubSegments!M94</f>
        <v>4236711.4434610624</v>
      </c>
      <c r="N76" s="247">
        <f>SubSegments!N94</f>
        <v>0.26306095219274839</v>
      </c>
      <c r="O76" s="248">
        <f>SubSegments!O94</f>
        <v>5027561.1123833451</v>
      </c>
      <c r="P76" s="242">
        <f>SubSegments!P94</f>
        <v>1050933.6321498365</v>
      </c>
      <c r="Q76" s="247">
        <f>SubSegments!Q94</f>
        <v>0.26427761649128007</v>
      </c>
    </row>
    <row r="77" spans="2:17">
      <c r="B77" s="531"/>
      <c r="C77" s="18" t="s">
        <v>273</v>
      </c>
      <c r="D77" s="249">
        <f>SubSegments!D95</f>
        <v>151492817.32362375</v>
      </c>
      <c r="E77" s="250">
        <f>SubSegments!E95</f>
        <v>-5488415.0055261254</v>
      </c>
      <c r="F77" s="251">
        <f>SubSegments!F95</f>
        <v>-3.4962236721510186E-2</v>
      </c>
      <c r="G77" s="252">
        <f>SubSegments!G95</f>
        <v>6.5585559640491038</v>
      </c>
      <c r="H77" s="253">
        <f>SubSegments!H95</f>
        <v>-0.16668626844487733</v>
      </c>
      <c r="I77" s="421">
        <f>SubSegments!I95</f>
        <v>2.6883496685289519</v>
      </c>
      <c r="J77" s="401">
        <f>SubSegments!J95</f>
        <v>8.1121433152318012E-3</v>
      </c>
      <c r="K77" s="254">
        <f>SubSegments!K95</f>
        <v>3.0266508990037908E-3</v>
      </c>
      <c r="L77" s="438">
        <f>SubSegments!L95</f>
        <v>407265665.23648095</v>
      </c>
      <c r="M77" s="401">
        <f>SubSegments!M95</f>
        <v>-13481324.406399727</v>
      </c>
      <c r="N77" s="255">
        <f>SubSegments!N95</f>
        <v>-3.2041404307710748E-2</v>
      </c>
      <c r="O77" s="256">
        <f>SubSegments!O95</f>
        <v>82127894.628353536</v>
      </c>
      <c r="P77" s="250">
        <f>SubSegments!P95</f>
        <v>-2266086.6240924895</v>
      </c>
      <c r="Q77" s="255">
        <f>SubSegments!Q95</f>
        <v>-2.6851282407379145E-2</v>
      </c>
    </row>
    <row r="78" spans="2:17">
      <c r="B78" s="531"/>
      <c r="C78" s="18" t="s">
        <v>274</v>
      </c>
      <c r="D78" s="249">
        <f>SubSegments!D96</f>
        <v>3250789.1524299318</v>
      </c>
      <c r="E78" s="250">
        <f>SubSegments!E96</f>
        <v>622788.39732457744</v>
      </c>
      <c r="F78" s="251">
        <f>SubSegments!F96</f>
        <v>0.23698181825659725</v>
      </c>
      <c r="G78" s="252">
        <f>SubSegments!G96</f>
        <v>0.14073593032460391</v>
      </c>
      <c r="H78" s="253">
        <f>SubSegments!H96</f>
        <v>2.8149594983556112E-2</v>
      </c>
      <c r="I78" s="421">
        <f>SubSegments!I96</f>
        <v>3.08762272493323</v>
      </c>
      <c r="J78" s="401">
        <f>SubSegments!J96</f>
        <v>-7.7765791826267083E-2</v>
      </c>
      <c r="K78" s="254">
        <f>SubSegments!K96</f>
        <v>-2.4567534574200786E-2</v>
      </c>
      <c r="L78" s="438">
        <f>SubSegments!L96</f>
        <v>10037210.461009091</v>
      </c>
      <c r="M78" s="401">
        <f>SubSegments!M96</f>
        <v>1718567.0487633152</v>
      </c>
      <c r="N78" s="255">
        <f>SubSegments!N96</f>
        <v>0.20659222466892055</v>
      </c>
      <c r="O78" s="256">
        <f>SubSegments!O96</f>
        <v>1781277.6578617378</v>
      </c>
      <c r="P78" s="250">
        <f>SubSegments!P96</f>
        <v>320592.16635983484</v>
      </c>
      <c r="Q78" s="255">
        <f>SubSegments!Q96</f>
        <v>0.21948062620256209</v>
      </c>
    </row>
    <row r="79" spans="2:17">
      <c r="B79" s="531"/>
      <c r="C79" s="18" t="s">
        <v>244</v>
      </c>
      <c r="D79" s="249">
        <f>SubSegments!D97</f>
        <v>1019297762.8991939</v>
      </c>
      <c r="E79" s="250">
        <f>SubSegments!E97</f>
        <v>-63508725.863589644</v>
      </c>
      <c r="F79" s="251">
        <f>SubSegments!F97</f>
        <v>-5.8651962767747007E-2</v>
      </c>
      <c r="G79" s="252">
        <f>SubSegments!G97</f>
        <v>44.128306147501696</v>
      </c>
      <c r="H79" s="253">
        <f>SubSegments!H97</f>
        <v>-2.2602704982542505</v>
      </c>
      <c r="I79" s="421">
        <f>SubSegments!I97</f>
        <v>1.971318943127387</v>
      </c>
      <c r="J79" s="401">
        <f>SubSegments!J97</f>
        <v>-7.8165933449065861E-3</v>
      </c>
      <c r="K79" s="254">
        <f>SubSegments!K97</f>
        <v>-3.9494987588567371E-3</v>
      </c>
      <c r="L79" s="438">
        <f>SubSegments!L97</f>
        <v>2009360988.6905487</v>
      </c>
      <c r="M79" s="401">
        <f>SubSegments!M97</f>
        <v>-133659812.34266353</v>
      </c>
      <c r="N79" s="255">
        <f>SubSegments!N97</f>
        <v>-6.2369815672448106E-2</v>
      </c>
      <c r="O79" s="256">
        <f>SubSegments!O97</f>
        <v>459043589.12910098</v>
      </c>
      <c r="P79" s="250">
        <f>SubSegments!P97</f>
        <v>-25436826.380428731</v>
      </c>
      <c r="Q79" s="255">
        <f>SubSegments!Q97</f>
        <v>-5.250331193197301E-2</v>
      </c>
    </row>
    <row r="80" spans="2:17">
      <c r="B80" s="531"/>
      <c r="C80" s="18" t="s">
        <v>275</v>
      </c>
      <c r="D80" s="249">
        <f>SubSegments!D98</f>
        <v>217544693.57754907</v>
      </c>
      <c r="E80" s="250">
        <f>SubSegments!E98</f>
        <v>39978254.656152487</v>
      </c>
      <c r="F80" s="251">
        <f>SubSegments!F98</f>
        <v>0.22514533094764422</v>
      </c>
      <c r="G80" s="252">
        <f>SubSegments!G98</f>
        <v>9.4181299992747416</v>
      </c>
      <c r="H80" s="253">
        <f>SubSegments!H98</f>
        <v>1.8109957171087556</v>
      </c>
      <c r="I80" s="421">
        <f>SubSegments!I98</f>
        <v>3.194671192537152</v>
      </c>
      <c r="J80" s="401">
        <f>SubSegments!J98</f>
        <v>7.5866866565696967E-2</v>
      </c>
      <c r="K80" s="254">
        <f>SubSegments!K98</f>
        <v>2.4325625668120656E-2</v>
      </c>
      <c r="L80" s="438">
        <f>SubSegments!L98</f>
        <v>694983765.66151798</v>
      </c>
      <c r="M80" s="401">
        <f>SubSegments!M98</f>
        <v>141188787.80612016</v>
      </c>
      <c r="N80" s="255">
        <f>SubSegments!N98</f>
        <v>0.25494775765732236</v>
      </c>
      <c r="O80" s="256">
        <f>SubSegments!O98</f>
        <v>132107092.49680854</v>
      </c>
      <c r="P80" s="250">
        <f>SubSegments!P98</f>
        <v>25245003.354950905</v>
      </c>
      <c r="Q80" s="255">
        <f>SubSegments!Q98</f>
        <v>0.23623909618160829</v>
      </c>
    </row>
    <row r="81" spans="2:17">
      <c r="B81" s="531"/>
      <c r="C81" s="18" t="s">
        <v>276</v>
      </c>
      <c r="D81" s="249">
        <f>SubSegments!D99</f>
        <v>513132286.34910363</v>
      </c>
      <c r="E81" s="250">
        <f>SubSegments!E99</f>
        <v>-14822597.607245982</v>
      </c>
      <c r="F81" s="251">
        <f>SubSegments!F99</f>
        <v>-2.8075500497636248E-2</v>
      </c>
      <c r="G81" s="252">
        <f>SubSegments!G99</f>
        <v>22.214959602947889</v>
      </c>
      <c r="H81" s="253">
        <f>SubSegments!H99</f>
        <v>-0.40318671781701099</v>
      </c>
      <c r="I81" s="421">
        <f>SubSegments!I99</f>
        <v>1.9036111296463112</v>
      </c>
      <c r="J81" s="401">
        <f>SubSegments!J99</f>
        <v>1.9577964691953609E-2</v>
      </c>
      <c r="K81" s="254">
        <f>SubSegments!K99</f>
        <v>1.0391518077351841E-2</v>
      </c>
      <c r="L81" s="438">
        <f>SubSegments!L99</f>
        <v>976804331.27501154</v>
      </c>
      <c r="M81" s="401">
        <f>SubSegments!M99</f>
        <v>-17880179.698380351</v>
      </c>
      <c r="N81" s="255">
        <f>SubSegments!N99</f>
        <v>-1.7975729491236294E-2</v>
      </c>
      <c r="O81" s="256">
        <f>SubSegments!O99</f>
        <v>263666096.02758348</v>
      </c>
      <c r="P81" s="250">
        <f>SubSegments!P99</f>
        <v>-7119802.2984579802</v>
      </c>
      <c r="Q81" s="255">
        <f>SubSegments!Q99</f>
        <v>-2.6293105890932835E-2</v>
      </c>
    </row>
    <row r="82" spans="2:17">
      <c r="B82" s="531"/>
      <c r="C82" s="18" t="s">
        <v>277</v>
      </c>
      <c r="D82" s="249">
        <f>SubSegments!D100</f>
        <v>39502998.833684795</v>
      </c>
      <c r="E82" s="250">
        <f>SubSegments!E100</f>
        <v>1257147.4154228196</v>
      </c>
      <c r="F82" s="251">
        <f>SubSegments!F100</f>
        <v>3.2870164182631986E-2</v>
      </c>
      <c r="G82" s="252">
        <f>SubSegments!G100</f>
        <v>1.7101974415396055</v>
      </c>
      <c r="H82" s="253">
        <f>SubSegments!H100</f>
        <v>7.1704665304574089E-2</v>
      </c>
      <c r="I82" s="421">
        <f>SubSegments!I100</f>
        <v>3.1462506079549044</v>
      </c>
      <c r="J82" s="401">
        <f>SubSegments!J100</f>
        <v>-0.10857107181707892</v>
      </c>
      <c r="K82" s="254">
        <f>SubSegments!K100</f>
        <v>-3.3356995405255156E-2</v>
      </c>
      <c r="L82" s="438">
        <f>SubSegments!L100</f>
        <v>124286334.09652266</v>
      </c>
      <c r="M82" s="401">
        <f>SubSegments!M100</f>
        <v>-197092.2609744668</v>
      </c>
      <c r="N82" s="255">
        <f>SubSegments!N100</f>
        <v>-1.5832811382332002E-3</v>
      </c>
      <c r="O82" s="256">
        <f>SubSegments!O100</f>
        <v>28228679.564077668</v>
      </c>
      <c r="P82" s="250">
        <f>SubSegments!P100</f>
        <v>821290.99345883727</v>
      </c>
      <c r="Q82" s="255">
        <f>SubSegments!Q100</f>
        <v>2.9966043329617862E-2</v>
      </c>
    </row>
    <row r="83" spans="2:17">
      <c r="B83" s="531"/>
      <c r="C83" s="18" t="s">
        <v>278</v>
      </c>
      <c r="D83" s="249">
        <f>SubSegments!D101</f>
        <v>652101.09583893139</v>
      </c>
      <c r="E83" s="250">
        <f>SubSegments!E101</f>
        <v>-279966.30690969632</v>
      </c>
      <c r="F83" s="251">
        <f>SubSegments!F101</f>
        <v>-0.3003713101478363</v>
      </c>
      <c r="G83" s="252">
        <f>SubSegments!G101</f>
        <v>2.8231315562249101E-2</v>
      </c>
      <c r="H83" s="253">
        <f>SubSegments!H101</f>
        <v>-1.1699439009436541E-2</v>
      </c>
      <c r="I83" s="421">
        <f>SubSegments!I101</f>
        <v>11.687756099632638</v>
      </c>
      <c r="J83" s="401">
        <f>SubSegments!J101</f>
        <v>-0.20631355087621372</v>
      </c>
      <c r="K83" s="254">
        <f>SubSegments!K101</f>
        <v>-1.7345917498254034E-2</v>
      </c>
      <c r="L83" s="438">
        <f>SubSegments!L101</f>
        <v>7621598.5604685983</v>
      </c>
      <c r="M83" s="401">
        <f>SubSegments!M101</f>
        <v>-3464476.0467924653</v>
      </c>
      <c r="N83" s="255">
        <f>SubSegments!N101</f>
        <v>-0.31250701168142347</v>
      </c>
      <c r="O83" s="256">
        <f>SubSegments!O101</f>
        <v>1676625.7010148396</v>
      </c>
      <c r="P83" s="250">
        <f>SubSegments!P101</f>
        <v>-734551.21186977113</v>
      </c>
      <c r="Q83" s="255">
        <f>SubSegments!Q101</f>
        <v>-0.30464426228724589</v>
      </c>
    </row>
    <row r="84" spans="2:17">
      <c r="B84" s="531"/>
      <c r="C84" s="18" t="s">
        <v>279</v>
      </c>
      <c r="D84" s="249">
        <f>SubSegments!D102</f>
        <v>4158489.306474328</v>
      </c>
      <c r="E84" s="250">
        <f>SubSegments!E102</f>
        <v>410262.69685260206</v>
      </c>
      <c r="F84" s="251">
        <f>SubSegments!F102</f>
        <v>0.1094551476155296</v>
      </c>
      <c r="G84" s="252">
        <f>SubSegments!G102</f>
        <v>0.18003285782288092</v>
      </c>
      <c r="H84" s="253">
        <f>SubSegments!H102</f>
        <v>1.945486058094606E-2</v>
      </c>
      <c r="I84" s="421">
        <f>SubSegments!I102</f>
        <v>4.5308371048132754</v>
      </c>
      <c r="J84" s="401">
        <f>SubSegments!J102</f>
        <v>-0.11785583714311354</v>
      </c>
      <c r="K84" s="254">
        <f>SubSegments!K102</f>
        <v>-2.5352467589204602E-2</v>
      </c>
      <c r="L84" s="438">
        <f>SubSegments!L102</f>
        <v>18841437.64974311</v>
      </c>
      <c r="M84" s="401">
        <f>SubSegments!M102</f>
        <v>1417083.0647414662</v>
      </c>
      <c r="N84" s="255">
        <f>SubSegments!N102</f>
        <v>8.132772194393062E-2</v>
      </c>
      <c r="O84" s="256">
        <f>SubSegments!O102</f>
        <v>4222509.2105880501</v>
      </c>
      <c r="P84" s="250">
        <f>SubSegments!P102</f>
        <v>266814.49912918778</v>
      </c>
      <c r="Q84" s="255">
        <f>SubSegments!Q102</f>
        <v>6.7450730804952952E-2</v>
      </c>
    </row>
    <row r="85" spans="2:17">
      <c r="B85" s="531"/>
      <c r="C85" s="18" t="s">
        <v>280</v>
      </c>
      <c r="D85" s="249">
        <f>SubSegments!D103</f>
        <v>72756589.521330491</v>
      </c>
      <c r="E85" s="250">
        <f>SubSegments!E103</f>
        <v>-1835518.700925678</v>
      </c>
      <c r="F85" s="251">
        <f>SubSegments!F103</f>
        <v>-2.460741148991967E-2</v>
      </c>
      <c r="G85" s="252">
        <f>SubSegments!G103</f>
        <v>3.1498401875359643</v>
      </c>
      <c r="H85" s="253">
        <f>SubSegments!H103</f>
        <v>-4.5764720031876038E-2</v>
      </c>
      <c r="I85" s="421">
        <f>SubSegments!I103</f>
        <v>6.2427198404318585</v>
      </c>
      <c r="J85" s="401">
        <f>SubSegments!J103</f>
        <v>-0.11678301107983824</v>
      </c>
      <c r="K85" s="254">
        <f>SubSegments!K103</f>
        <v>-1.8363544101891255E-2</v>
      </c>
      <c r="L85" s="438">
        <f>SubSegments!L103</f>
        <v>454199004.92696649</v>
      </c>
      <c r="M85" s="401">
        <f>SubSegments!M103</f>
        <v>-20169720.012740672</v>
      </c>
      <c r="N85" s="255">
        <f>SubSegments!N103</f>
        <v>-4.2519076305682392E-2</v>
      </c>
      <c r="O85" s="256">
        <f>SubSegments!O103</f>
        <v>118848799.60279632</v>
      </c>
      <c r="P85" s="250">
        <f>SubSegments!P103</f>
        <v>-3393192.1839969903</v>
      </c>
      <c r="Q85" s="255">
        <f>SubSegments!Q103</f>
        <v>-2.775799162300284E-2</v>
      </c>
    </row>
    <row r="86" spans="2:17" ht="15" thickBot="1">
      <c r="B86" s="531"/>
      <c r="C86" s="296" t="s">
        <v>281</v>
      </c>
      <c r="D86" s="258">
        <f>SubSegments!D104</f>
        <v>283657250.58032125</v>
      </c>
      <c r="E86" s="259">
        <f>SubSegments!E104</f>
        <v>18440793.129429311</v>
      </c>
      <c r="F86" s="260">
        <f>SubSegments!F104</f>
        <v>6.9531104165524299E-2</v>
      </c>
      <c r="G86" s="261">
        <f>SubSegments!G104</f>
        <v>12.280331077117207</v>
      </c>
      <c r="H86" s="262">
        <f>SubSegments!H104</f>
        <v>0.91817718179467711</v>
      </c>
      <c r="I86" s="422">
        <f>SubSegments!I104</f>
        <v>3.6281419672126836</v>
      </c>
      <c r="J86" s="402">
        <f>SubSegments!J104</f>
        <v>-3.1086952751706587E-2</v>
      </c>
      <c r="K86" s="263">
        <f>SubSegments!K104</f>
        <v>-8.4954927476931699E-3</v>
      </c>
      <c r="L86" s="439">
        <f>SubSegments!L104</f>
        <v>1029148775.1346278</v>
      </c>
      <c r="M86" s="402">
        <f>SubSegments!M104</f>
        <v>58661043.979818821</v>
      </c>
      <c r="N86" s="264">
        <f>SubSegments!N104</f>
        <v>6.0444910426653717E-2</v>
      </c>
      <c r="O86" s="265">
        <f>SubSegments!O104</f>
        <v>205436238.29499716</v>
      </c>
      <c r="P86" s="259">
        <f>SubSegments!P104</f>
        <v>10881834.202359915</v>
      </c>
      <c r="Q86" s="264">
        <f>SubSegments!Q104</f>
        <v>5.5932088780568136E-2</v>
      </c>
    </row>
    <row r="87" spans="2:17" s="151" customFormat="1">
      <c r="B87" s="531"/>
      <c r="C87" s="199" t="s">
        <v>282</v>
      </c>
      <c r="D87" s="220">
        <f>'RFG vs SS'!E31</f>
        <v>1009121194.6230342</v>
      </c>
      <c r="E87" s="200">
        <f>'RFG vs SS'!F31</f>
        <v>-59796475.494025111</v>
      </c>
      <c r="F87" s="205">
        <f>'RFG vs SS'!G31</f>
        <v>-5.594114230282738E-2</v>
      </c>
      <c r="G87" s="206">
        <f>'RFG vs SS'!H31</f>
        <v>43.687733493693415</v>
      </c>
      <c r="H87" s="207">
        <f>'RFG vs SS'!I31</f>
        <v>-2.1058314533403291</v>
      </c>
      <c r="I87" s="423">
        <f>'RFG vs SS'!J31</f>
        <v>1.9506548196582205</v>
      </c>
      <c r="J87" s="403">
        <f>'RFG vs SS'!K31</f>
        <v>-8.1609023595154984E-3</v>
      </c>
      <c r="K87" s="208">
        <f>'RFG vs SS'!L31</f>
        <v>-4.1662430354138264E-3</v>
      </c>
      <c r="L87" s="440">
        <f>'RFG vs SS'!M31</f>
        <v>1968447121.9106829</v>
      </c>
      <c r="M87" s="403">
        <f>'RFG vs SS'!N31</f>
        <v>-125365615.85718083</v>
      </c>
      <c r="N87" s="209">
        <f>'RFG vs SS'!O31</f>
        <v>-5.9874320943728937E-2</v>
      </c>
      <c r="O87" s="210">
        <f>'RFG vs SS'!P31</f>
        <v>449382552.06299376</v>
      </c>
      <c r="P87" s="211">
        <f>'RFG vs SS'!Q31</f>
        <v>-23029555.330984831</v>
      </c>
      <c r="Q87" s="209">
        <f>'RFG vs SS'!R31</f>
        <v>-4.8748867716421208E-2</v>
      </c>
    </row>
    <row r="88" spans="2:17" s="151" customFormat="1" ht="15" thickBot="1">
      <c r="B88" s="532"/>
      <c r="C88" s="152" t="s">
        <v>283</v>
      </c>
      <c r="D88" s="219">
        <f>'RFG vs SS'!E32</f>
        <v>10176568.276159123</v>
      </c>
      <c r="E88" s="201">
        <f>'RFG vs SS'!F32</f>
        <v>-3712250.3695645314</v>
      </c>
      <c r="F88" s="212">
        <f>'RFG vs SS'!G32</f>
        <v>-0.26728337839644323</v>
      </c>
      <c r="G88" s="213">
        <f>'RFG vs SS'!H32</f>
        <v>0.44057265380824312</v>
      </c>
      <c r="H88" s="214">
        <f>'RFG vs SS'!I32</f>
        <v>-0.15443904491394905</v>
      </c>
      <c r="I88" s="424">
        <f>'RFG vs SS'!J32</f>
        <v>4.0203991826709551</v>
      </c>
      <c r="J88" s="404">
        <f>'RFG vs SS'!K32</f>
        <v>0.47740070882330077</v>
      </c>
      <c r="K88" s="215">
        <f>'RFG vs SS'!L32</f>
        <v>0.13474482485589367</v>
      </c>
      <c r="L88" s="441">
        <f>'RFG vs SS'!M32</f>
        <v>40913866.77986531</v>
      </c>
      <c r="M88" s="404">
        <f>'RFG vs SS'!N32</f>
        <v>-8294196.4854804426</v>
      </c>
      <c r="N88" s="216">
        <f>'RFG vs SS'!O32</f>
        <v>-0.1685536055494698</v>
      </c>
      <c r="O88" s="217">
        <f>'RFG vs SS'!P32</f>
        <v>9661037.0661073141</v>
      </c>
      <c r="P88" s="218">
        <f>'RFG vs SS'!Q32</f>
        <v>-2407271.0494437926</v>
      </c>
      <c r="Q88" s="216">
        <f>'RFG vs SS'!R32</f>
        <v>-0.19947046648086536</v>
      </c>
    </row>
    <row r="89" spans="2:17">
      <c r="B89" s="533" t="s">
        <v>284</v>
      </c>
      <c r="C89" s="13" t="s">
        <v>31</v>
      </c>
      <c r="D89" s="153">
        <f>'Fat Content'!D37</f>
        <v>23220327.5569207</v>
      </c>
      <c r="E89" s="32">
        <f>'Fat Content'!E37</f>
        <v>1580802.8833982348</v>
      </c>
      <c r="F89" s="179">
        <f>'Fat Content'!F37</f>
        <v>7.3051645414950461E-2</v>
      </c>
      <c r="G89" s="183">
        <f>'Fat Content'!G37</f>
        <v>1.0052741804932273</v>
      </c>
      <c r="H89" s="193">
        <f>'Fat Content'!H37</f>
        <v>7.8214027720779566E-2</v>
      </c>
      <c r="I89" s="425">
        <f>'Fat Content'!I37</f>
        <v>3.514215837236796</v>
      </c>
      <c r="J89" s="405">
        <f>'Fat Content'!J37</f>
        <v>-7.3924622352772751E-2</v>
      </c>
      <c r="K89" s="172">
        <f>'Fat Content'!K37</f>
        <v>-2.0602488443618134E-2</v>
      </c>
      <c r="L89" s="442">
        <f>'Fat Content'!L37</f>
        <v>81601242.84635672</v>
      </c>
      <c r="M89" s="405">
        <f>'Fat Content'!M37</f>
        <v>3955588.83900401</v>
      </c>
      <c r="N89" s="173">
        <f>'Fat Content'!N37</f>
        <v>5.0944111290883491E-2</v>
      </c>
      <c r="O89" s="31">
        <f>'Fat Content'!O37</f>
        <v>12869876.799810186</v>
      </c>
      <c r="P89" s="32">
        <f>'Fat Content'!P37</f>
        <v>694143.26995358802</v>
      </c>
      <c r="Q89" s="173">
        <f>'Fat Content'!Q37</f>
        <v>5.7010386130039052E-2</v>
      </c>
    </row>
    <row r="90" spans="2:17">
      <c r="B90" s="534"/>
      <c r="C90" s="18" t="s">
        <v>217</v>
      </c>
      <c r="D90" s="27">
        <f>'Fat Content'!D38</f>
        <v>90392337.431475937</v>
      </c>
      <c r="E90" s="266">
        <f>'Fat Content'!E38</f>
        <v>-7799196.3952232897</v>
      </c>
      <c r="F90" s="267">
        <f>'Fat Content'!F38</f>
        <v>-7.9428399692668947E-2</v>
      </c>
      <c r="G90" s="268">
        <f>'Fat Content'!G38</f>
        <v>3.9133419936279572</v>
      </c>
      <c r="H90" s="189">
        <f>'Fat Content'!H38</f>
        <v>-0.29328729808296172</v>
      </c>
      <c r="I90" s="426">
        <f>'Fat Content'!I38</f>
        <v>1.9712199586345265</v>
      </c>
      <c r="J90" s="406">
        <f>'Fat Content'!J38</f>
        <v>4.3142347553238425E-2</v>
      </c>
      <c r="K90" s="269">
        <f>'Fat Content'!K38</f>
        <v>2.2375835550024203E-2</v>
      </c>
      <c r="L90" s="443">
        <f>'Fat Content'!L38</f>
        <v>178183179.65255216</v>
      </c>
      <c r="M90" s="406">
        <f>'Fat Content'!M38</f>
        <v>-11137718.316437572</v>
      </c>
      <c r="N90" s="162">
        <f>'Fat Content'!N38</f>
        <v>-5.8829840952169483E-2</v>
      </c>
      <c r="O90" s="270">
        <f>'Fat Content'!O38</f>
        <v>50335315.36193835</v>
      </c>
      <c r="P90" s="266">
        <f>'Fat Content'!P38</f>
        <v>-3386876.2315015569</v>
      </c>
      <c r="Q90" s="162">
        <f>'Fat Content'!Q38</f>
        <v>-6.3044267760571648E-2</v>
      </c>
    </row>
    <row r="91" spans="2:17">
      <c r="B91" s="534"/>
      <c r="C91" s="18" t="s">
        <v>218</v>
      </c>
      <c r="D91" s="27">
        <f>'Fat Content'!D39</f>
        <v>4800278.0369275277</v>
      </c>
      <c r="E91" s="266">
        <f>'Fat Content'!E39</f>
        <v>4563898.461972869</v>
      </c>
      <c r="F91" s="267">
        <f>'Fat Content'!F39</f>
        <v>19.307499232318591</v>
      </c>
      <c r="G91" s="268">
        <f>'Fat Content'!G39</f>
        <v>0.20781772168729437</v>
      </c>
      <c r="H91" s="189">
        <f>'Fat Content'!H39</f>
        <v>0.19769097037570554</v>
      </c>
      <c r="I91" s="426">
        <f>'Fat Content'!I39</f>
        <v>2.0067355320910858</v>
      </c>
      <c r="J91" s="406">
        <f>'Fat Content'!J39</f>
        <v>-1.533089956730429</v>
      </c>
      <c r="K91" s="269">
        <f>'Fat Content'!K39</f>
        <v>-0.43309760935159214</v>
      </c>
      <c r="L91" s="443">
        <f>'Fat Content'!L39</f>
        <v>9632888.5006189141</v>
      </c>
      <c r="M91" s="406">
        <f>'Fat Content'!M39</f>
        <v>8796146.0561576169</v>
      </c>
      <c r="N91" s="162">
        <f>'Fat Content'!N39</f>
        <v>10.512369862892117</v>
      </c>
      <c r="O91" s="270">
        <f>'Fat Content'!O39</f>
        <v>2766895.6476808507</v>
      </c>
      <c r="P91" s="266">
        <f>'Fat Content'!P39</f>
        <v>2530486.5272308309</v>
      </c>
      <c r="Q91" s="162">
        <f>'Fat Content'!Q39</f>
        <v>10.703844768822321</v>
      </c>
    </row>
    <row r="92" spans="2:17" ht="15" thickBot="1">
      <c r="B92" s="535"/>
      <c r="C92" s="21" t="s">
        <v>219</v>
      </c>
      <c r="D92" s="271">
        <f>'Fat Content'!D40</f>
        <v>2191437245.8582568</v>
      </c>
      <c r="E92" s="272">
        <f>'Fat Content'!E40</f>
        <v>-22704656.076245785</v>
      </c>
      <c r="F92" s="273">
        <f>'Fat Content'!F40</f>
        <v>-1.0254381643926551E-2</v>
      </c>
      <c r="G92" s="274">
        <f>'Fat Content'!G40</f>
        <v>94.873566104191426</v>
      </c>
      <c r="H92" s="275">
        <f>'Fat Content'!H40</f>
        <v>1.7382299986337557E-2</v>
      </c>
      <c r="I92" s="427">
        <f>'Fat Content'!I40</f>
        <v>2.5024946483282449</v>
      </c>
      <c r="J92" s="407">
        <f>'Fat Content'!J40</f>
        <v>3.3493735696139115E-2</v>
      </c>
      <c r="K92" s="276">
        <f>'Fat Content'!K40</f>
        <v>1.3565704056558143E-2</v>
      </c>
      <c r="L92" s="444">
        <f>'Fat Content'!L40</f>
        <v>5484059979.9074755</v>
      </c>
      <c r="M92" s="407">
        <f>'Fat Content'!M40</f>
        <v>17341603.334201813</v>
      </c>
      <c r="N92" s="277">
        <f>'Fat Content'!N40</f>
        <v>3.1722145059669459E-3</v>
      </c>
      <c r="O92" s="278">
        <f>'Fat Content'!O40</f>
        <v>1236308941.5646482</v>
      </c>
      <c r="P92" s="272">
        <f>'Fat Content'!P40</f>
        <v>-87077.46760892868</v>
      </c>
      <c r="Q92" s="277">
        <f>'Fat Content'!Q40</f>
        <v>-7.0428460031022523E-5</v>
      </c>
    </row>
    <row r="93" spans="2:17" ht="15" thickBot="1">
      <c r="B93" s="533" t="s">
        <v>198</v>
      </c>
      <c r="C93" s="149" t="s">
        <v>198</v>
      </c>
      <c r="D93" s="154">
        <f>Flavors!D142</f>
        <v>1277032464.4256718</v>
      </c>
      <c r="E93" s="155">
        <f>Flavors!E142</f>
        <v>-26707691.552286386</v>
      </c>
      <c r="F93" s="165">
        <f>Flavors!F142</f>
        <v>-2.0485440622370399E-2</v>
      </c>
      <c r="G93" s="180">
        <f>Flavors!G142</f>
        <v>55.286376171560214</v>
      </c>
      <c r="H93" s="190">
        <f>Flavors!H142</f>
        <v>-0.56723274136414403</v>
      </c>
      <c r="I93" s="419">
        <f>Flavors!I142</f>
        <v>2.2481408767090416</v>
      </c>
      <c r="J93" s="399">
        <f>Flavors!J142</f>
        <v>3.9361137303223881E-2</v>
      </c>
      <c r="K93" s="175">
        <f>Flavors!K142</f>
        <v>1.7820308924878309E-2</v>
      </c>
      <c r="L93" s="436">
        <f>Flavors!L142</f>
        <v>2870948884.1598377</v>
      </c>
      <c r="M93" s="399">
        <f>Flavors!M142</f>
        <v>-8725957.8140568733</v>
      </c>
      <c r="N93" s="166">
        <f>Flavors!N142</f>
        <v>-3.0301885778449907E-3</v>
      </c>
      <c r="O93" s="168">
        <f>Flavors!O142</f>
        <v>623373702.3971138</v>
      </c>
      <c r="P93" s="155">
        <f>Flavors!P142</f>
        <v>-2923464.6232677698</v>
      </c>
      <c r="Q93" s="166">
        <f>Flavors!Q142</f>
        <v>-4.6678554162654096E-3</v>
      </c>
    </row>
    <row r="94" spans="2:17">
      <c r="B94" s="534"/>
      <c r="C94" s="195" t="s">
        <v>31</v>
      </c>
      <c r="D94" s="279">
        <f>Flavors!D143</f>
        <v>111449737.12824742</v>
      </c>
      <c r="E94" s="280">
        <f>Flavors!E143</f>
        <v>18671286.247866347</v>
      </c>
      <c r="F94" s="281">
        <f>Flavors!F143</f>
        <v>0.20124593664469748</v>
      </c>
      <c r="G94" s="282">
        <f>Flavors!G143</f>
        <v>4.8249768606038597</v>
      </c>
      <c r="H94" s="283">
        <f>Flavors!H143</f>
        <v>0.85024977464350604</v>
      </c>
      <c r="I94" s="428">
        <f>Flavors!I143</f>
        <v>2.683530636942518</v>
      </c>
      <c r="J94" s="408">
        <f>Flavors!J143</f>
        <v>0.14691344997687317</v>
      </c>
      <c r="K94" s="284">
        <f>Flavors!K143</f>
        <v>5.7917075833036576E-2</v>
      </c>
      <c r="L94" s="445">
        <f>Flavors!L143</f>
        <v>299078784.06284201</v>
      </c>
      <c r="M94" s="408">
        <f>Flavors!M143</f>
        <v>63735370.979619503</v>
      </c>
      <c r="N94" s="285">
        <f>Flavors!N143</f>
        <v>0.27081858865147546</v>
      </c>
      <c r="O94" s="286">
        <f>Flavors!O143</f>
        <v>66158736.030605435</v>
      </c>
      <c r="P94" s="280">
        <f>Flavors!P143</f>
        <v>11884653.489036284</v>
      </c>
      <c r="Q94" s="285">
        <f>Flavors!Q143</f>
        <v>0.21897474692333471</v>
      </c>
    </row>
    <row r="95" spans="2:17">
      <c r="B95" s="534"/>
      <c r="C95" s="18" t="s">
        <v>199</v>
      </c>
      <c r="D95" s="249">
        <f>Flavors!D144</f>
        <v>10174887.051946238</v>
      </c>
      <c r="E95" s="250">
        <f>Flavors!E144</f>
        <v>1395688.3180586267</v>
      </c>
      <c r="F95" s="251">
        <f>Flavors!F144</f>
        <v>0.15897673128998493</v>
      </c>
      <c r="G95" s="252">
        <f>Flavors!G144</f>
        <v>0.44049986881894071</v>
      </c>
      <c r="H95" s="253">
        <f>Flavors!H144</f>
        <v>6.4389698089728775E-2</v>
      </c>
      <c r="I95" s="421">
        <f>Flavors!I144</f>
        <v>1.9687411762249829</v>
      </c>
      <c r="J95" s="401">
        <f>Flavors!J144</f>
        <v>-0.18608551528903949</v>
      </c>
      <c r="K95" s="254">
        <f>Flavors!K144</f>
        <v>-8.6357532149507699E-2</v>
      </c>
      <c r="L95" s="438">
        <f>Flavors!L144</f>
        <v>20031719.102604985</v>
      </c>
      <c r="M95" s="401">
        <f>Flavors!M144</f>
        <v>1114067.3407178521</v>
      </c>
      <c r="N95" s="255">
        <f>Flavors!N144</f>
        <v>5.8890360957078856E-2</v>
      </c>
      <c r="O95" s="256">
        <f>Flavors!O144</f>
        <v>5091859.2363541182</v>
      </c>
      <c r="P95" s="250">
        <f>Flavors!P144</f>
        <v>572409.19963687938</v>
      </c>
      <c r="Q95" s="255">
        <f>Flavors!Q144</f>
        <v>0.12665461394339392</v>
      </c>
    </row>
    <row r="96" spans="2:17">
      <c r="B96" s="534"/>
      <c r="C96" s="18" t="s">
        <v>200</v>
      </c>
      <c r="D96" s="249">
        <f>Flavors!D145</f>
        <v>159163824.05915806</v>
      </c>
      <c r="E96" s="250">
        <f>Flavors!E145</f>
        <v>6817303.4406791031</v>
      </c>
      <c r="F96" s="251">
        <f>Flavors!F145</f>
        <v>4.4748665168085199E-2</v>
      </c>
      <c r="G96" s="252">
        <f>Flavors!G145</f>
        <v>6.8906557154724615</v>
      </c>
      <c r="H96" s="253">
        <f>Flavors!H145</f>
        <v>0.36396944071668891</v>
      </c>
      <c r="I96" s="421">
        <f>Flavors!I145</f>
        <v>2.3833735640956495</v>
      </c>
      <c r="J96" s="401">
        <f>Flavors!J145</f>
        <v>2.1946813801231535E-2</v>
      </c>
      <c r="K96" s="254">
        <f>Flavors!K145</f>
        <v>9.2938787106122394E-3</v>
      </c>
      <c r="L96" s="438">
        <f>Flavors!L145</f>
        <v>379346850.62296844</v>
      </c>
      <c r="M96" s="401">
        <f>Flavors!M145</f>
        <v>19591701.520212114</v>
      </c>
      <c r="N96" s="255">
        <f>Flavors!N145</f>
        <v>5.4458432545231382E-2</v>
      </c>
      <c r="O96" s="256">
        <f>Flavors!O145</f>
        <v>81713406.873585477</v>
      </c>
      <c r="P96" s="250">
        <f>Flavors!P145</f>
        <v>4513181.5554460287</v>
      </c>
      <c r="Q96" s="255">
        <f>Flavors!Q145</f>
        <v>5.8460730352111849E-2</v>
      </c>
    </row>
    <row r="97" spans="2:17">
      <c r="B97" s="534"/>
      <c r="C97" s="18" t="s">
        <v>201</v>
      </c>
      <c r="D97" s="249">
        <f>Flavors!D146</f>
        <v>36892788.308951393</v>
      </c>
      <c r="E97" s="250">
        <f>Flavors!E146</f>
        <v>-863158.66166110337</v>
      </c>
      <c r="F97" s="251">
        <f>Flavors!F146</f>
        <v>-2.2861528604565171E-2</v>
      </c>
      <c r="G97" s="252">
        <f>Flavors!G146</f>
        <v>1.5971939862811075</v>
      </c>
      <c r="H97" s="253">
        <f>Flavors!H146</f>
        <v>-2.0310764619081878E-2</v>
      </c>
      <c r="I97" s="421">
        <f>Flavors!I146</f>
        <v>2.2149807810453161</v>
      </c>
      <c r="J97" s="401">
        <f>Flavors!J146</f>
        <v>3.3122876479295016E-2</v>
      </c>
      <c r="K97" s="254">
        <f>Flavors!K146</f>
        <v>1.5181041996354601E-2</v>
      </c>
      <c r="L97" s="438">
        <f>Flavors!L146</f>
        <v>81716817.063500658</v>
      </c>
      <c r="M97" s="401">
        <f>Flavors!M146</f>
        <v>-661294.27870573103</v>
      </c>
      <c r="N97" s="255">
        <f>Flavors!N146</f>
        <v>-8.0275484340573515E-3</v>
      </c>
      <c r="O97" s="256">
        <f>Flavors!O146</f>
        <v>19574229.666975509</v>
      </c>
      <c r="P97" s="250">
        <f>Flavors!P146</f>
        <v>77406.556644074619</v>
      </c>
      <c r="Q97" s="255">
        <f>Flavors!Q146</f>
        <v>3.9702138243771935E-3</v>
      </c>
    </row>
    <row r="98" spans="2:17">
      <c r="B98" s="534"/>
      <c r="C98" s="18" t="s">
        <v>202</v>
      </c>
      <c r="D98" s="249">
        <f>Flavors!D147</f>
        <v>11167669.633532515</v>
      </c>
      <c r="E98" s="250">
        <f>Flavors!E147</f>
        <v>1105322.5285051372</v>
      </c>
      <c r="F98" s="251">
        <f>Flavors!F147</f>
        <v>0.10984738619808622</v>
      </c>
      <c r="G98" s="252">
        <f>Flavors!G147</f>
        <v>0.48348025717330917</v>
      </c>
      <c r="H98" s="253">
        <f>Flavors!H147</f>
        <v>5.239865139986738E-2</v>
      </c>
      <c r="I98" s="421">
        <f>Flavors!I147</f>
        <v>2.2146563410931517</v>
      </c>
      <c r="J98" s="401">
        <f>Flavors!J147</f>
        <v>-0.30202097340589207</v>
      </c>
      <c r="K98" s="254">
        <f>Flavors!K147</f>
        <v>-0.12000782605934156</v>
      </c>
      <c r="L98" s="438">
        <f>Flavors!L147</f>
        <v>24732550.369136218</v>
      </c>
      <c r="M98" s="401">
        <f>Flavors!M147</f>
        <v>-591130.32070130855</v>
      </c>
      <c r="N98" s="255">
        <f>Flavors!N147</f>
        <v>-2.3342985877188503E-2</v>
      </c>
      <c r="O98" s="256">
        <f>Flavors!O147</f>
        <v>6057534.5706096077</v>
      </c>
      <c r="P98" s="250">
        <f>Flavors!P147</f>
        <v>512804.8561814893</v>
      </c>
      <c r="Q98" s="255">
        <f>Flavors!Q147</f>
        <v>9.2485095323420974E-2</v>
      </c>
    </row>
    <row r="99" spans="2:17">
      <c r="B99" s="534"/>
      <c r="C99" s="18" t="s">
        <v>203</v>
      </c>
      <c r="D99" s="249">
        <f>Flavors!D148</f>
        <v>25063135.740094014</v>
      </c>
      <c r="E99" s="250">
        <f>Flavors!E148</f>
        <v>-2613920.5228144526</v>
      </c>
      <c r="F99" s="251">
        <f>Flavors!F148</f>
        <v>-9.4443588869583289E-2</v>
      </c>
      <c r="G99" s="252">
        <f>Flavors!G148</f>
        <v>1.0850546005413342</v>
      </c>
      <c r="H99" s="253">
        <f>Flavors!H148</f>
        <v>-0.10065979912745115</v>
      </c>
      <c r="I99" s="421">
        <f>Flavors!I148</f>
        <v>2.0628350158709781</v>
      </c>
      <c r="J99" s="401">
        <f>Flavors!J148</f>
        <v>-4.2314477235954495E-2</v>
      </c>
      <c r="K99" s="254">
        <f>Flavors!K148</f>
        <v>-2.0100461926579719E-2</v>
      </c>
      <c r="L99" s="438">
        <f>Flavors!L148</f>
        <v>51701114.012193307</v>
      </c>
      <c r="M99" s="401">
        <f>Flavors!M148</f>
        <v>-6563226.9503605068</v>
      </c>
      <c r="N99" s="255">
        <f>Flavors!N148</f>
        <v>-0.11264569103388054</v>
      </c>
      <c r="O99" s="256">
        <f>Flavors!O148</f>
        <v>12784701.286636988</v>
      </c>
      <c r="P99" s="250">
        <f>Flavors!P148</f>
        <v>-1475758.2767097969</v>
      </c>
      <c r="Q99" s="255">
        <f>Flavors!Q148</f>
        <v>-0.10348602512803251</v>
      </c>
    </row>
    <row r="100" spans="2:17">
      <c r="B100" s="534"/>
      <c r="C100" s="18" t="s">
        <v>204</v>
      </c>
      <c r="D100" s="249">
        <f>Flavors!D149</f>
        <v>160346587.78624654</v>
      </c>
      <c r="E100" s="250">
        <f>Flavors!E149</f>
        <v>-13944438.855038822</v>
      </c>
      <c r="F100" s="251">
        <f>Flavors!F149</f>
        <v>-8.0006636737176229E-2</v>
      </c>
      <c r="G100" s="252">
        <f>Flavors!G149</f>
        <v>6.9418609292469586</v>
      </c>
      <c r="H100" s="253">
        <f>Flavors!H149</f>
        <v>-0.52495122225281765</v>
      </c>
      <c r="I100" s="421">
        <f>Flavors!I149</f>
        <v>2.0094648103247841</v>
      </c>
      <c r="J100" s="401">
        <f>Flavors!J149</f>
        <v>1.5723792077477761E-3</v>
      </c>
      <c r="K100" s="254">
        <f>Flavors!K149</f>
        <v>7.8309932513318241E-4</v>
      </c>
      <c r="L100" s="438">
        <f>Flavors!L149</f>
        <v>322210825.61211622</v>
      </c>
      <c r="M100" s="401">
        <f>Flavors!M149</f>
        <v>-27746807.592538416</v>
      </c>
      <c r="N100" s="255">
        <f>Flavors!N149</f>
        <v>-7.9286190555278246E-2</v>
      </c>
      <c r="O100" s="256">
        <f>Flavors!O149</f>
        <v>72054285.444097474</v>
      </c>
      <c r="P100" s="250">
        <f>Flavors!P149</f>
        <v>-5877974.6183588803</v>
      </c>
      <c r="Q100" s="255">
        <f>Flavors!Q149</f>
        <v>-7.5424151867893516E-2</v>
      </c>
    </row>
    <row r="101" spans="2:17">
      <c r="B101" s="534"/>
      <c r="C101" s="18" t="s">
        <v>205</v>
      </c>
      <c r="D101" s="249">
        <f>Flavors!D150</f>
        <v>3498868.9880206664</v>
      </c>
      <c r="E101" s="250">
        <f>Flavors!E150</f>
        <v>-1922921.0222592368</v>
      </c>
      <c r="F101" s="251">
        <f>Flavors!F150</f>
        <v>-0.35466534458422611</v>
      </c>
      <c r="G101" s="252">
        <f>Flavors!G150</f>
        <v>0.15147601367653069</v>
      </c>
      <c r="H101" s="253">
        <f>Flavors!H150</f>
        <v>-8.0799211914736296E-2</v>
      </c>
      <c r="I101" s="421">
        <f>Flavors!I150</f>
        <v>2.3120722596427936</v>
      </c>
      <c r="J101" s="401">
        <f>Flavors!J150</f>
        <v>0.3729865705735913</v>
      </c>
      <c r="K101" s="254">
        <f>Flavors!K150</f>
        <v>0.19235177314553431</v>
      </c>
      <c r="L101" s="438">
        <f>Flavors!L150</f>
        <v>8089637.9273270369</v>
      </c>
      <c r="M101" s="401">
        <f>Flavors!M150</f>
        <v>-2423677.4907450862</v>
      </c>
      <c r="N101" s="255">
        <f>Flavors!N150</f>
        <v>-0.23053407934273959</v>
      </c>
      <c r="O101" s="256">
        <f>Flavors!O150</f>
        <v>1812799.3972540575</v>
      </c>
      <c r="P101" s="250">
        <f>Flavors!P150</f>
        <v>-898164.03311262908</v>
      </c>
      <c r="Q101" s="255">
        <f>Flavors!Q150</f>
        <v>-0.3313080593607059</v>
      </c>
    </row>
    <row r="102" spans="2:17">
      <c r="B102" s="534"/>
      <c r="C102" s="18" t="s">
        <v>206</v>
      </c>
      <c r="D102" s="249">
        <f>Flavors!D151</f>
        <v>513843.62576293945</v>
      </c>
      <c r="E102" s="250">
        <f>Flavors!E151</f>
        <v>-3013510.0279163932</v>
      </c>
      <c r="F102" s="251">
        <f>Flavors!F151</f>
        <v>-0.85432602562349924</v>
      </c>
      <c r="G102" s="252">
        <f>Flavors!G151</f>
        <v>2.2245755514183143E-2</v>
      </c>
      <c r="H102" s="253">
        <f>Flavors!H151</f>
        <v>-0.12886981039580109</v>
      </c>
      <c r="I102" s="421">
        <f>Flavors!I151</f>
        <v>2.1085940297644039</v>
      </c>
      <c r="J102" s="401">
        <f>Flavors!J151</f>
        <v>5.6934242283470216E-2</v>
      </c>
      <c r="K102" s="254">
        <f>Flavors!K151</f>
        <v>2.7750332989357432E-2</v>
      </c>
      <c r="L102" s="438">
        <f>Flavors!L151</f>
        <v>1083487.6015162289</v>
      </c>
      <c r="M102" s="401">
        <f>Flavors!M151</f>
        <v>-6153442.0459616063</v>
      </c>
      <c r="N102" s="255">
        <f>Flavors!N151</f>
        <v>-0.85028352432666821</v>
      </c>
      <c r="O102" s="256">
        <f>Flavors!O151</f>
        <v>256921.81288146973</v>
      </c>
      <c r="P102" s="250">
        <f>Flavors!P151</f>
        <v>-1506755.0139581966</v>
      </c>
      <c r="Q102" s="255">
        <f>Flavors!Q151</f>
        <v>-0.85432602562349924</v>
      </c>
    </row>
    <row r="103" spans="2:17">
      <c r="B103" s="534"/>
      <c r="C103" s="18" t="s">
        <v>207</v>
      </c>
      <c r="D103" s="249">
        <f>Flavors!D152</f>
        <v>4053.0974831432104</v>
      </c>
      <c r="E103" s="250">
        <f>Flavors!E152</f>
        <v>-170922.94291192436</v>
      </c>
      <c r="F103" s="251">
        <f>Flavors!F152</f>
        <v>-0.97683627156042641</v>
      </c>
      <c r="G103" s="252">
        <f>Flavors!G152</f>
        <v>1.754701453215106E-4</v>
      </c>
      <c r="H103" s="253">
        <f>Flavors!H152</f>
        <v>-7.3206887208040992E-3</v>
      </c>
      <c r="I103" s="421">
        <f>Flavors!I152</f>
        <v>2.3614191352571101</v>
      </c>
      <c r="J103" s="401">
        <f>Flavors!J152</f>
        <v>-0.40455932042869147</v>
      </c>
      <c r="K103" s="254">
        <f>Flavors!K152</f>
        <v>-0.14626264336841494</v>
      </c>
      <c r="L103" s="438">
        <f>Flavors!L152</f>
        <v>9571.0619537568091</v>
      </c>
      <c r="M103" s="401">
        <f>Flavors!M152</f>
        <v>-474408.89604020864</v>
      </c>
      <c r="N103" s="255">
        <f>Flavors!N152</f>
        <v>-0.98022425971226657</v>
      </c>
      <c r="O103" s="256">
        <f>Flavors!O152</f>
        <v>2161.6519910097122</v>
      </c>
      <c r="P103" s="250">
        <f>Flavors!P152</f>
        <v>-108059.47747226214</v>
      </c>
      <c r="Q103" s="255">
        <f>Flavors!Q152</f>
        <v>-0.98038804354903641</v>
      </c>
    </row>
    <row r="104" spans="2:17">
      <c r="B104" s="534"/>
      <c r="C104" s="18" t="s">
        <v>208</v>
      </c>
      <c r="D104" s="249">
        <f>Flavors!D153</f>
        <v>31725206.684395824</v>
      </c>
      <c r="E104" s="250">
        <f>Flavors!E153</f>
        <v>-858101.24111225083</v>
      </c>
      <c r="F104" s="251">
        <f>Flavors!F153</f>
        <v>-2.6335608498499939E-2</v>
      </c>
      <c r="G104" s="252">
        <f>Flavors!G153</f>
        <v>1.3734746451123536</v>
      </c>
      <c r="H104" s="253">
        <f>Flavors!H153</f>
        <v>-2.242877138982613E-2</v>
      </c>
      <c r="I104" s="421">
        <f>Flavors!I153</f>
        <v>2.2070381649286124</v>
      </c>
      <c r="J104" s="401">
        <f>Flavors!J153</f>
        <v>-3.2007178422981841E-2</v>
      </c>
      <c r="K104" s="254">
        <f>Flavors!K153</f>
        <v>-1.4295011272559029E-2</v>
      </c>
      <c r="L104" s="438">
        <f>Flavors!L153</f>
        <v>70018741.942709908</v>
      </c>
      <c r="M104" s="401">
        <f>Flavors!M153</f>
        <v>-2936761.9388900399</v>
      </c>
      <c r="N104" s="255">
        <f>Flavors!N153</f>
        <v>-4.0254151950703178E-2</v>
      </c>
      <c r="O104" s="256">
        <f>Flavors!O153</f>
        <v>17008413.126796845</v>
      </c>
      <c r="P104" s="250">
        <f>Flavors!P153</f>
        <v>-292718.53947205469</v>
      </c>
      <c r="Q104" s="255">
        <f>Flavors!Q153</f>
        <v>-1.6919040044227427E-2</v>
      </c>
    </row>
    <row r="105" spans="2:17">
      <c r="B105" s="534"/>
      <c r="C105" s="18" t="s">
        <v>209</v>
      </c>
      <c r="D105" s="249">
        <f>Flavors!D154</f>
        <v>995924936.14895618</v>
      </c>
      <c r="E105" s="250">
        <f>Flavors!E154</f>
        <v>3211699.0878474712</v>
      </c>
      <c r="F105" s="251">
        <f>Flavors!F154</f>
        <v>3.235273760784725E-3</v>
      </c>
      <c r="G105" s="252">
        <f>Flavors!G154</f>
        <v>43.116429842158517</v>
      </c>
      <c r="H105" s="253">
        <f>Flavors!H154</f>
        <v>0.58754350598299965</v>
      </c>
      <c r="I105" s="421">
        <f>Flavors!I154</f>
        <v>2.8122717767403684</v>
      </c>
      <c r="J105" s="401">
        <f>Flavors!J154</f>
        <v>1.9452446673027257E-2</v>
      </c>
      <c r="K105" s="254">
        <f>Flavors!K154</f>
        <v>6.9651647221154883E-3</v>
      </c>
      <c r="L105" s="438">
        <f>Flavors!L154</f>
        <v>2800811589.6836629</v>
      </c>
      <c r="M105" s="401">
        <f>Flavors!M154</f>
        <v>28342872.005675793</v>
      </c>
      <c r="N105" s="255">
        <f>Flavors!N154</f>
        <v>1.0222972697565247E-2</v>
      </c>
      <c r="O105" s="256">
        <f>Flavors!O154</f>
        <v>659333097.3099885</v>
      </c>
      <c r="P105" s="250">
        <f>Flavors!P154</f>
        <v>2596734.1646984816</v>
      </c>
      <c r="Q105" s="255">
        <f>Flavors!Q154</f>
        <v>3.9539978451353167E-3</v>
      </c>
    </row>
    <row r="106" spans="2:17">
      <c r="B106" s="534"/>
      <c r="C106" s="18" t="s">
        <v>210</v>
      </c>
      <c r="D106" s="249">
        <f>Flavors!D155</f>
        <v>29476912.672937237</v>
      </c>
      <c r="E106" s="250">
        <f>Flavors!E155</f>
        <v>-4037279.9924473688</v>
      </c>
      <c r="F106" s="251">
        <f>Flavors!F155</f>
        <v>-0.12046478436036756</v>
      </c>
      <c r="G106" s="252">
        <f>Flavors!G155</f>
        <v>1.2761395875281536</v>
      </c>
      <c r="H106" s="253">
        <f>Flavors!H155</f>
        <v>-0.15964391701585856</v>
      </c>
      <c r="I106" s="421">
        <f>Flavors!I155</f>
        <v>2.3596342881783685</v>
      </c>
      <c r="J106" s="401">
        <f>Flavors!J155</f>
        <v>1.145445580639981E-2</v>
      </c>
      <c r="K106" s="254">
        <f>Flavors!K155</f>
        <v>4.8780147280412132E-3</v>
      </c>
      <c r="L106" s="438">
        <f>Flavors!L155</f>
        <v>69554733.852702186</v>
      </c>
      <c r="M106" s="401">
        <f>Flavors!M155</f>
        <v>-9142617.4623824954</v>
      </c>
      <c r="N106" s="255">
        <f>Flavors!N155</f>
        <v>-0.11617439862464649</v>
      </c>
      <c r="O106" s="256">
        <f>Flavors!O155</f>
        <v>16353140.017637687</v>
      </c>
      <c r="P106" s="250">
        <f>Flavors!P155</f>
        <v>-1925639.134910373</v>
      </c>
      <c r="Q106" s="255">
        <f>Flavors!Q155</f>
        <v>-0.1053483451405418</v>
      </c>
    </row>
    <row r="107" spans="2:17">
      <c r="B107" s="534"/>
      <c r="C107" s="18" t="s">
        <v>211</v>
      </c>
      <c r="D107" s="249">
        <f>Flavors!D156</f>
        <v>16559.4536216259</v>
      </c>
      <c r="E107" s="250">
        <f>Flavors!E156</f>
        <v>-1346133.9382849487</v>
      </c>
      <c r="F107" s="251">
        <f>Flavors!F156</f>
        <v>-0.98784799741454887</v>
      </c>
      <c r="G107" s="252">
        <f>Flavors!G156</f>
        <v>7.1690595785476284E-4</v>
      </c>
      <c r="H107" s="253">
        <f>Flavors!H156</f>
        <v>-5.7662322012371967E-2</v>
      </c>
      <c r="I107" s="421">
        <f>Flavors!I156</f>
        <v>2.7455389590261929</v>
      </c>
      <c r="J107" s="401">
        <f>Flavors!J156</f>
        <v>0.62610266923184188</v>
      </c>
      <c r="K107" s="254">
        <f>Flavors!K156</f>
        <v>0.29540999757656911</v>
      </c>
      <c r="L107" s="438">
        <f>Flavors!L156</f>
        <v>45464.625058361293</v>
      </c>
      <c r="M107" s="401">
        <f>Flavors!M156</f>
        <v>-2842677.2016113889</v>
      </c>
      <c r="N107" s="255">
        <f>Flavors!N156</f>
        <v>-0.98425817436023022</v>
      </c>
      <c r="O107" s="256">
        <f>Flavors!O156</f>
        <v>8279.7268108129501</v>
      </c>
      <c r="P107" s="250">
        <f>Flavors!P156</f>
        <v>-673066.96914247435</v>
      </c>
      <c r="Q107" s="255">
        <f>Flavors!Q156</f>
        <v>-0.98784799741454887</v>
      </c>
    </row>
    <row r="108" spans="2:17">
      <c r="B108" s="534"/>
      <c r="C108" s="18" t="s">
        <v>212</v>
      </c>
      <c r="D108" s="249">
        <f>Flavors!D157</f>
        <v>263037989.49686</v>
      </c>
      <c r="E108" s="250">
        <f>Flavors!E157</f>
        <v>7215085.2817669809</v>
      </c>
      <c r="F108" s="251">
        <f>Flavors!F157</f>
        <v>2.8203437467431057E-2</v>
      </c>
      <c r="G108" s="252">
        <f>Flavors!G157</f>
        <v>11.387664479833379</v>
      </c>
      <c r="H108" s="253">
        <f>Flavors!H157</f>
        <v>0.42794035268922492</v>
      </c>
      <c r="I108" s="421">
        <f>Flavors!I157</f>
        <v>2.2858315565342164</v>
      </c>
      <c r="J108" s="401">
        <f>Flavors!J157</f>
        <v>2.5640462164099098E-2</v>
      </c>
      <c r="K108" s="254">
        <f>Flavors!K157</f>
        <v>1.1344378016516663E-2</v>
      </c>
      <c r="L108" s="438">
        <f>Flavors!L157</f>
        <v>601260536.95923841</v>
      </c>
      <c r="M108" s="401">
        <f>Flavors!M157</f>
        <v>23051887.116385579</v>
      </c>
      <c r="N108" s="255">
        <f>Flavors!N157</f>
        <v>3.9867765939943456E-2</v>
      </c>
      <c r="O108" s="256">
        <f>Flavors!O157</f>
        <v>124726454.33513008</v>
      </c>
      <c r="P108" s="250">
        <f>Flavors!P157</f>
        <v>4933811.490384683</v>
      </c>
      <c r="Q108" s="255">
        <f>Flavors!Q157</f>
        <v>4.1186264642136997E-2</v>
      </c>
    </row>
    <row r="109" spans="2:17">
      <c r="B109" s="534"/>
      <c r="C109" s="18" t="s">
        <v>213</v>
      </c>
      <c r="D109" s="249">
        <f>Flavors!D158</f>
        <v>1688769.162992971</v>
      </c>
      <c r="E109" s="250">
        <f>Flavors!E158</f>
        <v>-661521.1741171605</v>
      </c>
      <c r="F109" s="251">
        <f>Flavors!F158</f>
        <v>-0.281463597782797</v>
      </c>
      <c r="G109" s="252">
        <f>Flavors!G158</f>
        <v>7.3111631703231872E-2</v>
      </c>
      <c r="H109" s="253">
        <f>Flavors!H158</f>
        <v>-2.7577295241957497E-2</v>
      </c>
      <c r="I109" s="421">
        <f>Flavors!I158</f>
        <v>1.9743603316638829</v>
      </c>
      <c r="J109" s="401">
        <f>Flavors!J158</f>
        <v>-4.070757175615114E-2</v>
      </c>
      <c r="K109" s="254">
        <f>Flavors!K158</f>
        <v>-2.0201588088947783E-2</v>
      </c>
      <c r="L109" s="438">
        <f>Flavors!L158</f>
        <v>3334238.8447505403</v>
      </c>
      <c r="M109" s="401">
        <f>Flavors!M158</f>
        <v>-1401755.7772783376</v>
      </c>
      <c r="N109" s="255">
        <f>Flavors!N158</f>
        <v>-0.29597917420730346</v>
      </c>
      <c r="O109" s="256">
        <f>Flavors!O158</f>
        <v>844384.58149648551</v>
      </c>
      <c r="P109" s="250">
        <f>Flavors!P158</f>
        <v>-330760.58705858025</v>
      </c>
      <c r="Q109" s="255">
        <f>Flavors!Q158</f>
        <v>-0.281463597782797</v>
      </c>
    </row>
    <row r="110" spans="2:17">
      <c r="B110" s="534"/>
      <c r="C110" s="18" t="s">
        <v>214</v>
      </c>
      <c r="D110" s="249">
        <f>Flavors!D159</f>
        <v>455935197.92220384</v>
      </c>
      <c r="E110" s="250">
        <f>Flavors!E159</f>
        <v>-31539564.045908749</v>
      </c>
      <c r="F110" s="251">
        <f>Flavors!F159</f>
        <v>-6.4699891166820775E-2</v>
      </c>
      <c r="G110" s="252">
        <f>Flavors!G159</f>
        <v>19.738734577525584</v>
      </c>
      <c r="H110" s="253">
        <f>Flavors!H159</f>
        <v>-1.145200449745424</v>
      </c>
      <c r="I110" s="421">
        <f>Flavors!I159</f>
        <v>2.1431031622416827</v>
      </c>
      <c r="J110" s="401">
        <f>Flavors!J159</f>
        <v>1.9869092038960368E-2</v>
      </c>
      <c r="K110" s="254">
        <f>Flavors!K159</f>
        <v>9.3579376470081348E-3</v>
      </c>
      <c r="L110" s="438">
        <f>Flavors!L159</f>
        <v>977116164.44436264</v>
      </c>
      <c r="M110" s="401">
        <f>Flavors!M159</f>
        <v>-57906858.530296206</v>
      </c>
      <c r="N110" s="255">
        <f>Flavors!N159</f>
        <v>-5.5947411067119784E-2</v>
      </c>
      <c r="O110" s="256">
        <f>Flavors!O159</f>
        <v>208804323.17401692</v>
      </c>
      <c r="P110" s="250">
        <f>Flavors!P159</f>
        <v>-12565365.463875979</v>
      </c>
      <c r="Q110" s="255">
        <f>Flavors!Q159</f>
        <v>-5.6761906027838656E-2</v>
      </c>
    </row>
    <row r="111" spans="2:17" ht="15" thickBot="1">
      <c r="B111" s="534"/>
      <c r="C111" s="21" t="s">
        <v>215</v>
      </c>
      <c r="D111" s="287">
        <f>Flavors!D160</f>
        <v>13769221.922174685</v>
      </c>
      <c r="E111" s="288">
        <f>Flavors!E160</f>
        <v>-1804063.6063484363</v>
      </c>
      <c r="F111" s="289">
        <f>Flavors!F160</f>
        <v>-0.11584348100753811</v>
      </c>
      <c r="G111" s="290">
        <f>Flavors!G160</f>
        <v>0.59610887270701074</v>
      </c>
      <c r="H111" s="291">
        <f>Flavors!H160</f>
        <v>-7.106717108598315E-2</v>
      </c>
      <c r="I111" s="429">
        <f>Flavors!I160</f>
        <v>3.1471976676161657</v>
      </c>
      <c r="J111" s="409">
        <f>Flavors!J160</f>
        <v>0.49072009859111843</v>
      </c>
      <c r="K111" s="292">
        <f>Flavors!K160</f>
        <v>0.18472585814877307</v>
      </c>
      <c r="L111" s="446">
        <f>Flavors!L160</f>
        <v>43334463.118357547</v>
      </c>
      <c r="M111" s="409">
        <f>Flavors!M160</f>
        <v>1964379.435813494</v>
      </c>
      <c r="N111" s="293">
        <f>Flavors!N160</f>
        <v>4.7483090701176331E-2</v>
      </c>
      <c r="O111" s="294">
        <f>Flavors!O160</f>
        <v>9696301.1312093418</v>
      </c>
      <c r="P111" s="288">
        <f>Flavors!P160</f>
        <v>313936.90011808276</v>
      </c>
      <c r="Q111" s="293">
        <f>Flavors!Q160</f>
        <v>3.3460318996970863E-2</v>
      </c>
    </row>
    <row r="112" spans="2:17">
      <c r="B112" s="533" t="s">
        <v>285</v>
      </c>
      <c r="C112" s="24" t="s">
        <v>286</v>
      </c>
      <c r="D112" s="169">
        <f>'NB vs PL'!D23</f>
        <v>1464974185.5222909</v>
      </c>
      <c r="E112" s="23">
        <f>'NB vs PL'!E23</f>
        <v>-24769449.47062397</v>
      </c>
      <c r="F112" s="177">
        <f>'NB vs PL'!F23</f>
        <v>-1.6626652323801856E-2</v>
      </c>
      <c r="G112" s="181">
        <f>'NB vs PL'!G23</f>
        <v>63.422909094825542</v>
      </c>
      <c r="H112" s="191">
        <f>'NB vs PL'!H23</f>
        <v>-0.39928583250425476</v>
      </c>
      <c r="I112" s="430">
        <f>'NB vs PL'!I23</f>
        <v>2.6469145546930197</v>
      </c>
      <c r="J112" s="410">
        <f>'NB vs PL'!J23</f>
        <v>3.3012997004504108E-2</v>
      </c>
      <c r="K112" s="184">
        <f>'NB vs PL'!K23</f>
        <v>1.2629778236062433E-2</v>
      </c>
      <c r="L112" s="447">
        <f>'NB vs PL'!L23</f>
        <v>3877661493.908504</v>
      </c>
      <c r="M112" s="410">
        <f>'NB vs PL'!M23</f>
        <v>-16381714.156027794</v>
      </c>
      <c r="N112" s="186">
        <f>'NB vs PL'!N23</f>
        <v>-4.206865019397165E-3</v>
      </c>
      <c r="O112" s="22">
        <f>'NB vs PL'!O23</f>
        <v>802724393.78514493</v>
      </c>
      <c r="P112" s="23">
        <f>'NB vs PL'!P23</f>
        <v>-7053075.3287690878</v>
      </c>
      <c r="Q112" s="186">
        <f>'NB vs PL'!Q23</f>
        <v>-8.7098932704151449E-3</v>
      </c>
    </row>
    <row r="113" spans="2:17" ht="15" thickBot="1">
      <c r="B113" s="535"/>
      <c r="C113" s="25" t="s">
        <v>197</v>
      </c>
      <c r="D113" s="170">
        <f>'NB vs PL'!D24</f>
        <v>844876003.3612901</v>
      </c>
      <c r="E113" s="17">
        <f>'NB vs PL'!E24</f>
        <v>410298.34452557564</v>
      </c>
      <c r="F113" s="178">
        <f>'NB vs PL'!F24</f>
        <v>4.8586738583709601E-4</v>
      </c>
      <c r="G113" s="182">
        <f>'NB vs PL'!G24</f>
        <v>36.577090905174373</v>
      </c>
      <c r="H113" s="192">
        <f>'NB vs PL'!H24</f>
        <v>0.39928583250409844</v>
      </c>
      <c r="I113" s="431">
        <f>'NB vs PL'!I24</f>
        <v>2.2016250940350823</v>
      </c>
      <c r="J113" s="411">
        <f>'NB vs PL'!J24</f>
        <v>2.2165997004016891E-2</v>
      </c>
      <c r="K113" s="185">
        <f>'NB vs PL'!K24</f>
        <v>1.0170412022970369E-2</v>
      </c>
      <c r="L113" s="448">
        <f>'NB vs PL'!L24</f>
        <v>1860100210.3482847</v>
      </c>
      <c r="M113" s="411">
        <f>'NB vs PL'!M24</f>
        <v>19621747.418745041</v>
      </c>
      <c r="N113" s="187">
        <f>'NB vs PL'!N24</f>
        <v>1.066122088030988E-2</v>
      </c>
      <c r="O113" s="16">
        <f>'NB vs PL'!O24</f>
        <v>493888076.60968369</v>
      </c>
      <c r="P113" s="17">
        <f>'NB vs PL'!P24</f>
        <v>1135192.4475944638</v>
      </c>
      <c r="Q113" s="187">
        <f>'NB vs PL'!Q24</f>
        <v>2.3037763635312312E-3</v>
      </c>
    </row>
    <row r="114" spans="2:17">
      <c r="B114" s="534" t="s">
        <v>287</v>
      </c>
      <c r="C114" s="13" t="s">
        <v>39</v>
      </c>
      <c r="D114" s="153">
        <f>Size!D58</f>
        <v>144248061.53218108</v>
      </c>
      <c r="E114" s="32">
        <f>Size!E58</f>
        <v>23984984.280274242</v>
      </c>
      <c r="F114" s="179">
        <f>Size!F58</f>
        <v>0.19943763978394247</v>
      </c>
      <c r="G114" s="183">
        <f>Size!G58</f>
        <v>6.2449098312259066</v>
      </c>
      <c r="H114" s="193">
        <f>Size!H58</f>
        <v>1.092712245922427</v>
      </c>
      <c r="I114" s="425">
        <f>Size!I58</f>
        <v>3.5295753685234468</v>
      </c>
      <c r="J114" s="405">
        <f>Size!J58</f>
        <v>0.21152321473675473</v>
      </c>
      <c r="K114" s="172">
        <f>Size!K58</f>
        <v>6.3749213373682528E-2</v>
      </c>
      <c r="L114" s="442">
        <f>Size!L58</f>
        <v>509134404.94124085</v>
      </c>
      <c r="M114" s="405">
        <f>Size!M58</f>
        <v>110095242.44453603</v>
      </c>
      <c r="N114" s="173">
        <f>Size!N58</f>
        <v>0.27590084581095514</v>
      </c>
      <c r="O114" s="31">
        <f>Size!O58</f>
        <v>95243020.102781177</v>
      </c>
      <c r="P114" s="32">
        <f>Size!P58</f>
        <v>15967372.206983015</v>
      </c>
      <c r="Q114" s="173">
        <f>Size!Q58</f>
        <v>0.20141585254491917</v>
      </c>
    </row>
    <row r="115" spans="2:17">
      <c r="B115" s="534"/>
      <c r="C115" s="18" t="s">
        <v>234</v>
      </c>
      <c r="D115" s="27">
        <f>Size!D59</f>
        <v>1419396023.0049853</v>
      </c>
      <c r="E115" s="266">
        <f>Size!E59</f>
        <v>-33506184.949002266</v>
      </c>
      <c r="F115" s="267">
        <f>Size!F59</f>
        <v>-2.3061555530421069E-2</v>
      </c>
      <c r="G115" s="268">
        <f>Size!G59</f>
        <v>61.449700497287225</v>
      </c>
      <c r="H115" s="189">
        <f>Size!H59</f>
        <v>-0.79416868147138331</v>
      </c>
      <c r="I115" s="426">
        <f>Size!I59</f>
        <v>2.1709418691587454</v>
      </c>
      <c r="J115" s="406">
        <f>Size!J59</f>
        <v>1.4443103469514718E-2</v>
      </c>
      <c r="K115" s="269">
        <f>Size!K59</f>
        <v>6.697478199065238E-3</v>
      </c>
      <c r="L115" s="443">
        <f>Size!L59</f>
        <v>3081426255.2589326</v>
      </c>
      <c r="M115" s="406">
        <f>Size!M59</f>
        <v>-51755562.860999584</v>
      </c>
      <c r="N115" s="162">
        <f>Size!N59</f>
        <v>-1.6518531596757299E-2</v>
      </c>
      <c r="O115" s="270">
        <f>Size!O59</f>
        <v>719746604.1984036</v>
      </c>
      <c r="P115" s="266">
        <f>Size!P59</f>
        <v>-10040092.048029065</v>
      </c>
      <c r="Q115" s="162">
        <f>Size!Q59</f>
        <v>-1.3757570670538437E-2</v>
      </c>
    </row>
    <row r="116" spans="2:17">
      <c r="B116" s="534"/>
      <c r="C116" s="18" t="s">
        <v>235</v>
      </c>
      <c r="D116" s="27">
        <f>Size!D60</f>
        <v>16352491.898593407</v>
      </c>
      <c r="E116" s="266">
        <f>Size!E60</f>
        <v>-9330162.3085827939</v>
      </c>
      <c r="F116" s="267">
        <f>Size!F60</f>
        <v>-0.3632865292394809</v>
      </c>
      <c r="G116" s="268">
        <f>Size!G60</f>
        <v>0.70794599482215914</v>
      </c>
      <c r="H116" s="189">
        <f>Size!H60</f>
        <v>-0.39232610875316687</v>
      </c>
      <c r="I116" s="426">
        <f>Size!I60</f>
        <v>2.0716452670388699</v>
      </c>
      <c r="J116" s="406">
        <f>Size!J60</f>
        <v>-6.4487931434678902E-2</v>
      </c>
      <c r="K116" s="269">
        <f>Size!K60</f>
        <v>-3.0189096579165142E-2</v>
      </c>
      <c r="L116" s="443">
        <f>Size!L60</f>
        <v>33876562.446012497</v>
      </c>
      <c r="M116" s="406">
        <f>Size!M60</f>
        <v>-20985007.830852941</v>
      </c>
      <c r="N116" s="162">
        <f>Size!N60</f>
        <v>-0.38250833370152554</v>
      </c>
      <c r="O116" s="270">
        <f>Size!O60</f>
        <v>5450985.1124879271</v>
      </c>
      <c r="P116" s="266">
        <f>Size!P60</f>
        <v>-3180664.9068369865</v>
      </c>
      <c r="Q116" s="162">
        <f>Size!Q60</f>
        <v>-0.36848863192042952</v>
      </c>
    </row>
    <row r="117" spans="2:17">
      <c r="B117" s="534"/>
      <c r="C117" s="18" t="s">
        <v>236</v>
      </c>
      <c r="D117" s="27">
        <f>Size!D61</f>
        <v>156233.89554073662</v>
      </c>
      <c r="E117" s="266">
        <f>Size!E61</f>
        <v>31201.865327857435</v>
      </c>
      <c r="F117" s="267">
        <f>Size!F61</f>
        <v>0.24955097725545389</v>
      </c>
      <c r="G117" s="268">
        <f>Size!G61</f>
        <v>6.7638107567594636E-3</v>
      </c>
      <c r="H117" s="189">
        <f>Size!H61</f>
        <v>1.4073061763964674E-3</v>
      </c>
      <c r="I117" s="426">
        <f>Size!I61</f>
        <v>1.9968414470127112</v>
      </c>
      <c r="J117" s="406">
        <f>Size!J61</f>
        <v>6.8465506081386351E-2</v>
      </c>
      <c r="K117" s="269">
        <f>Size!K61</f>
        <v>3.5504231632510611E-2</v>
      </c>
      <c r="L117" s="443">
        <f>Size!L61</f>
        <v>311974.31804399728</v>
      </c>
      <c r="M117" s="406">
        <f>Size!M61</f>
        <v>70865.559135682561</v>
      </c>
      <c r="N117" s="162">
        <f>Size!N61</f>
        <v>0.29391532458856157</v>
      </c>
      <c r="O117" s="270">
        <f>Size!O61</f>
        <v>43255.522281885147</v>
      </c>
      <c r="P117" s="266">
        <f>Size!P61</f>
        <v>8698.7765887975693</v>
      </c>
      <c r="Q117" s="162">
        <f>Size!Q61</f>
        <v>0.25172441485245511</v>
      </c>
    </row>
    <row r="118" spans="2:17">
      <c r="B118" s="534"/>
      <c r="C118" s="18" t="s">
        <v>237</v>
      </c>
      <c r="D118" s="27">
        <f>Size!D62</f>
        <v>406645124.7861644</v>
      </c>
      <c r="E118" s="266">
        <f>Size!E62</f>
        <v>-5566343.7547886372</v>
      </c>
      <c r="F118" s="267">
        <f>Size!F62</f>
        <v>-1.3503612052549244E-2</v>
      </c>
      <c r="G118" s="268">
        <f>Size!G62</f>
        <v>17.604826786740986</v>
      </c>
      <c r="H118" s="189">
        <f>Size!H62</f>
        <v>-5.4749048014446799E-2</v>
      </c>
      <c r="I118" s="426">
        <f>Size!I62</f>
        <v>1.7182270202536403</v>
      </c>
      <c r="J118" s="406">
        <f>Size!J62</f>
        <v>-1.9660047321590213E-2</v>
      </c>
      <c r="K118" s="269">
        <f>Size!K62</f>
        <v>-1.1312615007268968E-2</v>
      </c>
      <c r="L118" s="443">
        <f>Size!L62</f>
        <v>698708641.06200099</v>
      </c>
      <c r="M118" s="406">
        <f>Size!M62</f>
        <v>-17668339.221515298</v>
      </c>
      <c r="N118" s="162">
        <f>Size!N62</f>
        <v>-2.4663465895460243E-2</v>
      </c>
      <c r="O118" s="270">
        <f>Size!O62</f>
        <v>101660902.78536822</v>
      </c>
      <c r="P118" s="266">
        <f>Size!P62</f>
        <v>-1391737.2128442675</v>
      </c>
      <c r="Q118" s="162">
        <f>Size!Q62</f>
        <v>-1.3505109746517974E-2</v>
      </c>
    </row>
    <row r="119" spans="2:17">
      <c r="B119" s="534"/>
      <c r="C119" s="18" t="s">
        <v>238</v>
      </c>
      <c r="D119" s="27">
        <f>Size!D63</f>
        <v>322956190.78050584</v>
      </c>
      <c r="E119" s="266">
        <f>Size!E63</f>
        <v>27094.650548279285</v>
      </c>
      <c r="F119" s="267">
        <f>Size!F63</f>
        <v>8.3902785078788584E-5</v>
      </c>
      <c r="G119" s="268">
        <f>Size!G63</f>
        <v>13.981694238646696</v>
      </c>
      <c r="H119" s="189">
        <f>Size!H63</f>
        <v>0.14706978595648224</v>
      </c>
      <c r="I119" s="426">
        <f>Size!I63</f>
        <v>4.4270358359123154</v>
      </c>
      <c r="J119" s="406">
        <f>Size!J63</f>
        <v>-2.835092876882328E-3</v>
      </c>
      <c r="K119" s="269">
        <f>Size!K63</f>
        <v>-6.399944654047144E-4</v>
      </c>
      <c r="L119" s="443">
        <f>Size!L63</f>
        <v>1429738630.015034</v>
      </c>
      <c r="M119" s="406">
        <f>Size!M63</f>
        <v>-795584.99123716354</v>
      </c>
      <c r="N119" s="162">
        <f>Size!N63</f>
        <v>-5.5614537764388662E-4</v>
      </c>
      <c r="O119" s="270">
        <f>Size!O63</f>
        <v>380117982.56219375</v>
      </c>
      <c r="P119" s="266">
        <f>Size!P63</f>
        <v>-1612980.6630059481</v>
      </c>
      <c r="Q119" s="162">
        <f>Size!Q63</f>
        <v>-4.2254383804186738E-3</v>
      </c>
    </row>
    <row r="120" spans="2:17" ht="15" thickBot="1">
      <c r="B120" s="534"/>
      <c r="C120" s="21" t="s">
        <v>239</v>
      </c>
      <c r="D120" s="271">
        <f>Size!D64</f>
        <v>96062.985615679034</v>
      </c>
      <c r="E120" s="272">
        <f>Size!E64</f>
        <v>259.09012582502328</v>
      </c>
      <c r="F120" s="273">
        <f>Size!F64</f>
        <v>2.704379863681659E-3</v>
      </c>
      <c r="G120" s="274">
        <f>Size!G64</f>
        <v>4.1588405203936193E-3</v>
      </c>
      <c r="H120" s="275">
        <f>Size!H64</f>
        <v>5.450018348721053E-5</v>
      </c>
      <c r="I120" s="427">
        <f>Size!I64</f>
        <v>2.9233201939174287</v>
      </c>
      <c r="J120" s="407">
        <f>Size!J64</f>
        <v>-7.0462578962723121E-2</v>
      </c>
      <c r="K120" s="276">
        <f>Size!K64</f>
        <v>-2.3536303168360806E-2</v>
      </c>
      <c r="L120" s="444">
        <f>Size!L64</f>
        <v>280822.86573831399</v>
      </c>
      <c r="M120" s="407">
        <f>Size!M64</f>
        <v>-5993.1861540214159</v>
      </c>
      <c r="N120" s="277">
        <f>Size!N64</f>
        <v>-2.0895574409033179E-2</v>
      </c>
      <c r="O120" s="278">
        <f>Size!O64</f>
        <v>18279.090561293611</v>
      </c>
      <c r="P120" s="272">
        <f>Size!P64</f>
        <v>79.94521930123301</v>
      </c>
      <c r="Q120" s="277">
        <f>Size!Q64</f>
        <v>4.3928007496466803E-3</v>
      </c>
    </row>
    <row r="121" spans="2:17">
      <c r="B121" s="533" t="s">
        <v>35</v>
      </c>
      <c r="C121" s="24" t="s">
        <v>288</v>
      </c>
      <c r="D121" s="169">
        <f>Organic!D23</f>
        <v>111152212.40565971</v>
      </c>
      <c r="E121" s="23">
        <f>Organic!E23</f>
        <v>10552204.532044157</v>
      </c>
      <c r="F121" s="177">
        <f>Organic!F23</f>
        <v>0.1048926809757407</v>
      </c>
      <c r="G121" s="181">
        <f>Organic!G23</f>
        <v>4.8120961671277378</v>
      </c>
      <c r="H121" s="191">
        <f>Organic!H23</f>
        <v>0.50228529672832245</v>
      </c>
      <c r="I121" s="430">
        <f>Organic!I23</f>
        <v>3.69337713123958</v>
      </c>
      <c r="J121" s="410">
        <f>Organic!J23</f>
        <v>0.24362321189723213</v>
      </c>
      <c r="K121" s="184">
        <f>Organic!K23</f>
        <v>7.0620460935276172E-2</v>
      </c>
      <c r="L121" s="447">
        <f>Organic!L23</f>
        <v>410527039.38574791</v>
      </c>
      <c r="M121" s="410">
        <f>Organic!M23</f>
        <v>63481767.937871635</v>
      </c>
      <c r="N121" s="186">
        <f>Organic!N23</f>
        <v>0.18292071139026064</v>
      </c>
      <c r="O121" s="22">
        <f>Organic!O23</f>
        <v>75299490.700698629</v>
      </c>
      <c r="P121" s="23">
        <f>Organic!P23</f>
        <v>8141973.9888367206</v>
      </c>
      <c r="Q121" s="186">
        <f>Organic!Q23</f>
        <v>0.1212369722330519</v>
      </c>
    </row>
    <row r="122" spans="2:17" ht="15" thickBot="1">
      <c r="B122" s="535"/>
      <c r="C122" s="25" t="s">
        <v>289</v>
      </c>
      <c r="D122" s="170">
        <f>Organic!D24</f>
        <v>2198697976.4779224</v>
      </c>
      <c r="E122" s="17">
        <f>Organic!E24</f>
        <v>-34911355.658139229</v>
      </c>
      <c r="F122" s="178">
        <f>Organic!F24</f>
        <v>-1.5630018712696075E-2</v>
      </c>
      <c r="G122" s="182">
        <f>Organic!G24</f>
        <v>95.187903832872223</v>
      </c>
      <c r="H122" s="192">
        <f>Organic!H24</f>
        <v>-0.50228529672833133</v>
      </c>
      <c r="I122" s="431">
        <f>Organic!I24</f>
        <v>2.4300519255855551</v>
      </c>
      <c r="J122" s="411">
        <f>Organic!J24</f>
        <v>1.8047139415533486E-2</v>
      </c>
      <c r="K122" s="185">
        <f>Organic!K24</f>
        <v>7.4822154247007984E-3</v>
      </c>
      <c r="L122" s="448">
        <f>Organic!L24</f>
        <v>5342950251.5212393</v>
      </c>
      <c r="M122" s="411">
        <f>Organic!M24</f>
        <v>-44526148.024967194</v>
      </c>
      <c r="N122" s="187">
        <f>Organic!N24</f>
        <v>-8.2647504550957627E-3</v>
      </c>
      <c r="O122" s="16">
        <f>Organic!O24</f>
        <v>1226981538.6733789</v>
      </c>
      <c r="P122" s="17">
        <f>Organic!P24</f>
        <v>-8391297.8907620907</v>
      </c>
      <c r="Q122" s="187">
        <f>Organic!Q24</f>
        <v>-6.7925225829800822E-3</v>
      </c>
    </row>
    <row r="123" spans="2:17">
      <c r="B123" s="533" t="s">
        <v>290</v>
      </c>
      <c r="C123" s="13" t="s">
        <v>291</v>
      </c>
      <c r="D123" s="26">
        <f>Form!D23</f>
        <v>384990111.85065609</v>
      </c>
      <c r="E123" s="15">
        <f>Form!E23</f>
        <v>16950015.718129277</v>
      </c>
      <c r="F123" s="160">
        <f>Form!F23</f>
        <v>4.6054807332801533E-2</v>
      </c>
      <c r="G123" s="196">
        <f>Form!G23</f>
        <v>16.667319538880264</v>
      </c>
      <c r="H123" s="197">
        <f>Form!H23</f>
        <v>0.90009207456890827</v>
      </c>
      <c r="I123" s="432">
        <f>Form!I23</f>
        <v>2.4710239552804842</v>
      </c>
      <c r="J123" s="412">
        <f>Form!J23</f>
        <v>-1.8212939896237401E-2</v>
      </c>
      <c r="K123" s="198">
        <f>Form!K23</f>
        <v>-7.3166760188746061E-3</v>
      </c>
      <c r="L123" s="449">
        <f>Form!L23</f>
        <v>951319788.92908418</v>
      </c>
      <c r="M123" s="412">
        <f>Form!M23</f>
        <v>35180802.731611013</v>
      </c>
      <c r="N123" s="161">
        <f>Form!N23</f>
        <v>3.84011632095611E-2</v>
      </c>
      <c r="O123" s="14">
        <f>Form!O23</f>
        <v>214148175.60618719</v>
      </c>
      <c r="P123" s="15">
        <f>Form!P23</f>
        <v>12286192.923194498</v>
      </c>
      <c r="Q123" s="161">
        <f>Form!Q23</f>
        <v>6.0864323038424394E-2</v>
      </c>
    </row>
    <row r="124" spans="2:17" ht="15" thickBot="1">
      <c r="B124" s="535"/>
      <c r="C124" s="21" t="s">
        <v>225</v>
      </c>
      <c r="D124" s="30">
        <f>Form!D24</f>
        <v>1924860077.0329332</v>
      </c>
      <c r="E124" s="20">
        <f>Form!E24</f>
        <v>-41309166.844225407</v>
      </c>
      <c r="F124" s="158">
        <f>Form!F24</f>
        <v>-2.1009975093886833E-2</v>
      </c>
      <c r="G124" s="188">
        <f>Form!G24</f>
        <v>83.33268046112002</v>
      </c>
      <c r="H124" s="194">
        <f>Form!H24</f>
        <v>-0.90009207456894558</v>
      </c>
      <c r="I124" s="433">
        <f>Form!I24</f>
        <v>2.4948086145462502</v>
      </c>
      <c r="J124" s="413">
        <f>Form!J24</f>
        <v>4.4163686699113303E-2</v>
      </c>
      <c r="K124" s="167">
        <f>Form!K24</f>
        <v>1.8021250731704568E-2</v>
      </c>
      <c r="L124" s="450">
        <f>Form!L24</f>
        <v>4802157501.9779205</v>
      </c>
      <c r="M124" s="413">
        <f>Form!M24</f>
        <v>-16225182.818678856</v>
      </c>
      <c r="N124" s="163">
        <f>Form!N24</f>
        <v>-3.3673503912161301E-3</v>
      </c>
      <c r="O124" s="19">
        <f>Form!O24</f>
        <v>1088132853.7678907</v>
      </c>
      <c r="P124" s="20">
        <f>Form!P24</f>
        <v>-12535516.825119972</v>
      </c>
      <c r="Q124" s="163">
        <f>Form!Q24</f>
        <v>-1.1389004317773002E-2</v>
      </c>
    </row>
    <row r="125" spans="2:17">
      <c r="B125" s="534" t="s">
        <v>292</v>
      </c>
      <c r="C125" s="13" t="s">
        <v>37</v>
      </c>
      <c r="D125" s="153">
        <f>'Package Type'!D65</f>
        <v>85755287.193452209</v>
      </c>
      <c r="E125" s="32">
        <f>'Package Type'!E65</f>
        <v>196476.29741764069</v>
      </c>
      <c r="F125" s="179">
        <f>'Package Type'!F65</f>
        <v>2.2963888272872998E-3</v>
      </c>
      <c r="G125" s="183">
        <f>'Package Type'!G65</f>
        <v>3.7125908687134461</v>
      </c>
      <c r="H125" s="193">
        <f>'Package Type'!H65</f>
        <v>4.7160805115129545E-2</v>
      </c>
      <c r="I125" s="425">
        <f>'Package Type'!I65</f>
        <v>6.1380704940010951</v>
      </c>
      <c r="J125" s="405">
        <f>'Package Type'!J65</f>
        <v>-0.17744910849331763</v>
      </c>
      <c r="K125" s="172">
        <f>'Package Type'!K65</f>
        <v>-2.8097309431710314E-2</v>
      </c>
      <c r="L125" s="442">
        <f>'Package Type'!L65</f>
        <v>526371998.02671897</v>
      </c>
      <c r="M125" s="405">
        <f>'Package Type'!M65</f>
        <v>-13976349.353299856</v>
      </c>
      <c r="N125" s="173">
        <f>'Package Type'!N65</f>
        <v>-2.5865442951878783E-2</v>
      </c>
      <c r="O125" s="31">
        <f>'Package Type'!O65</f>
        <v>134878990.16569173</v>
      </c>
      <c r="P125" s="32">
        <f>'Package Type'!P65</f>
        <v>-1464430.7820492089</v>
      </c>
      <c r="Q125" s="173">
        <f>'Package Type'!Q65</f>
        <v>-1.0740751345901101E-2</v>
      </c>
    </row>
    <row r="126" spans="2:17">
      <c r="B126" s="534"/>
      <c r="C126" s="18" t="s">
        <v>227</v>
      </c>
      <c r="D126" s="27">
        <f>'Package Type'!D66</f>
        <v>17776650.902447339</v>
      </c>
      <c r="E126" s="266">
        <f>'Package Type'!E66</f>
        <v>122553.17515916005</v>
      </c>
      <c r="F126" s="267">
        <f>'Package Type'!F66</f>
        <v>6.9419109972257568E-3</v>
      </c>
      <c r="G126" s="268">
        <f>'Package Type'!G66</f>
        <v>0.76960189833953263</v>
      </c>
      <c r="H126" s="189">
        <f>'Package Type'!H66</f>
        <v>1.3281656419200538E-2</v>
      </c>
      <c r="I126" s="426">
        <f>'Package Type'!I66</f>
        <v>1.7205367804469756</v>
      </c>
      <c r="J126" s="406">
        <f>'Package Type'!J66</f>
        <v>-5.3946250002090412E-3</v>
      </c>
      <c r="K126" s="269">
        <f>'Package Type'!K66</f>
        <v>-3.1256311711943775E-3</v>
      </c>
      <c r="L126" s="443">
        <f>'Package Type'!L66</f>
        <v>30585381.710826568</v>
      </c>
      <c r="M126" s="406">
        <f>'Package Type'!M66</f>
        <v>115620.00846613199</v>
      </c>
      <c r="N126" s="162">
        <f>'Package Type'!N66</f>
        <v>3.794581972630758E-3</v>
      </c>
      <c r="O126" s="270">
        <f>'Package Type'!O66</f>
        <v>6269236.872879752</v>
      </c>
      <c r="P126" s="266">
        <f>'Package Type'!P66</f>
        <v>-182130.42861775775</v>
      </c>
      <c r="Q126" s="162">
        <f>'Package Type'!Q66</f>
        <v>-2.8231291152106798E-2</v>
      </c>
    </row>
    <row r="127" spans="2:17">
      <c r="B127" s="534"/>
      <c r="C127" s="18" t="s">
        <v>228</v>
      </c>
      <c r="D127" s="27">
        <f>'Package Type'!D67</f>
        <v>842417662.98076642</v>
      </c>
      <c r="E127" s="266">
        <f>'Package Type'!E67</f>
        <v>-5348396.3107407093</v>
      </c>
      <c r="F127" s="267">
        <f>'Package Type'!F67</f>
        <v>-6.3088115549358717E-3</v>
      </c>
      <c r="G127" s="268">
        <f>'Package Type'!G67</f>
        <v>36.470662341436565</v>
      </c>
      <c r="H127" s="189">
        <f>'Package Type'!H67</f>
        <v>0.1514665966370714</v>
      </c>
      <c r="I127" s="426">
        <f>'Package Type'!I67</f>
        <v>2.6254969074885586</v>
      </c>
      <c r="J127" s="406">
        <f>'Package Type'!J67</f>
        <v>8.1261193743336069E-2</v>
      </c>
      <c r="K127" s="269">
        <f>'Package Type'!K67</f>
        <v>3.1939333806346171E-2</v>
      </c>
      <c r="L127" s="443">
        <f>'Package Type'!L67</f>
        <v>2211764968.9697409</v>
      </c>
      <c r="M127" s="406">
        <f>'Package Type'!M67</f>
        <v>54848284.019238472</v>
      </c>
      <c r="N127" s="162">
        <f>'Package Type'!N67</f>
        <v>2.5429023013235741E-2</v>
      </c>
      <c r="O127" s="270">
        <f>'Package Type'!O67</f>
        <v>494496863.61173183</v>
      </c>
      <c r="P127" s="266">
        <f>'Package Type'!P67</f>
        <v>4585440.6891869903</v>
      </c>
      <c r="Q127" s="162">
        <f>'Package Type'!Q67</f>
        <v>9.3597341777269596E-3</v>
      </c>
    </row>
    <row r="128" spans="2:17" ht="15" customHeight="1">
      <c r="B128" s="534"/>
      <c r="C128" s="18" t="s">
        <v>229</v>
      </c>
      <c r="D128" s="27">
        <f>'Package Type'!D68</f>
        <v>36865809.589230515</v>
      </c>
      <c r="E128" s="266">
        <f>'Package Type'!E68</f>
        <v>17381066.703242633</v>
      </c>
      <c r="F128" s="267">
        <f>'Package Type'!F68</f>
        <v>0.89203469632344645</v>
      </c>
      <c r="G128" s="268">
        <f>'Package Type'!G68</f>
        <v>1.5960260005887572</v>
      </c>
      <c r="H128" s="189">
        <f>'Package Type'!H68</f>
        <v>0.76127898145862638</v>
      </c>
      <c r="I128" s="426">
        <f>'Package Type'!I68</f>
        <v>2.8011225943201468</v>
      </c>
      <c r="J128" s="406">
        <f>'Package Type'!J68</f>
        <v>-0.25063691651633402</v>
      </c>
      <c r="K128" s="269">
        <f>'Package Type'!K68</f>
        <v>-8.2128659098578499E-2</v>
      </c>
      <c r="L128" s="443">
        <f>'Package Type'!L68</f>
        <v>103265652.19829792</v>
      </c>
      <c r="M128" s="406">
        <f>'Package Type'!M68</f>
        <v>43802902.779780939</v>
      </c>
      <c r="N128" s="162">
        <f>'Package Type'!N68</f>
        <v>0.73664442374641548</v>
      </c>
      <c r="O128" s="270">
        <f>'Package Type'!O68</f>
        <v>21109403.157550655</v>
      </c>
      <c r="P128" s="266">
        <f>'Package Type'!P68</f>
        <v>8913996.2111272179</v>
      </c>
      <c r="Q128" s="162">
        <f>'Package Type'!Q68</f>
        <v>0.73093060775158769</v>
      </c>
    </row>
    <row r="129" spans="2:20">
      <c r="B129" s="534"/>
      <c r="C129" s="18" t="s">
        <v>230</v>
      </c>
      <c r="D129" s="27">
        <f>'Package Type'!D69</f>
        <v>1528424.6857691146</v>
      </c>
      <c r="E129" s="266">
        <f>'Package Type'!E69</f>
        <v>301947.69022620725</v>
      </c>
      <c r="F129" s="267">
        <f>'Package Type'!F69</f>
        <v>0.24619107518812311</v>
      </c>
      <c r="G129" s="268">
        <f>'Package Type'!G69</f>
        <v>6.6169862146247926E-2</v>
      </c>
      <c r="H129" s="189">
        <f>'Package Type'!H69</f>
        <v>1.362628884627036E-2</v>
      </c>
      <c r="I129" s="426">
        <f>'Package Type'!I69</f>
        <v>3.3914212835237527</v>
      </c>
      <c r="J129" s="406">
        <f>'Package Type'!J69</f>
        <v>0.1649133045976594</v>
      </c>
      <c r="K129" s="269">
        <f>'Package Type'!K69</f>
        <v>5.1112008919484815E-2</v>
      </c>
      <c r="L129" s="443">
        <f>'Package Type'!L69</f>
        <v>5183532.009580479</v>
      </c>
      <c r="M129" s="406">
        <f>'Package Type'!M69</f>
        <v>1226294.1974919857</v>
      </c>
      <c r="N129" s="162">
        <f>'Package Type'!N69</f>
        <v>0.30988640453852079</v>
      </c>
      <c r="O129" s="270">
        <f>'Package Type'!O69</f>
        <v>1348704.1986982997</v>
      </c>
      <c r="P129" s="266">
        <f>'Package Type'!P69</f>
        <v>227408.50269623566</v>
      </c>
      <c r="Q129" s="162">
        <f>'Package Type'!Q69</f>
        <v>0.20280868240826375</v>
      </c>
    </row>
    <row r="130" spans="2:20">
      <c r="B130" s="534"/>
      <c r="C130" s="18" t="s">
        <v>231</v>
      </c>
      <c r="D130" s="27">
        <f>'Package Type'!D70</f>
        <v>1319674720.0478089</v>
      </c>
      <c r="E130" s="266">
        <f>'Package Type'!E70</f>
        <v>-36635662.238855362</v>
      </c>
      <c r="F130" s="267">
        <f>'Package Type'!F70</f>
        <v>-2.7011267271352495E-2</v>
      </c>
      <c r="G130" s="268">
        <f>'Package Type'!G70</f>
        <v>57.132480989411924</v>
      </c>
      <c r="H130" s="189">
        <f>'Package Type'!H70</f>
        <v>-0.97329208923753185</v>
      </c>
      <c r="I130" s="426">
        <f>'Package Type'!I70</f>
        <v>2.1518554966603256</v>
      </c>
      <c r="J130" s="406">
        <f>'Package Type'!J70</f>
        <v>9.278593867722229E-3</v>
      </c>
      <c r="K130" s="269">
        <f>'Package Type'!K70</f>
        <v>4.330576818796397E-3</v>
      </c>
      <c r="L130" s="443">
        <f>'Package Type'!L70</f>
        <v>2839749300.1385541</v>
      </c>
      <c r="M130" s="406">
        <f>'Package Type'!M70</f>
        <v>-66249997.966659069</v>
      </c>
      <c r="N130" s="162">
        <f>'Package Type'!N70</f>
        <v>-2.279766482044775E-2</v>
      </c>
      <c r="O130" s="270">
        <f>'Package Type'!O70</f>
        <v>635432833.99185765</v>
      </c>
      <c r="P130" s="266">
        <f>'Package Type'!P70</f>
        <v>-11725368.968817115</v>
      </c>
      <c r="Q130" s="162">
        <f>'Package Type'!Q70</f>
        <v>-1.8118242054531476E-2</v>
      </c>
    </row>
    <row r="131" spans="2:20">
      <c r="B131" s="534"/>
      <c r="C131" s="18" t="s">
        <v>232</v>
      </c>
      <c r="D131" s="27">
        <f>'Package Type'!D71</f>
        <v>5261332.1903030248</v>
      </c>
      <c r="E131" s="266">
        <f>'Package Type'!E71</f>
        <v>-339503.50045481976</v>
      </c>
      <c r="F131" s="267">
        <f>'Package Type'!F71</f>
        <v>-6.061657923924596E-2</v>
      </c>
      <c r="G131" s="268">
        <f>'Package Type'!G71</f>
        <v>0.22777807044040274</v>
      </c>
      <c r="H131" s="189">
        <f>'Package Type'!H71</f>
        <v>-1.2167661707795402E-2</v>
      </c>
      <c r="I131" s="426">
        <f>'Package Type'!I71</f>
        <v>6.4650403263902163</v>
      </c>
      <c r="J131" s="406">
        <f>'Package Type'!J71</f>
        <v>0.23285915755830011</v>
      </c>
      <c r="K131" s="269">
        <f>'Package Type'!K71</f>
        <v>3.7363990431289788E-2</v>
      </c>
      <c r="L131" s="443">
        <f>'Package Type'!L71</f>
        <v>34014724.780844018</v>
      </c>
      <c r="M131" s="406">
        <f>'Package Type'!M71</f>
        <v>-890697.94081871957</v>
      </c>
      <c r="N131" s="162">
        <f>'Package Type'!N71</f>
        <v>-2.5517466094628943E-2</v>
      </c>
      <c r="O131" s="270">
        <f>'Package Type'!O71</f>
        <v>8068391.0029671155</v>
      </c>
      <c r="P131" s="266">
        <f>'Package Type'!P71</f>
        <v>-565265.42992287874</v>
      </c>
      <c r="Q131" s="162">
        <f>'Package Type'!Q71</f>
        <v>-6.5472309943848922E-2</v>
      </c>
      <c r="T131" s="29"/>
    </row>
    <row r="132" spans="2:20" ht="15" thickBot="1">
      <c r="B132" s="534"/>
      <c r="C132" s="21" t="s">
        <v>233</v>
      </c>
      <c r="D132" s="271">
        <f>'Package Type'!D72</f>
        <v>221678.84975882218</v>
      </c>
      <c r="E132" s="272">
        <f>'Package Type'!E72</f>
        <v>2927.0565859516209</v>
      </c>
      <c r="F132" s="273">
        <f>'Package Type'!F72</f>
        <v>1.3380720420602397E-2</v>
      </c>
      <c r="G132" s="274">
        <f>'Package Type'!G72</f>
        <v>9.5971094067345501E-3</v>
      </c>
      <c r="H132" s="275">
        <f>'Package Type'!H72</f>
        <v>2.255509340928618E-4</v>
      </c>
      <c r="I132" s="427">
        <f>'Package Type'!I72</f>
        <v>4.0204575374398281</v>
      </c>
      <c r="J132" s="407">
        <f>'Package Type'!J72</f>
        <v>0.51236247795449108</v>
      </c>
      <c r="K132" s="276">
        <f>'Package Type'!K72</f>
        <v>0.14605148072289079</v>
      </c>
      <c r="L132" s="444">
        <f>'Package Type'!L72</f>
        <v>891250.4024038479</v>
      </c>
      <c r="M132" s="407">
        <f>'Package Type'!M72</f>
        <v>123848.31752054242</v>
      </c>
      <c r="N132" s="277">
        <f>'Package Type'!N72</f>
        <v>0.16138647517406124</v>
      </c>
      <c r="O132" s="278">
        <f>'Package Type'!O72</f>
        <v>320177.47094819066</v>
      </c>
      <c r="P132" s="272">
        <f>'Package Type'!P72</f>
        <v>-9260.4755695837666</v>
      </c>
      <c r="Q132" s="277">
        <f>'Package Type'!Q72</f>
        <v>-2.8109923788285054E-2</v>
      </c>
    </row>
    <row r="133" spans="2:20" ht="15.6" customHeight="1" thickBot="1">
      <c r="B133" s="533" t="s">
        <v>293</v>
      </c>
      <c r="C133" s="149" t="s">
        <v>44</v>
      </c>
      <c r="D133" s="154">
        <f>'Sugar Content'!D37</f>
        <v>2309850188.8835831</v>
      </c>
      <c r="E133" s="155">
        <f>'Sugar Content'!E37</f>
        <v>-24359151.126094341</v>
      </c>
      <c r="F133" s="164">
        <f>'Sugar Content'!F37</f>
        <v>-1.0435718300224672E-2</v>
      </c>
      <c r="G133" s="180">
        <f>'Sugar Content'!G37</f>
        <v>99.999999999999957</v>
      </c>
      <c r="H133" s="190">
        <f>'Sugar Content'!H37</f>
        <v>-4.2632564145606011E-14</v>
      </c>
      <c r="I133" s="419">
        <f>'Sugar Content'!I37</f>
        <v>2.4908443493851911</v>
      </c>
      <c r="J133" s="399">
        <f>'Sugar Content'!J37</f>
        <v>3.4114538266232675E-2</v>
      </c>
      <c r="K133" s="175">
        <f>'Sugar Content'!K37</f>
        <v>1.3886157977907486E-2</v>
      </c>
      <c r="L133" s="436">
        <f>'Sugar Content'!L37</f>
        <v>5753477290.9069891</v>
      </c>
      <c r="M133" s="399">
        <f>'Sugar Content'!M37</f>
        <v>18955619.912905693</v>
      </c>
      <c r="N133" s="166">
        <f>'Sugar Content'!N37</f>
        <v>3.3055276447529272E-3</v>
      </c>
      <c r="O133" s="168">
        <f>'Sugar Content'!O37</f>
        <v>1302281029.3740771</v>
      </c>
      <c r="P133" s="155">
        <f>'Sugar Content'!P37</f>
        <v>-249323.90192627907</v>
      </c>
      <c r="Q133" s="176">
        <f>'Sugar Content'!Q37</f>
        <v>-1.9141504172950961E-4</v>
      </c>
    </row>
    <row r="134" spans="2:20" ht="15.6" customHeight="1">
      <c r="B134" s="547"/>
      <c r="C134" s="13" t="s">
        <v>31</v>
      </c>
      <c r="D134" s="153">
        <f>'Sugar Content'!D38</f>
        <v>2058901661.4467523</v>
      </c>
      <c r="E134" s="32">
        <f>'Sugar Content'!E38</f>
        <v>-23667665.870597601</v>
      </c>
      <c r="F134" s="171">
        <f>'Sugar Content'!F38</f>
        <v>-1.1364647294159936E-2</v>
      </c>
      <c r="G134" s="183">
        <f>'Sugar Content'!G38</f>
        <v>89.135722799489344</v>
      </c>
      <c r="H134" s="193">
        <f>'Sugar Content'!H38</f>
        <v>-8.3752575787656269E-2</v>
      </c>
      <c r="I134" s="425">
        <f>'Sugar Content'!I38</f>
        <v>2.5249064121337028</v>
      </c>
      <c r="J134" s="405">
        <f>'Sugar Content'!J38</f>
        <v>3.7593769157790113E-2</v>
      </c>
      <c r="K134" s="172">
        <f>'Sugar Content'!K38</f>
        <v>1.5114211421693873E-2</v>
      </c>
      <c r="L134" s="442">
        <f>'Sugar Content'!L38</f>
        <v>5198534006.9396391</v>
      </c>
      <c r="M134" s="405">
        <f>'Sugar Content'!M38</f>
        <v>18532989.229352951</v>
      </c>
      <c r="N134" s="173">
        <f>'Sugar Content'!N38</f>
        <v>3.5777964455970478E-3</v>
      </c>
      <c r="O134" s="31">
        <f>'Sugar Content'!O38</f>
        <v>1178857767.4007568</v>
      </c>
      <c r="P134" s="32">
        <f>'Sugar Content'!P38</f>
        <v>70731.766601085663</v>
      </c>
      <c r="Q134" s="174">
        <f>'Sugar Content'!Q38</f>
        <v>6.0003855202762618E-5</v>
      </c>
    </row>
    <row r="135" spans="2:20" ht="15.6" customHeight="1">
      <c r="B135" s="547"/>
      <c r="C135" s="18" t="s">
        <v>294</v>
      </c>
      <c r="D135" s="27">
        <f>'Sugar Content'!D39</f>
        <v>248392429.37061015</v>
      </c>
      <c r="E135" s="266">
        <f>'Sugar Content'!E39</f>
        <v>-148305.75773030519</v>
      </c>
      <c r="F135" s="295">
        <f>'Sugar Content'!F39</f>
        <v>-5.9670603957022851E-4</v>
      </c>
      <c r="G135" s="268">
        <f>'Sugar Content'!G39</f>
        <v>10.753616427854364</v>
      </c>
      <c r="H135" s="189">
        <f>'Sugar Content'!H39</f>
        <v>0.10586813603620016</v>
      </c>
      <c r="I135" s="426">
        <f>'Sugar Content'!I39</f>
        <v>2.1919656870898807</v>
      </c>
      <c r="J135" s="406">
        <f>'Sugar Content'!J39</f>
        <v>1.165150016026173E-2</v>
      </c>
      <c r="K135" s="269">
        <f>'Sugar Content'!K39</f>
        <v>5.3439546603463173E-3</v>
      </c>
      <c r="L135" s="443">
        <f>'Sugar Content'!L39</f>
        <v>544467682.1132741</v>
      </c>
      <c r="M135" s="406">
        <f>'Sugar Content'!M39</f>
        <v>2570791.2830367088</v>
      </c>
      <c r="N135" s="162">
        <f>'Sugar Content'!N39</f>
        <v>4.7440598507550264E-3</v>
      </c>
      <c r="O135" s="270">
        <f>'Sugar Content'!O39</f>
        <v>120812015.55218026</v>
      </c>
      <c r="P135" s="266">
        <f>'Sugar Content'!P39</f>
        <v>247460.20747976005</v>
      </c>
      <c r="Q135" s="156">
        <f>'Sugar Content'!Q39</f>
        <v>2.052512090077039E-3</v>
      </c>
    </row>
    <row r="136" spans="2:20" ht="15.6" customHeight="1" thickBot="1">
      <c r="B136" s="548"/>
      <c r="C136" s="21" t="s">
        <v>295</v>
      </c>
      <c r="D136" s="30">
        <f>'Sugar Content'!D40</f>
        <v>2556098.0662232279</v>
      </c>
      <c r="E136" s="20">
        <f>'Sugar Content'!E40</f>
        <v>-543179.49776890967</v>
      </c>
      <c r="F136" s="157">
        <f>'Sugar Content'!F40</f>
        <v>-0.17526003610636523</v>
      </c>
      <c r="G136" s="188">
        <f>'Sugar Content'!G40</f>
        <v>0.11066077265637139</v>
      </c>
      <c r="H136" s="194">
        <f>'Sugar Content'!H40</f>
        <v>-2.2115560248683636E-2</v>
      </c>
      <c r="I136" s="433">
        <f>'Sugar Content'!I40</f>
        <v>4.0982785412276188</v>
      </c>
      <c r="J136" s="413">
        <f>'Sugar Content'!J40</f>
        <v>2.5147886450357149E-2</v>
      </c>
      <c r="K136" s="167">
        <f>'Sugar Content'!K40</f>
        <v>6.1740927512015584E-3</v>
      </c>
      <c r="L136" s="450">
        <f>'Sugar Content'!L40</f>
        <v>10475601.854076067</v>
      </c>
      <c r="M136" s="413">
        <f>'Sugar Content'!M40</f>
        <v>-2148160.5994837042</v>
      </c>
      <c r="N136" s="163">
        <f>'Sugar Content'!N40</f>
        <v>-0.17016801507366333</v>
      </c>
      <c r="O136" s="19">
        <f>'Sugar Content'!O40</f>
        <v>2611246.4211399881</v>
      </c>
      <c r="P136" s="20">
        <f>'Sugar Content'!P40</f>
        <v>-567515.87600723794</v>
      </c>
      <c r="Q136" s="159">
        <f>'Sugar Content'!Q40</f>
        <v>-0.1785335998594654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42" t="s">
        <v>250</v>
      </c>
      <c r="C138" s="542"/>
      <c r="D138" s="542"/>
      <c r="E138" s="542"/>
      <c r="F138" s="542"/>
      <c r="G138" s="542"/>
      <c r="H138" s="542"/>
      <c r="I138" s="551"/>
      <c r="J138" s="551"/>
      <c r="K138" s="542"/>
      <c r="L138" s="551"/>
      <c r="M138" s="551"/>
      <c r="N138" s="542"/>
      <c r="O138" s="542"/>
      <c r="P138" s="542"/>
      <c r="Q138" s="542"/>
    </row>
    <row r="139" spans="2:20">
      <c r="B139" s="536" t="s">
        <v>254</v>
      </c>
      <c r="C139" s="536"/>
      <c r="D139" s="536"/>
      <c r="E139" s="536"/>
      <c r="F139" s="536"/>
      <c r="G139" s="536"/>
      <c r="H139" s="536"/>
      <c r="I139" s="552"/>
      <c r="J139" s="552"/>
      <c r="K139" s="536"/>
      <c r="L139" s="552"/>
      <c r="M139" s="552"/>
      <c r="N139" s="536"/>
      <c r="O139" s="536"/>
      <c r="P139" s="536"/>
      <c r="Q139" s="536"/>
    </row>
    <row r="140" spans="2:20" ht="15" thickBot="1">
      <c r="B140" s="536" t="str">
        <f>'HOME PAGE'!H7</f>
        <v>YTD ENDING 4-19-2026</v>
      </c>
      <c r="C140" s="536"/>
      <c r="D140" s="536"/>
      <c r="E140" s="536"/>
      <c r="F140" s="536"/>
      <c r="G140" s="536"/>
      <c r="H140" s="536"/>
      <c r="I140" s="552"/>
      <c r="J140" s="552"/>
      <c r="K140" s="536"/>
      <c r="L140" s="552"/>
      <c r="M140" s="552"/>
      <c r="N140" s="536"/>
      <c r="O140" s="536"/>
      <c r="P140" s="536"/>
      <c r="Q140" s="536"/>
    </row>
    <row r="141" spans="2:20">
      <c r="D141" s="537" t="s">
        <v>263</v>
      </c>
      <c r="E141" s="538"/>
      <c r="F141" s="539"/>
      <c r="G141" s="540" t="s">
        <v>264</v>
      </c>
      <c r="H141" s="541"/>
      <c r="I141" s="553" t="s">
        <v>265</v>
      </c>
      <c r="J141" s="554"/>
      <c r="K141" s="539"/>
      <c r="L141" s="555" t="s">
        <v>266</v>
      </c>
      <c r="M141" s="554"/>
      <c r="N141" s="541"/>
      <c r="O141" s="537" t="s">
        <v>267</v>
      </c>
      <c r="P141" s="538"/>
      <c r="Q141" s="539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SubSegments!D105</f>
        <v>750120343.51276255</v>
      </c>
      <c r="E143" s="155">
        <f>SubSegments!E105</f>
        <v>-23305315.24726665</v>
      </c>
      <c r="F143" s="165">
        <f>SubSegments!F105</f>
        <v>-3.0132586090601359E-2</v>
      </c>
      <c r="G143" s="180">
        <f>SubSegments!G105</f>
        <v>99.999999999999986</v>
      </c>
      <c r="H143" s="190">
        <f>SubSegments!H105</f>
        <v>-2.8421709430404007E-14</v>
      </c>
      <c r="I143" s="419">
        <f>SubSegments!I105</f>
        <v>2.4765569091078703</v>
      </c>
      <c r="J143" s="399">
        <f>SubSegments!J105</f>
        <v>4.2367903820512698E-2</v>
      </c>
      <c r="K143" s="175">
        <f>SubSegments!K105</f>
        <v>1.7405346802768562E-2</v>
      </c>
      <c r="L143" s="436">
        <f>SubSegments!L105</f>
        <v>1857715719.388901</v>
      </c>
      <c r="M143" s="399">
        <f>SubSegments!M105</f>
        <v>-24948515.571893692</v>
      </c>
      <c r="N143" s="166">
        <f>SubSegments!N105</f>
        <v>-1.3251707398804029E-2</v>
      </c>
      <c r="O143" s="168">
        <f>SubSegments!O105</f>
        <v>420404155.23560983</v>
      </c>
      <c r="P143" s="155">
        <f>SubSegments!P105</f>
        <v>-4949562.5144929886</v>
      </c>
      <c r="Q143" s="166">
        <f>SubSegments!Q105</f>
        <v>-1.1636344783051545E-2</v>
      </c>
    </row>
    <row r="144" spans="2:20">
      <c r="B144" s="530" t="s">
        <v>272</v>
      </c>
      <c r="C144" s="18" t="s">
        <v>26</v>
      </c>
      <c r="D144" s="241">
        <f>SubSegments!D106</f>
        <v>1488447.7666563005</v>
      </c>
      <c r="E144" s="242">
        <f>SubSegments!E106</f>
        <v>278389.61298985942</v>
      </c>
      <c r="F144" s="243">
        <f>SubSegments!F106</f>
        <v>0.23006300329149221</v>
      </c>
      <c r="G144" s="244">
        <f>SubSegments!G106</f>
        <v>0.19842786287944153</v>
      </c>
      <c r="H144" s="245">
        <f>SubSegments!H106</f>
        <v>4.1973504278715795E-2</v>
      </c>
      <c r="I144" s="420">
        <f>SubSegments!I106</f>
        <v>4.7079827639600991</v>
      </c>
      <c r="J144" s="400">
        <f>SubSegments!J106</f>
        <v>0.19379078534300742</v>
      </c>
      <c r="K144" s="246">
        <f>SubSegments!K106</f>
        <v>4.2929229917770269E-2</v>
      </c>
      <c r="L144" s="437">
        <f>SubSegments!L106</f>
        <v>7007586.430472766</v>
      </c>
      <c r="M144" s="400">
        <f>SubSegments!M106</f>
        <v>1545151.6195315095</v>
      </c>
      <c r="N144" s="247">
        <f>SubSegments!N106</f>
        <v>0.28286866077313561</v>
      </c>
      <c r="O144" s="248">
        <f>SubSegments!O106</f>
        <v>1777515.1350758185</v>
      </c>
      <c r="P144" s="242">
        <f>SubSegments!P106</f>
        <v>428598.7339373678</v>
      </c>
      <c r="Q144" s="247">
        <f>SubSegments!Q106</f>
        <v>0.31773557914755984</v>
      </c>
    </row>
    <row r="145" spans="2:17">
      <c r="B145" s="531"/>
      <c r="C145" s="18" t="s">
        <v>273</v>
      </c>
      <c r="D145" s="249">
        <f>SubSegments!D107</f>
        <v>49226887.532229282</v>
      </c>
      <c r="E145" s="250">
        <f>SubSegments!E107</f>
        <v>-3308191.7245330513</v>
      </c>
      <c r="F145" s="251">
        <f>SubSegments!F107</f>
        <v>-6.2971099907633998E-2</v>
      </c>
      <c r="G145" s="252">
        <f>SubSegments!G107</f>
        <v>6.5625319934269619</v>
      </c>
      <c r="H145" s="253">
        <f>SubSegments!H107</f>
        <v>-0.22998628699672885</v>
      </c>
      <c r="I145" s="421">
        <f>SubSegments!I107</f>
        <v>2.6498132303419584</v>
      </c>
      <c r="J145" s="401">
        <f>SubSegments!J107</f>
        <v>-1.4353203141561632E-2</v>
      </c>
      <c r="K145" s="254">
        <f>SubSegments!K107</f>
        <v>-5.3875024327193254E-3</v>
      </c>
      <c r="L145" s="438">
        <f>SubSegments!L107</f>
        <v>130442057.87145676</v>
      </c>
      <c r="M145" s="401">
        <f>SubSegments!M107</f>
        <v>-9520136.8648058027</v>
      </c>
      <c r="N145" s="255">
        <f>SubSegments!N107</f>
        <v>-6.8019345386409885E-2</v>
      </c>
      <c r="O145" s="256">
        <f>SubSegments!O107</f>
        <v>26674991.812078141</v>
      </c>
      <c r="P145" s="250">
        <f>SubSegments!P107</f>
        <v>-1557488.9703603722</v>
      </c>
      <c r="Q145" s="255">
        <f>SubSegments!Q107</f>
        <v>-5.5166564439111533E-2</v>
      </c>
    </row>
    <row r="146" spans="2:17">
      <c r="B146" s="531"/>
      <c r="C146" s="18" t="s">
        <v>274</v>
      </c>
      <c r="D146" s="249">
        <f>SubSegments!D108</f>
        <v>987120.94323291408</v>
      </c>
      <c r="E146" s="250">
        <f>SubSegments!E108</f>
        <v>-101592.86077824223</v>
      </c>
      <c r="F146" s="251">
        <f>SubSegments!F108</f>
        <v>-9.3314570279115508E-2</v>
      </c>
      <c r="G146" s="252">
        <f>SubSegments!G108</f>
        <v>0.1315950102899881</v>
      </c>
      <c r="H146" s="253">
        <f>SubSegments!H108</f>
        <v>-9.1701416906952438E-3</v>
      </c>
      <c r="I146" s="421">
        <f>SubSegments!I108</f>
        <v>3.0603007738774268</v>
      </c>
      <c r="J146" s="401">
        <f>SubSegments!J108</f>
        <v>9.1049695626725935E-3</v>
      </c>
      <c r="K146" s="254">
        <f>SubSegments!K108</f>
        <v>2.9840659684301747E-3</v>
      </c>
      <c r="L146" s="438">
        <f>SubSegments!L108</f>
        <v>3020886.9864863027</v>
      </c>
      <c r="M146" s="401">
        <f>SubSegments!M108</f>
        <v>-300992.0044120932</v>
      </c>
      <c r="N146" s="255">
        <f>SubSegments!N108</f>
        <v>-9.0608961144213893E-2</v>
      </c>
      <c r="O146" s="256">
        <f>SubSegments!O108</f>
        <v>546701.69435766479</v>
      </c>
      <c r="P146" s="250">
        <f>SubSegments!P108</f>
        <v>-49277.916744210757</v>
      </c>
      <c r="Q146" s="255">
        <f>SubSegments!Q108</f>
        <v>-8.2683896942553778E-2</v>
      </c>
    </row>
    <row r="147" spans="2:17">
      <c r="B147" s="531"/>
      <c r="C147" s="18" t="s">
        <v>244</v>
      </c>
      <c r="D147" s="249">
        <f>SubSegments!D109</f>
        <v>326466398.6284129</v>
      </c>
      <c r="E147" s="250">
        <f>SubSegments!E109</f>
        <v>-32428458.620120943</v>
      </c>
      <c r="F147" s="251">
        <f>SubSegments!F109</f>
        <v>-9.0356431598751813E-2</v>
      </c>
      <c r="G147" s="252">
        <f>SubSegments!G109</f>
        <v>43.521869717543311</v>
      </c>
      <c r="H147" s="253">
        <f>SubSegments!H109</f>
        <v>-2.8814081131820117</v>
      </c>
      <c r="I147" s="421">
        <f>SubSegments!I109</f>
        <v>1.9939271406510828</v>
      </c>
      <c r="J147" s="401">
        <f>SubSegments!J109</f>
        <v>3.6010848360328973E-2</v>
      </c>
      <c r="K147" s="254">
        <f>SubSegments!K109</f>
        <v>1.8392435111817998E-2</v>
      </c>
      <c r="L147" s="438">
        <f>SubSegments!L109</f>
        <v>650950212.7358079</v>
      </c>
      <c r="M147" s="401">
        <f>SubSegments!M109</f>
        <v>-51735875.490460873</v>
      </c>
      <c r="N147" s="255">
        <f>SubSegments!N109</f>
        <v>-7.3625871292049311E-2</v>
      </c>
      <c r="O147" s="256">
        <f>SubSegments!O109</f>
        <v>148352681.19517362</v>
      </c>
      <c r="P147" s="250">
        <f>SubSegments!P109</f>
        <v>-11267792.382775307</v>
      </c>
      <c r="Q147" s="255">
        <f>SubSegments!Q109</f>
        <v>-7.0591147427418219E-2</v>
      </c>
    </row>
    <row r="148" spans="2:17">
      <c r="B148" s="531"/>
      <c r="C148" s="18" t="s">
        <v>275</v>
      </c>
      <c r="D148" s="249">
        <f>SubSegments!D110</f>
        <v>78736812.163908914</v>
      </c>
      <c r="E148" s="250">
        <f>SubSegments!E110</f>
        <v>15077652.942984521</v>
      </c>
      <c r="F148" s="251">
        <f>SubSegments!F110</f>
        <v>0.23684970281587672</v>
      </c>
      <c r="G148" s="252">
        <f>SubSegments!G110</f>
        <v>10.496557365074217</v>
      </c>
      <c r="H148" s="253">
        <f>SubSegments!H110</f>
        <v>2.2657521803866558</v>
      </c>
      <c r="I148" s="421">
        <f>SubSegments!I110</f>
        <v>3.187244799815983</v>
      </c>
      <c r="J148" s="401">
        <f>SubSegments!J110</f>
        <v>2.458773810731385E-2</v>
      </c>
      <c r="K148" s="254">
        <f>SubSegments!K110</f>
        <v>7.7743927424208251E-3</v>
      </c>
      <c r="L148" s="438">
        <f>SubSegments!L110</f>
        <v>250953495.12350652</v>
      </c>
      <c r="M148" s="401">
        <f>SubSegments!M110</f>
        <v>49621405.671013445</v>
      </c>
      <c r="N148" s="255">
        <f>SubSegments!N110</f>
        <v>0.2464654581689138</v>
      </c>
      <c r="O148" s="256">
        <f>SubSegments!O110</f>
        <v>48133754.658548638</v>
      </c>
      <c r="P148" s="250">
        <f>SubSegments!P110</f>
        <v>9579787.0056107044</v>
      </c>
      <c r="Q148" s="255">
        <f>SubSegments!Q110</f>
        <v>0.24847733161597688</v>
      </c>
    </row>
    <row r="149" spans="2:17">
      <c r="B149" s="531"/>
      <c r="C149" s="18" t="s">
        <v>276</v>
      </c>
      <c r="D149" s="249">
        <f>SubSegments!D111</f>
        <v>167638877.44479093</v>
      </c>
      <c r="E149" s="250">
        <f>SubSegments!E111</f>
        <v>-6593975.5915655196</v>
      </c>
      <c r="F149" s="251">
        <f>SubSegments!F111</f>
        <v>-3.784576488677243E-2</v>
      </c>
      <c r="G149" s="252">
        <f>SubSegments!G111</f>
        <v>22.348264367787902</v>
      </c>
      <c r="H149" s="253">
        <f>SubSegments!H111</f>
        <v>-0.1791564725925312</v>
      </c>
      <c r="I149" s="421">
        <f>SubSegments!I111</f>
        <v>1.8904154202686929</v>
      </c>
      <c r="J149" s="401">
        <f>SubSegments!J111</f>
        <v>-4.2586688883172741E-3</v>
      </c>
      <c r="K149" s="254">
        <f>SubSegments!K111</f>
        <v>-2.2477052452921161E-3</v>
      </c>
      <c r="L149" s="438">
        <f>SubSegments!L111</f>
        <v>316907118.95816636</v>
      </c>
      <c r="M149" s="401">
        <f>SubSegments!M111</f>
        <v>-13207353.169719517</v>
      </c>
      <c r="N149" s="255">
        <f>SubSegments!N111</f>
        <v>-4.0008404007816439E-2</v>
      </c>
      <c r="O149" s="256">
        <f>SubSegments!O111</f>
        <v>85748807.542902038</v>
      </c>
      <c r="P149" s="250">
        <f>SubSegments!P111</f>
        <v>-3211498.9273055345</v>
      </c>
      <c r="Q149" s="255">
        <f>SubSegments!Q111</f>
        <v>-3.6100358179195928E-2</v>
      </c>
    </row>
    <row r="150" spans="2:17">
      <c r="B150" s="531"/>
      <c r="C150" s="18" t="s">
        <v>277</v>
      </c>
      <c r="D150" s="249">
        <f>SubSegments!D112</f>
        <v>12833668.872931797</v>
      </c>
      <c r="E150" s="250">
        <f>SubSegments!E112</f>
        <v>209585.00210305117</v>
      </c>
      <c r="F150" s="251">
        <f>SubSegments!F112</f>
        <v>1.6601996964496747E-2</v>
      </c>
      <c r="G150" s="252">
        <f>SubSegments!G112</f>
        <v>1.710881325099463</v>
      </c>
      <c r="H150" s="253">
        <f>SubSegments!H112</f>
        <v>7.8651552548611781E-2</v>
      </c>
      <c r="I150" s="421">
        <f>SubSegments!I112</f>
        <v>3.0504710720743136</v>
      </c>
      <c r="J150" s="401">
        <f>SubSegments!J112</f>
        <v>-0.17779548403231615</v>
      </c>
      <c r="K150" s="254">
        <f>SubSegments!K112</f>
        <v>-5.5074598377261003E-2</v>
      </c>
      <c r="L150" s="438">
        <f>SubSegments!L112</f>
        <v>39148735.645459004</v>
      </c>
      <c r="M150" s="401">
        <f>SubSegments!M112</f>
        <v>-1605172.1162225604</v>
      </c>
      <c r="N150" s="255">
        <f>SubSegments!N112</f>
        <v>-3.9386949727844421E-2</v>
      </c>
      <c r="O150" s="256">
        <f>SubSegments!O112</f>
        <v>9125378.2326771729</v>
      </c>
      <c r="P150" s="250">
        <f>SubSegments!P112</f>
        <v>76928.359723335132</v>
      </c>
      <c r="Q150" s="255">
        <f>SubSegments!Q112</f>
        <v>8.5018274735959957E-3</v>
      </c>
    </row>
    <row r="151" spans="2:17">
      <c r="B151" s="531"/>
      <c r="C151" s="18" t="s">
        <v>278</v>
      </c>
      <c r="D151" s="249">
        <f>SubSegments!D113</f>
        <v>192937.46332517211</v>
      </c>
      <c r="E151" s="250">
        <f>SubSegments!E113</f>
        <v>-28051.633848575846</v>
      </c>
      <c r="F151" s="251">
        <f>SubSegments!F113</f>
        <v>-0.12693673220684207</v>
      </c>
      <c r="G151" s="252">
        <f>SubSegments!G113</f>
        <v>2.5720867990549231E-2</v>
      </c>
      <c r="H151" s="253">
        <f>SubSegments!H113</f>
        <v>-2.8518971706224215E-3</v>
      </c>
      <c r="I151" s="421">
        <f>SubSegments!I113</f>
        <v>11.79374414070182</v>
      </c>
      <c r="J151" s="401">
        <f>SubSegments!J113</f>
        <v>0.51081728586229325</v>
      </c>
      <c r="K151" s="254">
        <f>SubSegments!K113</f>
        <v>4.527347313637782E-2</v>
      </c>
      <c r="L151" s="438">
        <f>SubSegments!L113</f>
        <v>2275455.0776131209</v>
      </c>
      <c r="M151" s="401">
        <f>SubSegments!M113</f>
        <v>-217948.74151530163</v>
      </c>
      <c r="N151" s="255">
        <f>SubSegments!N113</f>
        <v>-8.7410125806050273E-2</v>
      </c>
      <c r="O151" s="256">
        <f>SubSegments!O113</f>
        <v>495663.50692687335</v>
      </c>
      <c r="P151" s="250">
        <f>SubSegments!P113</f>
        <v>-71531.469950251165</v>
      </c>
      <c r="Q151" s="255">
        <f>SubSegments!Q113</f>
        <v>-0.12611442778300122</v>
      </c>
    </row>
    <row r="152" spans="2:17">
      <c r="B152" s="531"/>
      <c r="C152" s="18" t="s">
        <v>279</v>
      </c>
      <c r="D152" s="249">
        <f>SubSegments!D114</f>
        <v>1336467.2029264215</v>
      </c>
      <c r="E152" s="250">
        <f>SubSegments!E114</f>
        <v>92143.608921292704</v>
      </c>
      <c r="F152" s="251">
        <f>SubSegments!F114</f>
        <v>7.4051162708173246E-2</v>
      </c>
      <c r="G152" s="252">
        <f>SubSegments!G114</f>
        <v>0.17816703872712428</v>
      </c>
      <c r="H152" s="253">
        <f>SubSegments!H114</f>
        <v>1.7282333143390172E-2</v>
      </c>
      <c r="I152" s="421">
        <f>SubSegments!I114</f>
        <v>4.424834433405743</v>
      </c>
      <c r="J152" s="401">
        <f>SubSegments!J114</f>
        <v>-0.22498003122373866</v>
      </c>
      <c r="K152" s="254">
        <f>SubSegments!K114</f>
        <v>-4.8384732968408041E-2</v>
      </c>
      <c r="L152" s="438">
        <f>SubSegments!L114</f>
        <v>5913646.0986262904</v>
      </c>
      <c r="M152" s="401">
        <f>SubSegments!M114</f>
        <v>127772.25254150014</v>
      </c>
      <c r="N152" s="255">
        <f>SubSegments!N114</f>
        <v>2.2083484006130139E-2</v>
      </c>
      <c r="O152" s="256">
        <f>SubSegments!O114</f>
        <v>1340126.0872882779</v>
      </c>
      <c r="P152" s="250">
        <f>SubSegments!P114</f>
        <v>40747.639902191702</v>
      </c>
      <c r="Q152" s="255">
        <f>SubSegments!Q114</f>
        <v>3.1359331828354001E-2</v>
      </c>
    </row>
    <row r="153" spans="2:17">
      <c r="B153" s="531"/>
      <c r="C153" s="18" t="s">
        <v>280</v>
      </c>
      <c r="D153" s="249">
        <f>SubSegments!D115</f>
        <v>20327030.854101654</v>
      </c>
      <c r="E153" s="250">
        <f>SubSegments!E115</f>
        <v>-470779.86122682691</v>
      </c>
      <c r="F153" s="251">
        <f>SubSegments!F115</f>
        <v>-2.2636029708639042E-2</v>
      </c>
      <c r="G153" s="252">
        <f>SubSegments!G115</f>
        <v>2.7098359656413993</v>
      </c>
      <c r="H153" s="253">
        <f>SubSegments!H115</f>
        <v>2.0784926311784524E-2</v>
      </c>
      <c r="I153" s="421">
        <f>SubSegments!I115</f>
        <v>6.2414406829192259</v>
      </c>
      <c r="J153" s="401">
        <f>SubSegments!J115</f>
        <v>-0.21259130347472954</v>
      </c>
      <c r="K153" s="254">
        <f>SubSegments!K115</f>
        <v>-3.2939301187676656E-2</v>
      </c>
      <c r="L153" s="438">
        <f>SubSegments!L115</f>
        <v>126869957.3357444</v>
      </c>
      <c r="M153" s="401">
        <f>SubSegments!M115</f>
        <v>-7359778.2679525763</v>
      </c>
      <c r="N153" s="255">
        <f>SubSegments!N115</f>
        <v>-5.4829715896049729E-2</v>
      </c>
      <c r="O153" s="256">
        <f>SubSegments!O115</f>
        <v>32698474.705346055</v>
      </c>
      <c r="P153" s="250">
        <f>SubSegments!P115</f>
        <v>-1104944.4758128375</v>
      </c>
      <c r="Q153" s="255">
        <f>SubSegments!Q115</f>
        <v>-3.2687358337664951E-2</v>
      </c>
    </row>
    <row r="154" spans="2:17" ht="15" thickBot="1">
      <c r="B154" s="531"/>
      <c r="C154" s="296" t="s">
        <v>281</v>
      </c>
      <c r="D154" s="258">
        <f>SubSegments!D116</f>
        <v>90825181.630371675</v>
      </c>
      <c r="E154" s="259">
        <f>SubSegments!E116</f>
        <v>3907450.8679325283</v>
      </c>
      <c r="F154" s="260">
        <f>SubSegments!F116</f>
        <v>4.4955739567249541E-2</v>
      </c>
      <c r="G154" s="261">
        <f>SubSegments!G116</f>
        <v>12.10808137865499</v>
      </c>
      <c r="H154" s="262">
        <f>SubSegments!H116</f>
        <v>0.87006130807867521</v>
      </c>
      <c r="I154" s="422">
        <f>SubSegments!I116</f>
        <v>3.5660706826011377</v>
      </c>
      <c r="J154" s="402">
        <f>SubSegments!J116</f>
        <v>-7.5558623743278819E-2</v>
      </c>
      <c r="K154" s="263">
        <f>SubSegments!K116</f>
        <v>-2.0748576361586613E-2</v>
      </c>
      <c r="L154" s="439">
        <f>SubSegments!L116</f>
        <v>323889017.45399183</v>
      </c>
      <c r="M154" s="402">
        <f>SubSegments!M116</f>
        <v>7366861.8685398102</v>
      </c>
      <c r="N154" s="264">
        <f>SubSegments!N116</f>
        <v>2.3274395610360255E-2</v>
      </c>
      <c r="O154" s="265">
        <f>SubSegments!O116</f>
        <v>65440902.939664617</v>
      </c>
      <c r="P154" s="259">
        <f>SubSegments!P116</f>
        <v>2117752.1637109742</v>
      </c>
      <c r="Q154" s="264">
        <f>SubSegments!Q116</f>
        <v>3.3443569022708362E-2</v>
      </c>
    </row>
    <row r="155" spans="2:17" s="151" customFormat="1">
      <c r="B155" s="531"/>
      <c r="C155" s="199" t="s">
        <v>282</v>
      </c>
      <c r="D155" s="220">
        <f>'RFG vs SS'!E34</f>
        <v>323473470.11825377</v>
      </c>
      <c r="E155" s="200">
        <f>'RFG vs SS'!F34</f>
        <v>-31232432.717184484</v>
      </c>
      <c r="F155" s="205">
        <f>'RFG vs SS'!G34</f>
        <v>-8.8051629441516274E-2</v>
      </c>
      <c r="G155" s="206">
        <f>'RFG vs SS'!H34</f>
        <v>43.122876604499147</v>
      </c>
      <c r="H155" s="207">
        <f>'RFG vs SS'!I34</f>
        <v>-2.7387907474877977</v>
      </c>
      <c r="I155" s="423">
        <f>'RFG vs SS'!J34</f>
        <v>1.9732826069285552</v>
      </c>
      <c r="J155" s="403">
        <f>'RFG vs SS'!K34</f>
        <v>3.585525599963213E-2</v>
      </c>
      <c r="K155" s="208">
        <f>'RFG vs SS'!L34</f>
        <v>1.8506632510602729E-2</v>
      </c>
      <c r="L155" s="440">
        <f>'RFG vs SS'!M34</f>
        <v>638304572.38717389</v>
      </c>
      <c r="M155" s="403">
        <f>'RFG vs SS'!N34</f>
        <v>-48912345.30214119</v>
      </c>
      <c r="N155" s="209">
        <f>'RFG vs SS'!O34</f>
        <v>-7.1174536078947415E-2</v>
      </c>
      <c r="O155" s="210">
        <f>'RFG vs SS'!P34</f>
        <v>145425674.42137918</v>
      </c>
      <c r="P155" s="211">
        <f>'RFG vs SS'!Q34</f>
        <v>-10448241.500247419</v>
      </c>
      <c r="Q155" s="209">
        <f>'RFG vs SS'!R34</f>
        <v>-6.7030082861976689E-2</v>
      </c>
    </row>
    <row r="156" spans="2:17" s="151" customFormat="1" ht="15" thickBot="1">
      <c r="B156" s="532"/>
      <c r="C156" s="152" t="s">
        <v>283</v>
      </c>
      <c r="D156" s="219">
        <f>'RFG vs SS'!E35</f>
        <v>2992928.510158875</v>
      </c>
      <c r="E156" s="201">
        <f>'RFG vs SS'!F35</f>
        <v>-1196025.9029369112</v>
      </c>
      <c r="F156" s="212">
        <f>'RFG vs SS'!G35</f>
        <v>-0.2855189589072194</v>
      </c>
      <c r="G156" s="213">
        <f>'RFG vs SS'!H35</f>
        <v>0.39899311304412755</v>
      </c>
      <c r="H156" s="214">
        <f>'RFG vs SS'!I35</f>
        <v>-0.14261736569426842</v>
      </c>
      <c r="I156" s="424">
        <f>'RFG vs SS'!J35</f>
        <v>4.2251728718914761</v>
      </c>
      <c r="J156" s="404">
        <f>'RFG vs SS'!K35</f>
        <v>0.53232520360624225</v>
      </c>
      <c r="K156" s="215">
        <f>'RFG vs SS'!L35</f>
        <v>0.14415032826236951</v>
      </c>
      <c r="L156" s="441">
        <f>'RFG vs SS'!M35</f>
        <v>12645640.348633852</v>
      </c>
      <c r="M156" s="404">
        <f>'RFG vs SS'!N35</f>
        <v>-2823530.1883200631</v>
      </c>
      <c r="N156" s="216">
        <f>'RFG vs SS'!O35</f>
        <v>-0.18252628229645554</v>
      </c>
      <c r="O156" s="217">
        <f>'RFG vs SS'!P35</f>
        <v>2927006.7737944503</v>
      </c>
      <c r="P156" s="218">
        <f>'RFG vs SS'!Q35</f>
        <v>-819550.88252793672</v>
      </c>
      <c r="Q156" s="216">
        <f>'RFG vs SS'!R35</f>
        <v>-0.21874770328035098</v>
      </c>
    </row>
    <row r="157" spans="2:17">
      <c r="B157" s="533" t="s">
        <v>284</v>
      </c>
      <c r="C157" s="13" t="s">
        <v>31</v>
      </c>
      <c r="D157" s="153">
        <f>'Fat Content'!D41</f>
        <v>7184910.2308113836</v>
      </c>
      <c r="E157" s="32">
        <f>'Fat Content'!E41</f>
        <v>147001.32129880786</v>
      </c>
      <c r="F157" s="179">
        <f>'Fat Content'!F41</f>
        <v>2.088707358802527E-2</v>
      </c>
      <c r="G157" s="183">
        <f>'Fat Content'!G41</f>
        <v>0.95783433857625255</v>
      </c>
      <c r="H157" s="193">
        <f>'Fat Content'!H41</f>
        <v>4.7868548096028474E-2</v>
      </c>
      <c r="I157" s="425">
        <f>'Fat Content'!I41</f>
        <v>3.4379671294872312</v>
      </c>
      <c r="J157" s="405">
        <f>'Fat Content'!J41</f>
        <v>-0.13425649549020369</v>
      </c>
      <c r="K157" s="172">
        <f>'Fat Content'!K41</f>
        <v>-3.7583452097305854E-2</v>
      </c>
      <c r="L157" s="442">
        <f>'Fat Content'!L41</f>
        <v>24701485.201846052</v>
      </c>
      <c r="M157" s="405">
        <f>'Fat Content'!M41</f>
        <v>-439499.27515394613</v>
      </c>
      <c r="N157" s="173">
        <f>'Fat Content'!N41</f>
        <v>-1.7481386838929004E-2</v>
      </c>
      <c r="O157" s="31">
        <f>'Fat Content'!O41</f>
        <v>4010903.0773626566</v>
      </c>
      <c r="P157" s="32">
        <f>'Fat Content'!P41</f>
        <v>72180.167742931284</v>
      </c>
      <c r="Q157" s="173">
        <f>'Fat Content'!Q41</f>
        <v>1.8325779548148034E-2</v>
      </c>
    </row>
    <row r="158" spans="2:17">
      <c r="B158" s="534"/>
      <c r="C158" s="18" t="s">
        <v>217</v>
      </c>
      <c r="D158" s="27">
        <f>'Fat Content'!D42</f>
        <v>28453186.094216082</v>
      </c>
      <c r="E158" s="266">
        <f>'Fat Content'!E42</f>
        <v>-3757526.9815176874</v>
      </c>
      <c r="F158" s="267">
        <f>'Fat Content'!F42</f>
        <v>-0.11665457305099074</v>
      </c>
      <c r="G158" s="268">
        <f>'Fat Content'!G42</f>
        <v>3.7931495046477135</v>
      </c>
      <c r="H158" s="189">
        <f>'Fat Content'!H42</f>
        <v>-0.37153170432259941</v>
      </c>
      <c r="I158" s="426">
        <f>'Fat Content'!I42</f>
        <v>1.9712539815794936</v>
      </c>
      <c r="J158" s="406">
        <f>'Fat Content'!J42</f>
        <v>2.2577625212329089E-2</v>
      </c>
      <c r="K158" s="269">
        <f>'Fat Content'!K42</f>
        <v>1.1586133910106862E-2</v>
      </c>
      <c r="L158" s="443">
        <f>'Fat Content'!L42</f>
        <v>56088456.376845732</v>
      </c>
      <c r="M158" s="406">
        <f>'Fat Content'!M42</f>
        <v>-6679798.615563333</v>
      </c>
      <c r="N158" s="162">
        <f>'Fat Content'!N42</f>
        <v>-0.106420014645479</v>
      </c>
      <c r="O158" s="270">
        <f>'Fat Content'!O42</f>
        <v>15845015.475143148</v>
      </c>
      <c r="P158" s="266">
        <f>'Fat Content'!P42</f>
        <v>-1822979.300583126</v>
      </c>
      <c r="Q158" s="162">
        <f>'Fat Content'!Q42</f>
        <v>-0.10317975094081888</v>
      </c>
    </row>
    <row r="159" spans="2:17">
      <c r="B159" s="534"/>
      <c r="C159" s="18" t="s">
        <v>218</v>
      </c>
      <c r="D159" s="27">
        <f>'Fat Content'!D43</f>
        <v>1492736.5040651544</v>
      </c>
      <c r="E159" s="266">
        <f>'Fat Content'!E43</f>
        <v>1424487.7673302277</v>
      </c>
      <c r="F159" s="267">
        <f>'Fat Content'!F43</f>
        <v>20.872001966319729</v>
      </c>
      <c r="G159" s="268">
        <f>'Fat Content'!G43</f>
        <v>0.19899960279370252</v>
      </c>
      <c r="H159" s="189">
        <f>'Fat Content'!H43</f>
        <v>0.19017538860298838</v>
      </c>
      <c r="I159" s="426">
        <f>'Fat Content'!I43</f>
        <v>1.25939565765366</v>
      </c>
      <c r="J159" s="406">
        <f>'Fat Content'!J43</f>
        <v>-2.4602109223466733</v>
      </c>
      <c r="K159" s="269">
        <f>'Fat Content'!K43</f>
        <v>-0.66141697231497343</v>
      </c>
      <c r="L159" s="443">
        <f>'Fat Content'!L43</f>
        <v>1879945.8712407604</v>
      </c>
      <c r="M159" s="406">
        <f>'Fat Content'!M43</f>
        <v>1626087.4210048167</v>
      </c>
      <c r="N159" s="162">
        <f>'Fat Content'!N43</f>
        <v>6.4054886472893902</v>
      </c>
      <c r="O159" s="270">
        <f>'Fat Content'!O43</f>
        <v>793109.10743048682</v>
      </c>
      <c r="P159" s="266">
        <f>'Fat Content'!P43</f>
        <v>724674.6550327827</v>
      </c>
      <c r="Q159" s="162">
        <f>'Fat Content'!Q43</f>
        <v>10.589324961955777</v>
      </c>
    </row>
    <row r="160" spans="2:17" ht="15" thickBot="1">
      <c r="B160" s="535"/>
      <c r="C160" s="21" t="s">
        <v>219</v>
      </c>
      <c r="D160" s="271">
        <f>'Fat Content'!D44</f>
        <v>712989510.68366969</v>
      </c>
      <c r="E160" s="272">
        <f>'Fat Content'!E44</f>
        <v>-21119277.354377866</v>
      </c>
      <c r="F160" s="273">
        <f>'Fat Content'!F44</f>
        <v>-2.8768593563387897E-2</v>
      </c>
      <c r="G160" s="274">
        <f>'Fat Content'!G44</f>
        <v>95.050016553982289</v>
      </c>
      <c r="H160" s="275">
        <f>'Fat Content'!H44</f>
        <v>0.13348776762353509</v>
      </c>
      <c r="I160" s="427">
        <f>'Fat Content'!I44</f>
        <v>2.4895819718819094</v>
      </c>
      <c r="J160" s="407">
        <f>'Fat Content'!J44</f>
        <v>4.5119834550644278E-2</v>
      </c>
      <c r="K160" s="276">
        <f>'Fat Content'!K44</f>
        <v>1.8457980535506978E-2</v>
      </c>
      <c r="L160" s="444">
        <f>'Fat Content'!L44</f>
        <v>1775045831.9389682</v>
      </c>
      <c r="M160" s="407">
        <f>'Fat Content'!M44</f>
        <v>-19455305.102182388</v>
      </c>
      <c r="N160" s="277">
        <f>'Fat Content'!N44</f>
        <v>-1.0841623167907889E-2</v>
      </c>
      <c r="O160" s="278">
        <f>'Fat Content'!O44</f>
        <v>399755127.57567358</v>
      </c>
      <c r="P160" s="272">
        <f>'Fat Content'!P44</f>
        <v>-3923438.0366854668</v>
      </c>
      <c r="Q160" s="277">
        <f>'Fat Content'!Q44</f>
        <v>-9.7192131832261608E-3</v>
      </c>
    </row>
    <row r="161" spans="2:17" ht="15" thickBot="1">
      <c r="B161" s="533" t="s">
        <v>198</v>
      </c>
      <c r="C161" s="149" t="s">
        <v>198</v>
      </c>
      <c r="D161" s="154">
        <f>Flavors!D161</f>
        <v>417470792.72516245</v>
      </c>
      <c r="E161" s="155">
        <f>Flavors!E161</f>
        <v>-19286233.292790949</v>
      </c>
      <c r="F161" s="165">
        <f>Flavors!F161</f>
        <v>-4.4157808904940588E-2</v>
      </c>
      <c r="G161" s="180">
        <f>Flavors!G161</f>
        <v>55.65384225818687</v>
      </c>
      <c r="H161" s="190">
        <f>Flavors!H161</f>
        <v>-0.81661758124629813</v>
      </c>
      <c r="I161" s="419">
        <f>Flavors!I161</f>
        <v>2.2767379577606981</v>
      </c>
      <c r="J161" s="399">
        <f>Flavors!J161</f>
        <v>7.5203211072105702E-2</v>
      </c>
      <c r="K161" s="175">
        <f>Flavors!K161</f>
        <v>3.4159447714927758E-2</v>
      </c>
      <c r="L161" s="436">
        <f>Flavors!L161</f>
        <v>950471600.05382609</v>
      </c>
      <c r="M161" s="399">
        <f>Flavors!M161</f>
        <v>-11064168.585071921</v>
      </c>
      <c r="N161" s="166">
        <f>Flavors!N161</f>
        <v>-1.1506767554506896E-2</v>
      </c>
      <c r="O161" s="168">
        <f>Flavors!O161</f>
        <v>206154696.60927576</v>
      </c>
      <c r="P161" s="155">
        <f>Flavors!P161</f>
        <v>-3154143.1332872212</v>
      </c>
      <c r="Q161" s="166">
        <f>Flavors!Q161</f>
        <v>-1.5069325964286189E-2</v>
      </c>
    </row>
    <row r="162" spans="2:17">
      <c r="B162" s="534"/>
      <c r="C162" s="195" t="s">
        <v>31</v>
      </c>
      <c r="D162" s="279">
        <f>Flavors!D162</f>
        <v>38809761.080252841</v>
      </c>
      <c r="E162" s="280">
        <f>Flavors!E162</f>
        <v>6459326.3226641454</v>
      </c>
      <c r="F162" s="281">
        <f>Flavors!F162</f>
        <v>0.19966737297553414</v>
      </c>
      <c r="G162" s="282">
        <f>Flavors!G162</f>
        <v>5.1738046322686522</v>
      </c>
      <c r="H162" s="283">
        <f>Flavors!H162</f>
        <v>0.99105812118786485</v>
      </c>
      <c r="I162" s="428">
        <f>Flavors!I162</f>
        <v>2.6766684276939054</v>
      </c>
      <c r="J162" s="408">
        <f>Flavors!J162</f>
        <v>5.2891086767092421E-2</v>
      </c>
      <c r="K162" s="284">
        <f>Flavors!K162</f>
        <v>2.0158374699740862E-2</v>
      </c>
      <c r="L162" s="445">
        <f>Flavors!L162</f>
        <v>103880862.1698565</v>
      </c>
      <c r="M162" s="408">
        <f>Flavors!M162</f>
        <v>19000524.483764082</v>
      </c>
      <c r="N162" s="285">
        <f>Flavors!N162</f>
        <v>0.22385071739502874</v>
      </c>
      <c r="O162" s="286">
        <f>Flavors!O162</f>
        <v>23045258.155136202</v>
      </c>
      <c r="P162" s="280">
        <f>Flavors!P162</f>
        <v>3941291.2352360338</v>
      </c>
      <c r="Q162" s="285">
        <f>Flavors!Q162</f>
        <v>0.20630747801025975</v>
      </c>
    </row>
    <row r="163" spans="2:17">
      <c r="B163" s="534"/>
      <c r="C163" s="18" t="s">
        <v>199</v>
      </c>
      <c r="D163" s="249">
        <f>Flavors!D163</f>
        <v>4092273.5457615592</v>
      </c>
      <c r="E163" s="250">
        <f>Flavors!E163</f>
        <v>2062046.5953048046</v>
      </c>
      <c r="F163" s="251">
        <f>Flavors!F163</f>
        <v>1.0156729496871724</v>
      </c>
      <c r="G163" s="252">
        <f>Flavors!G163</f>
        <v>0.54554893506790125</v>
      </c>
      <c r="H163" s="253">
        <f>Flavors!H163</f>
        <v>0.28305092669930709</v>
      </c>
      <c r="I163" s="421">
        <f>Flavors!I163</f>
        <v>1.9607014379358856</v>
      </c>
      <c r="J163" s="401">
        <f>Flavors!J163</f>
        <v>-7.4217547121129268E-2</v>
      </c>
      <c r="K163" s="254">
        <f>Flavors!K163</f>
        <v>-3.647199110437796E-2</v>
      </c>
      <c r="L163" s="438">
        <f>Flavors!L163</f>
        <v>8023726.6256016744</v>
      </c>
      <c r="M163" s="401">
        <f>Flavors!M163</f>
        <v>3892379.2601428172</v>
      </c>
      <c r="N163" s="255">
        <f>Flavors!N163</f>
        <v>0.94215734379684668</v>
      </c>
      <c r="O163" s="256">
        <f>Flavors!O163</f>
        <v>2047340.2953720083</v>
      </c>
      <c r="P163" s="250">
        <f>Flavors!P163</f>
        <v>1024458.3533594786</v>
      </c>
      <c r="Q163" s="255">
        <f>Flavors!Q163</f>
        <v>1.0015411469126607</v>
      </c>
    </row>
    <row r="164" spans="2:17">
      <c r="B164" s="534"/>
      <c r="C164" s="18" t="s">
        <v>200</v>
      </c>
      <c r="D164" s="249">
        <f>Flavors!D164</f>
        <v>54382434.322429493</v>
      </c>
      <c r="E164" s="250">
        <f>Flavors!E164</f>
        <v>1179341.9381336123</v>
      </c>
      <c r="F164" s="251">
        <f>Flavors!F164</f>
        <v>2.2166793043062329E-2</v>
      </c>
      <c r="G164" s="252">
        <f>Flavors!G164</f>
        <v>7.2498279499740326</v>
      </c>
      <c r="H164" s="253">
        <f>Flavors!H164</f>
        <v>0.37093897315987689</v>
      </c>
      <c r="I164" s="421">
        <f>Flavors!I164</f>
        <v>2.3858782792750217</v>
      </c>
      <c r="J164" s="401">
        <f>Flavors!J164</f>
        <v>9.0208338559842893E-3</v>
      </c>
      <c r="K164" s="254">
        <f>Flavors!K164</f>
        <v>3.7952776147220416E-3</v>
      </c>
      <c r="L164" s="438">
        <f>Flavors!L164</f>
        <v>129749868.82398495</v>
      </c>
      <c r="M164" s="401">
        <f>Flavors!M164</f>
        <v>3293702.571054399</v>
      </c>
      <c r="N164" s="255">
        <f>Flavors!N164</f>
        <v>2.6046199791210808E-2</v>
      </c>
      <c r="O164" s="256">
        <f>Flavors!O164</f>
        <v>28255945.942590013</v>
      </c>
      <c r="P164" s="250">
        <f>Flavors!P164</f>
        <v>1338360.0217589922</v>
      </c>
      <c r="Q164" s="255">
        <f>Flavors!Q164</f>
        <v>4.9720655696811958E-2</v>
      </c>
    </row>
    <row r="165" spans="2:17">
      <c r="B165" s="534"/>
      <c r="C165" s="18" t="s">
        <v>201</v>
      </c>
      <c r="D165" s="249">
        <f>Flavors!D165</f>
        <v>12862133.966345098</v>
      </c>
      <c r="E165" s="250">
        <f>Flavors!E165</f>
        <v>560331.22795609385</v>
      </c>
      <c r="F165" s="251">
        <f>Flavors!F165</f>
        <v>4.5548708581346721E-2</v>
      </c>
      <c r="G165" s="252">
        <f>Flavors!G165</f>
        <v>1.7146760619919461</v>
      </c>
      <c r="H165" s="253">
        <f>Flavors!H165</f>
        <v>0.12411559906245184</v>
      </c>
      <c r="I165" s="421">
        <f>Flavors!I165</f>
        <v>2.2905352974718065</v>
      </c>
      <c r="J165" s="401">
        <f>Flavors!J165</f>
        <v>0.10592101566136636</v>
      </c>
      <c r="K165" s="254">
        <f>Flavors!K165</f>
        <v>4.8484996433140214E-2</v>
      </c>
      <c r="L165" s="438">
        <f>Flavors!L165</f>
        <v>29461171.850724496</v>
      </c>
      <c r="M165" s="401">
        <f>Flavors!M165</f>
        <v>2586477.8964250982</v>
      </c>
      <c r="N165" s="255">
        <f>Flavors!N165</f>
        <v>9.6242133987587797E-2</v>
      </c>
      <c r="O165" s="256">
        <f>Flavors!O165</f>
        <v>6851543.6824772172</v>
      </c>
      <c r="P165" s="250">
        <f>Flavors!P165</f>
        <v>486570.76120934822</v>
      </c>
      <c r="Q165" s="255">
        <f>Flavors!Q165</f>
        <v>7.6445063824784651E-2</v>
      </c>
    </row>
    <row r="166" spans="2:17">
      <c r="B166" s="534"/>
      <c r="C166" s="18" t="s">
        <v>202</v>
      </c>
      <c r="D166" s="249">
        <f>Flavors!D166</f>
        <v>3199295.2655509366</v>
      </c>
      <c r="E166" s="250">
        <f>Flavors!E166</f>
        <v>-312194.72404513136</v>
      </c>
      <c r="F166" s="251">
        <f>Flavors!F166</f>
        <v>-8.8906625099348102E-2</v>
      </c>
      <c r="G166" s="252">
        <f>Flavors!G166</f>
        <v>0.42650426604467945</v>
      </c>
      <c r="H166" s="253">
        <f>Flavors!H166</f>
        <v>-2.7513511853426209E-2</v>
      </c>
      <c r="I166" s="421">
        <f>Flavors!I166</f>
        <v>2.1752651268822736</v>
      </c>
      <c r="J166" s="401">
        <f>Flavors!J166</f>
        <v>-0.25893927092372993</v>
      </c>
      <c r="K166" s="254">
        <f>Flavors!K166</f>
        <v>-0.10637531965562012</v>
      </c>
      <c r="L166" s="438">
        <f>Flavors!L166</f>
        <v>6959315.4217525152</v>
      </c>
      <c r="M166" s="401">
        <f>Flavors!M166</f>
        <v>-1588368.9537739912</v>
      </c>
      <c r="N166" s="255">
        <f>Flavors!N166</f>
        <v>-0.18582447409052272</v>
      </c>
      <c r="O166" s="256">
        <f>Flavors!O166</f>
        <v>1721569.378678344</v>
      </c>
      <c r="P166" s="250">
        <f>Flavors!P166</f>
        <v>-223741.30214215303</v>
      </c>
      <c r="Q166" s="255">
        <f>Flavors!Q166</f>
        <v>-0.11501571669147623</v>
      </c>
    </row>
    <row r="167" spans="2:17">
      <c r="B167" s="534"/>
      <c r="C167" s="18" t="s">
        <v>203</v>
      </c>
      <c r="D167" s="249">
        <f>Flavors!D167</f>
        <v>8406439.59276741</v>
      </c>
      <c r="E167" s="250">
        <f>Flavors!E167</f>
        <v>-1218328.9184962884</v>
      </c>
      <c r="F167" s="251">
        <f>Flavors!F167</f>
        <v>-0.12658267230744297</v>
      </c>
      <c r="G167" s="252">
        <f>Flavors!G167</f>
        <v>1.1206787904725559</v>
      </c>
      <c r="H167" s="253">
        <f>Flavors!H167</f>
        <v>-0.12375477625114417</v>
      </c>
      <c r="I167" s="421">
        <f>Flavors!I167</f>
        <v>2.0611097180873497</v>
      </c>
      <c r="J167" s="401">
        <f>Flavors!J167</f>
        <v>1.97729929412227E-2</v>
      </c>
      <c r="K167" s="254">
        <f>Flavors!K167</f>
        <v>9.6862965808873457E-3</v>
      </c>
      <c r="L167" s="438">
        <f>Flavors!L167</f>
        <v>17326594.33916717</v>
      </c>
      <c r="M167" s="401">
        <f>Flavors!M167</f>
        <v>-2320799.0939054303</v>
      </c>
      <c r="N167" s="255">
        <f>Flavors!N167</f>
        <v>-0.11812249303252675</v>
      </c>
      <c r="O167" s="256">
        <f>Flavors!O167</f>
        <v>4273618.1091405135</v>
      </c>
      <c r="P167" s="250">
        <f>Flavors!P167</f>
        <v>-657697.17697454803</v>
      </c>
      <c r="Q167" s="255">
        <f>Flavors!Q167</f>
        <v>-0.13337155278357557</v>
      </c>
    </row>
    <row r="168" spans="2:17">
      <c r="B168" s="534"/>
      <c r="C168" s="18" t="s">
        <v>204</v>
      </c>
      <c r="D168" s="249">
        <f>Flavors!D168</f>
        <v>52792020.195063412</v>
      </c>
      <c r="E168" s="250">
        <f>Flavors!E168</f>
        <v>-6476122.9089653343</v>
      </c>
      <c r="F168" s="251">
        <f>Flavors!F168</f>
        <v>-0.10926819316067152</v>
      </c>
      <c r="G168" s="252">
        <f>Flavors!G168</f>
        <v>7.0378067534926414</v>
      </c>
      <c r="H168" s="253">
        <f>Flavors!H168</f>
        <v>-0.62526240289513701</v>
      </c>
      <c r="I168" s="421">
        <f>Flavors!I168</f>
        <v>2.0433322330292882</v>
      </c>
      <c r="J168" s="401">
        <f>Flavors!J168</f>
        <v>5.6673572491464874E-2</v>
      </c>
      <c r="K168" s="254">
        <f>Flavors!K168</f>
        <v>2.8527080981351042E-2</v>
      </c>
      <c r="L168" s="438">
        <f>Flavors!L168</f>
        <v>107871636.5113062</v>
      </c>
      <c r="M168" s="401">
        <f>Flavors!M168</f>
        <v>-9873933.280307591</v>
      </c>
      <c r="N168" s="255">
        <f>Flavors!N168</f>
        <v>-8.3858214774300957E-2</v>
      </c>
      <c r="O168" s="256">
        <f>Flavors!O168</f>
        <v>24064475.488911178</v>
      </c>
      <c r="P168" s="250">
        <f>Flavors!P168</f>
        <v>-2393670.2702144198</v>
      </c>
      <c r="Q168" s="255">
        <f>Flavors!Q168</f>
        <v>-9.0470068915877305E-2</v>
      </c>
    </row>
    <row r="169" spans="2:17">
      <c r="B169" s="534"/>
      <c r="C169" s="18" t="s">
        <v>205</v>
      </c>
      <c r="D169" s="249">
        <f>Flavors!D169</f>
        <v>1560435.2927742854</v>
      </c>
      <c r="E169" s="250">
        <f>Flavors!E169</f>
        <v>-483909.16916137422</v>
      </c>
      <c r="F169" s="251">
        <f>Flavors!F169</f>
        <v>-0.23670627830653912</v>
      </c>
      <c r="G169" s="252">
        <f>Flavors!G169</f>
        <v>0.20802465981216731</v>
      </c>
      <c r="H169" s="253">
        <f>Flavors!H169</f>
        <v>-5.6298670915338273E-2</v>
      </c>
      <c r="I169" s="421">
        <f>Flavors!I169</f>
        <v>2.3349756833840813</v>
      </c>
      <c r="J169" s="401">
        <f>Flavors!J169</f>
        <v>0.37071231284868289</v>
      </c>
      <c r="K169" s="254">
        <f>Flavors!K169</f>
        <v>0.1887284151450821</v>
      </c>
      <c r="L169" s="438">
        <f>Flavors!L169</f>
        <v>3643578.4641222758</v>
      </c>
      <c r="M169" s="401">
        <f>Flavors!M169</f>
        <v>-372052.47921483871</v>
      </c>
      <c r="N169" s="255">
        <f>Flavors!N169</f>
        <v>-9.2651063921140989E-2</v>
      </c>
      <c r="O169" s="256">
        <f>Flavors!O169</f>
        <v>814700.63781035377</v>
      </c>
      <c r="P169" s="250">
        <f>Flavors!P169</f>
        <v>-207522.20328513638</v>
      </c>
      <c r="Q169" s="255">
        <f>Flavors!Q169</f>
        <v>-0.20301072813315355</v>
      </c>
    </row>
    <row r="170" spans="2:17">
      <c r="B170" s="534"/>
      <c r="C170" s="18" t="s">
        <v>206</v>
      </c>
      <c r="D170" s="249">
        <f>Flavors!D170</f>
        <v>6164.2019810676575</v>
      </c>
      <c r="E170" s="250">
        <f>Flavors!E170</f>
        <v>-843789.72377958673</v>
      </c>
      <c r="F170" s="251">
        <f>Flavors!F170</f>
        <v>-0.99274760455332789</v>
      </c>
      <c r="G170" s="252">
        <f>Flavors!G170</f>
        <v>8.2176173921655262E-4</v>
      </c>
      <c r="H170" s="253">
        <f>Flavors!H170</f>
        <v>-0.10907295356196925</v>
      </c>
      <c r="I170" s="421">
        <f>Flavors!I170</f>
        <v>2.3179241039943577</v>
      </c>
      <c r="J170" s="401">
        <f>Flavors!J170</f>
        <v>0.30663256163740682</v>
      </c>
      <c r="K170" s="254">
        <f>Flavors!K170</f>
        <v>0.15245555165914762</v>
      </c>
      <c r="L170" s="438">
        <f>Flavors!L170</f>
        <v>14288.152353806496</v>
      </c>
      <c r="M170" s="401">
        <f>Flavors!M170</f>
        <v>-1695216.9899216855</v>
      </c>
      <c r="N170" s="255">
        <f>Flavors!N170</f>
        <v>-0.99164193660465527</v>
      </c>
      <c r="O170" s="256">
        <f>Flavors!O170</f>
        <v>3082.1009905338287</v>
      </c>
      <c r="P170" s="250">
        <f>Flavors!P170</f>
        <v>-421894.86188979336</v>
      </c>
      <c r="Q170" s="255">
        <f>Flavors!Q170</f>
        <v>-0.99274760455332789</v>
      </c>
    </row>
    <row r="171" spans="2:17">
      <c r="B171" s="534"/>
      <c r="C171" s="18" t="s">
        <v>207</v>
      </c>
      <c r="D171" s="249">
        <f>Flavors!D171</f>
        <v>442.67816036939621</v>
      </c>
      <c r="E171" s="250">
        <f>Flavors!E171</f>
        <v>416.96812222171548</v>
      </c>
      <c r="F171" s="251">
        <f>Flavors!F171</f>
        <v>16.218105933045031</v>
      </c>
      <c r="G171" s="252">
        <f>Flavors!G171</f>
        <v>5.9014285400708425E-5</v>
      </c>
      <c r="H171" s="253">
        <f>Flavors!H171</f>
        <v>5.5690108363590261E-5</v>
      </c>
      <c r="I171" s="421">
        <f>Flavors!I171</f>
        <v>1.6265262650938646</v>
      </c>
      <c r="J171" s="401">
        <f>Flavors!J171</f>
        <v>-0.77522677447557897</v>
      </c>
      <c r="K171" s="254">
        <f>Flavors!K171</f>
        <v>-0.32277539018522572</v>
      </c>
      <c r="L171" s="438">
        <f>Flavors!L171</f>
        <v>720.02765482425684</v>
      </c>
      <c r="M171" s="401">
        <f>Flavors!M171</f>
        <v>658.27849255561819</v>
      </c>
      <c r="N171" s="255">
        <f>Flavors!N171</f>
        <v>10.660525072255872</v>
      </c>
      <c r="O171" s="256">
        <f>Flavors!O171</f>
        <v>236.09501886367798</v>
      </c>
      <c r="P171" s="250">
        <f>Flavors!P171</f>
        <v>219.89971899986267</v>
      </c>
      <c r="Q171" s="255">
        <f>Flavors!Q171</f>
        <v>13.577996137705254</v>
      </c>
    </row>
    <row r="172" spans="2:17">
      <c r="B172" s="534"/>
      <c r="C172" s="18" t="s">
        <v>208</v>
      </c>
      <c r="D172" s="249">
        <f>Flavors!D172</f>
        <v>6535469.9757673498</v>
      </c>
      <c r="E172" s="250">
        <f>Flavors!E172</f>
        <v>-1915460.082899563</v>
      </c>
      <c r="F172" s="251">
        <f>Flavors!F172</f>
        <v>-0.22665671939092064</v>
      </c>
      <c r="G172" s="252">
        <f>Flavors!G172</f>
        <v>0.87125619672733945</v>
      </c>
      <c r="H172" s="253">
        <f>Flavors!H172</f>
        <v>-0.22140603434159234</v>
      </c>
      <c r="I172" s="421">
        <f>Flavors!I172</f>
        <v>2.0563644448019347</v>
      </c>
      <c r="J172" s="401">
        <f>Flavors!J172</f>
        <v>-2.5128170926915327E-2</v>
      </c>
      <c r="K172" s="254">
        <f>Flavors!K172</f>
        <v>-1.2072188359945977E-2</v>
      </c>
      <c r="L172" s="438">
        <f>Flavors!L172</f>
        <v>13439308.088238539</v>
      </c>
      <c r="M172" s="401">
        <f>Flavors!M172</f>
        <v>-4151240.4249176178</v>
      </c>
      <c r="N172" s="255">
        <f>Flavors!N172</f>
        <v>-0.23599266514133208</v>
      </c>
      <c r="O172" s="256">
        <f>Flavors!O172</f>
        <v>3443047.914543502</v>
      </c>
      <c r="P172" s="250">
        <f>Flavors!P172</f>
        <v>-965145.26407738775</v>
      </c>
      <c r="Q172" s="255">
        <f>Flavors!Q172</f>
        <v>-0.21894350473527455</v>
      </c>
    </row>
    <row r="173" spans="2:17">
      <c r="B173" s="534"/>
      <c r="C173" s="18" t="s">
        <v>209</v>
      </c>
      <c r="D173" s="249">
        <f>Flavors!D173</f>
        <v>319787416.82125425</v>
      </c>
      <c r="E173" s="250">
        <f>Flavors!E173</f>
        <v>-4579413.1824333668</v>
      </c>
      <c r="F173" s="251">
        <f>Flavors!F173</f>
        <v>-1.4118007018107569E-2</v>
      </c>
      <c r="G173" s="252">
        <f>Flavors!G173</f>
        <v>42.631481679821064</v>
      </c>
      <c r="H173" s="253">
        <f>Flavors!H173</f>
        <v>0.69250198218355052</v>
      </c>
      <c r="I173" s="421">
        <f>Flavors!I173</f>
        <v>2.7448952063520036</v>
      </c>
      <c r="J173" s="401">
        <f>Flavors!J173</f>
        <v>-1.2025938628911881E-2</v>
      </c>
      <c r="K173" s="254">
        <f>Flavors!K173</f>
        <v>-4.3620901710611417E-3</v>
      </c>
      <c r="L173" s="438">
        <f>Flavors!L173</f>
        <v>877782947.48435092</v>
      </c>
      <c r="M173" s="401">
        <f>Flavors!M173</f>
        <v>-16470824.883245468</v>
      </c>
      <c r="N173" s="255">
        <f>Flavors!N173</f>
        <v>-1.8418513169519948E-2</v>
      </c>
      <c r="O173" s="256">
        <f>Flavors!O173</f>
        <v>207397914.94385695</v>
      </c>
      <c r="P173" s="250">
        <f>Flavors!P173</f>
        <v>-2281990.1424151063</v>
      </c>
      <c r="Q173" s="255">
        <f>Flavors!Q173</f>
        <v>-1.0883208581557634E-2</v>
      </c>
    </row>
    <row r="174" spans="2:17">
      <c r="B174" s="534"/>
      <c r="C174" s="18" t="s">
        <v>210</v>
      </c>
      <c r="D174" s="249">
        <f>Flavors!D174</f>
        <v>1080091.7397346999</v>
      </c>
      <c r="E174" s="250">
        <f>Flavors!E174</f>
        <v>-359801.19541591289</v>
      </c>
      <c r="F174" s="251">
        <f>Flavors!F174</f>
        <v>-0.24988052002510705</v>
      </c>
      <c r="G174" s="252">
        <f>Flavors!G174</f>
        <v>0.14398912775471515</v>
      </c>
      <c r="H174" s="253">
        <f>Flavors!H174</f>
        <v>-4.2181697953223962E-2</v>
      </c>
      <c r="I174" s="421">
        <f>Flavors!I174</f>
        <v>2.0988965929821921</v>
      </c>
      <c r="J174" s="401">
        <f>Flavors!J174</f>
        <v>0.21139086037169674</v>
      </c>
      <c r="K174" s="254">
        <f>Flavors!K174</f>
        <v>0.11199481766836003</v>
      </c>
      <c r="L174" s="438">
        <f>Flavors!L174</f>
        <v>2267000.8726373701</v>
      </c>
      <c r="M174" s="401">
        <f>Flavors!M174</f>
        <v>-450805.29680476384</v>
      </c>
      <c r="N174" s="255">
        <f>Flavors!N174</f>
        <v>-0.16587102563583395</v>
      </c>
      <c r="O174" s="256">
        <f>Flavors!O174</f>
        <v>616760.58760645287</v>
      </c>
      <c r="P174" s="250">
        <f>Flavors!P174</f>
        <v>-164014.11578306893</v>
      </c>
      <c r="Q174" s="255">
        <f>Flavors!Q174</f>
        <v>-0.21006586800397872</v>
      </c>
    </row>
    <row r="175" spans="2:17">
      <c r="B175" s="534"/>
      <c r="C175" s="18" t="s">
        <v>211</v>
      </c>
      <c r="D175" s="249">
        <f>Flavors!D175</f>
        <v>4252.3303139209747</v>
      </c>
      <c r="E175" s="250">
        <f>Flavors!E175</f>
        <v>-49958.529394224664</v>
      </c>
      <c r="F175" s="251">
        <f>Flavors!F175</f>
        <v>-0.92155943778028615</v>
      </c>
      <c r="G175" s="252">
        <f>Flavors!G175</f>
        <v>5.66886413719644E-4</v>
      </c>
      <c r="H175" s="253">
        <f>Flavors!H175</f>
        <v>-6.4423017473064018E-3</v>
      </c>
      <c r="I175" s="421">
        <f>Flavors!I175</f>
        <v>2.4148275370732701</v>
      </c>
      <c r="J175" s="401">
        <f>Flavors!J175</f>
        <v>0.11640776026663335</v>
      </c>
      <c r="K175" s="254">
        <f>Flavors!K175</f>
        <v>5.0646866791394907E-2</v>
      </c>
      <c r="L175" s="438">
        <f>Flavors!L175</f>
        <v>10268.644338787793</v>
      </c>
      <c r="M175" s="401">
        <f>Flavors!M175</f>
        <v>-114330.66773210419</v>
      </c>
      <c r="N175" s="255">
        <f>Flavors!N175</f>
        <v>-0.91758666907450215</v>
      </c>
      <c r="O175" s="256">
        <f>Flavors!O175</f>
        <v>2126.1651569604874</v>
      </c>
      <c r="P175" s="250">
        <f>Flavors!P175</f>
        <v>-24979.264697112332</v>
      </c>
      <c r="Q175" s="255">
        <f>Flavors!Q175</f>
        <v>-0.92155943778028615</v>
      </c>
    </row>
    <row r="176" spans="2:17">
      <c r="B176" s="534"/>
      <c r="C176" s="18" t="s">
        <v>212</v>
      </c>
      <c r="D176" s="249">
        <f>Flavors!D176</f>
        <v>90659427.942272395</v>
      </c>
      <c r="E176" s="250">
        <f>Flavors!E176</f>
        <v>231307.93913576007</v>
      </c>
      <c r="F176" s="251">
        <f>Flavors!F176</f>
        <v>2.5579204690724167E-3</v>
      </c>
      <c r="G176" s="252">
        <f>Flavors!G176</f>
        <v>12.085984432540577</v>
      </c>
      <c r="H176" s="253">
        <f>Flavors!H176</f>
        <v>0.39408890529458773</v>
      </c>
      <c r="I176" s="421">
        <f>Flavors!I176</f>
        <v>2.3061236137159455</v>
      </c>
      <c r="J176" s="401">
        <f>Flavors!J176</f>
        <v>4.6433727361535393E-2</v>
      </c>
      <c r="K176" s="254">
        <f>Flavors!K176</f>
        <v>2.0548716725217363E-2</v>
      </c>
      <c r="L176" s="438">
        <f>Flavors!L176</f>
        <v>209071847.58365357</v>
      </c>
      <c r="M176" s="401">
        <f>Flavors!M176</f>
        <v>4732339.3705227971</v>
      </c>
      <c r="N176" s="255">
        <f>Flavors!N176</f>
        <v>2.315919917741438E-2</v>
      </c>
      <c r="O176" s="256">
        <f>Flavors!O176</f>
        <v>43338607.197522908</v>
      </c>
      <c r="P176" s="250">
        <f>Flavors!P176</f>
        <v>598417.96828267723</v>
      </c>
      <c r="Q176" s="255">
        <f>Flavors!Q176</f>
        <v>1.4001294310444376E-2</v>
      </c>
    </row>
    <row r="177" spans="2:17">
      <c r="B177" s="534"/>
      <c r="C177" s="18" t="s">
        <v>213</v>
      </c>
      <c r="D177" s="249">
        <f>Flavors!D177</f>
        <v>658750.96690844395</v>
      </c>
      <c r="E177" s="250">
        <f>Flavors!E177</f>
        <v>-202597.40708170389</v>
      </c>
      <c r="F177" s="251">
        <f>Flavors!F177</f>
        <v>-0.23520960066736157</v>
      </c>
      <c r="G177" s="252">
        <f>Flavors!G177</f>
        <v>8.7819370932343724E-2</v>
      </c>
      <c r="H177" s="253">
        <f>Flavors!H177</f>
        <v>-2.3548588513309862E-2</v>
      </c>
      <c r="I177" s="421">
        <f>Flavors!I177</f>
        <v>1.8768104402979362</v>
      </c>
      <c r="J177" s="401">
        <f>Flavors!J177</f>
        <v>-8.4408342762226862E-2</v>
      </c>
      <c r="K177" s="254">
        <f>Flavors!K177</f>
        <v>-4.3038718317046386E-2</v>
      </c>
      <c r="L177" s="438">
        <f>Flavors!L177</f>
        <v>1236350.6922501279</v>
      </c>
      <c r="M177" s="401">
        <f>Flavors!M177</f>
        <v>-452941.91757767997</v>
      </c>
      <c r="N177" s="255">
        <f>Flavors!N177</f>
        <v>-0.2681251992358204</v>
      </c>
      <c r="O177" s="256">
        <f>Flavors!O177</f>
        <v>329375.48345422198</v>
      </c>
      <c r="P177" s="250">
        <f>Flavors!P177</f>
        <v>-101298.70354085194</v>
      </c>
      <c r="Q177" s="255">
        <f>Flavors!Q177</f>
        <v>-0.23520960066736157</v>
      </c>
    </row>
    <row r="178" spans="2:17">
      <c r="B178" s="534"/>
      <c r="C178" s="18" t="s">
        <v>214</v>
      </c>
      <c r="D178" s="249">
        <f>Flavors!D178</f>
        <v>150287959.18096879</v>
      </c>
      <c r="E178" s="250">
        <f>Flavors!E178</f>
        <v>-16501432.042596221</v>
      </c>
      <c r="F178" s="251">
        <f>Flavors!F178</f>
        <v>-9.8935741185586859E-2</v>
      </c>
      <c r="G178" s="252">
        <f>Flavors!G178</f>
        <v>20.035179752248883</v>
      </c>
      <c r="H178" s="253">
        <f>Flavors!H178</f>
        <v>-1.5298393720151147</v>
      </c>
      <c r="I178" s="421">
        <f>Flavors!I178</f>
        <v>2.1984642448561531</v>
      </c>
      <c r="J178" s="401">
        <f>Flavors!J178</f>
        <v>9.1033071175565805E-2</v>
      </c>
      <c r="K178" s="254">
        <f>Flavors!K178</f>
        <v>4.3196225011979075E-2</v>
      </c>
      <c r="L178" s="438">
        <f>Flavors!L178</f>
        <v>330402704.6917609</v>
      </c>
      <c r="M178" s="401">
        <f>Flavors!M178</f>
        <v>-21094457.81198734</v>
      </c>
      <c r="N178" s="255">
        <f>Flavors!N178</f>
        <v>-6.0013166711587317E-2</v>
      </c>
      <c r="O178" s="256">
        <f>Flavors!O178</f>
        <v>70232415.073496044</v>
      </c>
      <c r="P178" s="250">
        <f>Flavors!P178</f>
        <v>-5248582.7887967527</v>
      </c>
      <c r="Q178" s="255">
        <f>Flavors!Q178</f>
        <v>-6.9535153713418632E-2</v>
      </c>
    </row>
    <row r="179" spans="2:17" ht="15" thickBot="1">
      <c r="B179" s="534"/>
      <c r="C179" s="21" t="s">
        <v>215</v>
      </c>
      <c r="D179" s="287">
        <f>Flavors!D179</f>
        <v>4995574.4144557081</v>
      </c>
      <c r="E179" s="288">
        <f>Flavors!E179</f>
        <v>-855078.35431623831</v>
      </c>
      <c r="F179" s="289">
        <f>Flavors!F179</f>
        <v>-0.14615093188921541</v>
      </c>
      <c r="G179" s="290">
        <f>Flavors!G179</f>
        <v>0.66596972841208013</v>
      </c>
      <c r="H179" s="291">
        <f>Flavors!H179</f>
        <v>-9.0489887648735334E-2</v>
      </c>
      <c r="I179" s="429">
        <f>Flavors!I179</f>
        <v>3.3176422909821954</v>
      </c>
      <c r="J179" s="409">
        <f>Flavors!J179</f>
        <v>0.50716024258270265</v>
      </c>
      <c r="K179" s="292">
        <f>Flavors!K179</f>
        <v>0.18045311581745174</v>
      </c>
      <c r="L179" s="446">
        <f>Flavors!L179</f>
        <v>16573528.945146875</v>
      </c>
      <c r="M179" s="409">
        <f>Flavors!M179</f>
        <v>130374.36709453166</v>
      </c>
      <c r="N179" s="293">
        <f>Flavors!N179</f>
        <v>7.9287928892032723E-3</v>
      </c>
      <c r="O179" s="294">
        <f>Flavors!O179</f>
        <v>3966137.9838476358</v>
      </c>
      <c r="P179" s="288">
        <f>Flavors!P179</f>
        <v>351655.33975777961</v>
      </c>
      <c r="Q179" s="293">
        <f>Flavors!Q179</f>
        <v>9.7290642779204184E-2</v>
      </c>
    </row>
    <row r="180" spans="2:17">
      <c r="B180" s="533" t="s">
        <v>285</v>
      </c>
      <c r="C180" s="24" t="s">
        <v>286</v>
      </c>
      <c r="D180" s="169">
        <f>'NB vs PL'!D25</f>
        <v>479005271.80202383</v>
      </c>
      <c r="E180" s="23">
        <f>'NB vs PL'!E25</f>
        <v>-15618643.143520117</v>
      </c>
      <c r="F180" s="177">
        <f>'NB vs PL'!F25</f>
        <v>-3.157680547096002E-2</v>
      </c>
      <c r="G180" s="181">
        <f>'NB vs PL'!G25</f>
        <v>63.857123186244308</v>
      </c>
      <c r="H180" s="191">
        <f>'NB vs PL'!H25</f>
        <v>-9.5230778651917092E-2</v>
      </c>
      <c r="I180" s="430">
        <f>'NB vs PL'!I25</f>
        <v>2.6284025186700632</v>
      </c>
      <c r="J180" s="410">
        <f>'NB vs PL'!J25</f>
        <v>4.0596571121777281E-2</v>
      </c>
      <c r="K180" s="184">
        <f>'NB vs PL'!K25</f>
        <v>1.5687641169632092E-2</v>
      </c>
      <c r="L180" s="447">
        <f>'NB vs PL'!L25</f>
        <v>1259018662.8606777</v>
      </c>
      <c r="M180" s="410">
        <f>'NB vs PL'!M25</f>
        <v>-20972046.035018444</v>
      </c>
      <c r="N180" s="186">
        <f>'NB vs PL'!N25</f>
        <v>-1.6384529894839583E-2</v>
      </c>
      <c r="O180" s="22">
        <f>'NB vs PL'!O25</f>
        <v>258574704.71341836</v>
      </c>
      <c r="P180" s="23">
        <f>'NB vs PL'!P25</f>
        <v>-6631502.1339706182</v>
      </c>
      <c r="Q180" s="186">
        <f>'NB vs PL'!Q25</f>
        <v>-2.5005078926326446E-2</v>
      </c>
    </row>
    <row r="181" spans="2:17" ht="15" thickBot="1">
      <c r="B181" s="535"/>
      <c r="C181" s="25" t="s">
        <v>197</v>
      </c>
      <c r="D181" s="170">
        <f>'NB vs PL'!D26</f>
        <v>271115071.71073812</v>
      </c>
      <c r="E181" s="17">
        <f>'NB vs PL'!E26</f>
        <v>-7686672.1037474275</v>
      </c>
      <c r="F181" s="178">
        <f>'NB vs PL'!F26</f>
        <v>-2.757038746810039E-2</v>
      </c>
      <c r="G181" s="182">
        <f>'NB vs PL'!G26</f>
        <v>36.142876813755592</v>
      </c>
      <c r="H181" s="192">
        <f>'NB vs PL'!H26</f>
        <v>9.5230778651711034E-2</v>
      </c>
      <c r="I181" s="431">
        <f>'NB vs PL'!I26</f>
        <v>2.1626832339025066</v>
      </c>
      <c r="J181" s="411">
        <f>'NB vs PL'!J26</f>
        <v>1.0270052882521696E-3</v>
      </c>
      <c r="K181" s="185">
        <f>'NB vs PL'!K26</f>
        <v>4.75101116753675E-4</v>
      </c>
      <c r="L181" s="448">
        <f>'NB vs PL'!L26</f>
        <v>586336020.0470891</v>
      </c>
      <c r="M181" s="411">
        <f>'NB vs PL'!M26</f>
        <v>-16337506.018009305</v>
      </c>
      <c r="N181" s="187">
        <f>'NB vs PL'!N26</f>
        <v>-2.7108385073222201E-2</v>
      </c>
      <c r="O181" s="16">
        <f>'NB vs PL'!O26</f>
        <v>157330482.97584823</v>
      </c>
      <c r="P181" s="17">
        <f>'NB vs PL'!P26</f>
        <v>-2817027.9268656075</v>
      </c>
      <c r="Q181" s="187">
        <f>'NB vs PL'!Q26</f>
        <v>-1.7590207371857881E-2</v>
      </c>
    </row>
    <row r="182" spans="2:17">
      <c r="B182" s="534" t="s">
        <v>287</v>
      </c>
      <c r="C182" s="13" t="s">
        <v>39</v>
      </c>
      <c r="D182" s="153">
        <f>Size!D65</f>
        <v>53490458.969886936</v>
      </c>
      <c r="E182" s="32">
        <f>Size!E65</f>
        <v>9861107.9217019603</v>
      </c>
      <c r="F182" s="179">
        <f>Size!F65</f>
        <v>0.22602004579007351</v>
      </c>
      <c r="G182" s="183">
        <f>Size!G65</f>
        <v>7.1309169831862906</v>
      </c>
      <c r="H182" s="193">
        <f>Size!H65</f>
        <v>1.4898640191389907</v>
      </c>
      <c r="I182" s="425">
        <f>Size!I65</f>
        <v>3.5148229057800995</v>
      </c>
      <c r="J182" s="405">
        <f>Size!J65</f>
        <v>0.14477878371410169</v>
      </c>
      <c r="K182" s="172">
        <f>Size!K65</f>
        <v>4.2960500951941656E-2</v>
      </c>
      <c r="L182" s="442">
        <f>Size!L65</f>
        <v>188009490.42804918</v>
      </c>
      <c r="M182" s="405">
        <f>Size!M65</f>
        <v>40976652.378559411</v>
      </c>
      <c r="N182" s="173">
        <f>Size!N65</f>
        <v>0.27869048113433736</v>
      </c>
      <c r="O182" s="31">
        <f>Size!O65</f>
        <v>35330109.260503344</v>
      </c>
      <c r="P182" s="32">
        <f>Size!P65</f>
        <v>6536344.4205737151</v>
      </c>
      <c r="Q182" s="173">
        <f>Size!Q65</f>
        <v>0.22700554987896088</v>
      </c>
    </row>
    <row r="183" spans="2:17">
      <c r="B183" s="534"/>
      <c r="C183" s="18" t="s">
        <v>234</v>
      </c>
      <c r="D183" s="27">
        <f>Size!D66</f>
        <v>456015775.98478991</v>
      </c>
      <c r="E183" s="266">
        <f>Size!E66</f>
        <v>-24239434.2917189</v>
      </c>
      <c r="F183" s="267">
        <f>Size!F66</f>
        <v>-5.0471986087903035E-2</v>
      </c>
      <c r="G183" s="268">
        <f>Size!G66</f>
        <v>60.792348844893198</v>
      </c>
      <c r="H183" s="189">
        <f>Size!H66</f>
        <v>-1.3022047604866884</v>
      </c>
      <c r="I183" s="426">
        <f>Size!I66</f>
        <v>2.178777255608332</v>
      </c>
      <c r="J183" s="406">
        <f>Size!J66</f>
        <v>3.8749604607047239E-2</v>
      </c>
      <c r="K183" s="269">
        <f>Size!K66</f>
        <v>1.8107057910638172E-2</v>
      </c>
      <c r="L183" s="443">
        <f>Size!L66</f>
        <v>993556800.91424453</v>
      </c>
      <c r="M183" s="406">
        <f>Size!M66</f>
        <v>-34202628.614920616</v>
      </c>
      <c r="N183" s="162">
        <f>Size!N66</f>
        <v>-3.3278827352223317E-2</v>
      </c>
      <c r="O183" s="270">
        <f>Size!O66</f>
        <v>233813846.92006171</v>
      </c>
      <c r="P183" s="266">
        <f>Size!P66</f>
        <v>-7416625.5929747224</v>
      </c>
      <c r="Q183" s="162">
        <f>Size!Q66</f>
        <v>-3.0744978093818216E-2</v>
      </c>
    </row>
    <row r="184" spans="2:17">
      <c r="B184" s="534"/>
      <c r="C184" s="18" t="s">
        <v>235</v>
      </c>
      <c r="D184" s="27">
        <f>Size!D67</f>
        <v>5025878.4193459172</v>
      </c>
      <c r="E184" s="266">
        <f>Size!E67</f>
        <v>-2199454.8751537753</v>
      </c>
      <c r="F184" s="267">
        <f>Size!F67</f>
        <v>-0.30440877749239847</v>
      </c>
      <c r="G184" s="268">
        <f>Size!G67</f>
        <v>0.6700096141653844</v>
      </c>
      <c r="H184" s="189">
        <f>Size!H67</f>
        <v>-0.26418919507550453</v>
      </c>
      <c r="I184" s="426">
        <f>Size!I67</f>
        <v>2.0942255712831197</v>
      </c>
      <c r="J184" s="406">
        <f>Size!J67</f>
        <v>5.2765355587293783E-2</v>
      </c>
      <c r="K184" s="269">
        <f>Size!K67</f>
        <v>2.5846869403383824E-2</v>
      </c>
      <c r="L184" s="443">
        <f>Size!L67</f>
        <v>10525323.103954207</v>
      </c>
      <c r="M184" s="406">
        <f>Size!M67</f>
        <v>-4224907.361909369</v>
      </c>
      <c r="N184" s="162">
        <f>Size!N67</f>
        <v>-0.2864299220061044</v>
      </c>
      <c r="O184" s="270">
        <f>Size!O67</f>
        <v>1675346.2444333255</v>
      </c>
      <c r="P184" s="266">
        <f>Size!P67</f>
        <v>-734585.69753456372</v>
      </c>
      <c r="Q184" s="162">
        <f>Size!Q67</f>
        <v>-0.30481595133127276</v>
      </c>
    </row>
    <row r="185" spans="2:17">
      <c r="B185" s="534"/>
      <c r="C185" s="18" t="s">
        <v>236</v>
      </c>
      <c r="D185" s="27">
        <f>Size!D68</f>
        <v>56654.844296164811</v>
      </c>
      <c r="E185" s="266">
        <f>Size!E68</f>
        <v>7697.8966273888946</v>
      </c>
      <c r="F185" s="267">
        <f>Size!F68</f>
        <v>0.15723808353964253</v>
      </c>
      <c r="G185" s="268">
        <f>Size!G68</f>
        <v>7.5527673374186895E-3</v>
      </c>
      <c r="H185" s="189">
        <f>Size!H68</f>
        <v>1.2228832542781534E-3</v>
      </c>
      <c r="I185" s="426">
        <f>Size!I68</f>
        <v>1.9566337866727948</v>
      </c>
      <c r="J185" s="406">
        <f>Size!J68</f>
        <v>-2.9605653160359235E-2</v>
      </c>
      <c r="K185" s="269">
        <f>Size!K68</f>
        <v>-1.4905379767731396E-2</v>
      </c>
      <c r="L185" s="443">
        <f>Size!L68</f>
        <v>110852.78252856254</v>
      </c>
      <c r="M185" s="406">
        <f>Size!M68</f>
        <v>13612.562214992038</v>
      </c>
      <c r="N185" s="162">
        <f>Size!N68</f>
        <v>0.13998901042280257</v>
      </c>
      <c r="O185" s="270">
        <f>Size!O68</f>
        <v>15631.395845293999</v>
      </c>
      <c r="P185" s="266">
        <f>Size!P68</f>
        <v>2064.1580245494843</v>
      </c>
      <c r="Q185" s="162">
        <f>Size!Q68</f>
        <v>0.15214283495446324</v>
      </c>
    </row>
    <row r="186" spans="2:17">
      <c r="B186" s="534"/>
      <c r="C186" s="18" t="s">
        <v>237</v>
      </c>
      <c r="D186" s="27">
        <f>Size!D69</f>
        <v>135618196.88320547</v>
      </c>
      <c r="E186" s="266">
        <f>Size!E69</f>
        <v>-5562274.0872792006</v>
      </c>
      <c r="F186" s="267">
        <f>Size!F69</f>
        <v>-3.9398325059009434E-2</v>
      </c>
      <c r="G186" s="268">
        <f>Size!G69</f>
        <v>18.07952524632443</v>
      </c>
      <c r="H186" s="189">
        <f>Size!H69</f>
        <v>-0.17439086978011176</v>
      </c>
      <c r="I186" s="426">
        <f>Size!I69</f>
        <v>1.7187012329585256</v>
      </c>
      <c r="J186" s="406">
        <f>Size!J69</f>
        <v>-2.0078199140479036E-2</v>
      </c>
      <c r="K186" s="269">
        <f>Size!K69</f>
        <v>-1.1547295056418518E-2</v>
      </c>
      <c r="L186" s="443">
        <f>Size!L69</f>
        <v>233087162.19477731</v>
      </c>
      <c r="M186" s="406">
        <f>Size!M69</f>
        <v>-12394536.942752033</v>
      </c>
      <c r="N186" s="162">
        <f>Size!N69</f>
        <v>-5.0490676031242902E-2</v>
      </c>
      <c r="O186" s="270">
        <f>Size!O69</f>
        <v>33904434.530071057</v>
      </c>
      <c r="P186" s="266">
        <f>Size!P69</f>
        <v>-1390576.197337538</v>
      </c>
      <c r="Q186" s="162">
        <f>Size!Q69</f>
        <v>-3.9398661983056887E-2</v>
      </c>
    </row>
    <row r="187" spans="2:17">
      <c r="B187" s="534"/>
      <c r="C187" s="18" t="s">
        <v>238</v>
      </c>
      <c r="D187" s="27">
        <f>Size!D70</f>
        <v>99881326.856871352</v>
      </c>
      <c r="E187" s="266">
        <f>Size!E70</f>
        <v>-1170693.7340951562</v>
      </c>
      <c r="F187" s="267">
        <f>Size!F70</f>
        <v>-1.1585060122981942E-2</v>
      </c>
      <c r="G187" s="268">
        <f>Size!G70</f>
        <v>13.315373689124852</v>
      </c>
      <c r="H187" s="189">
        <f>Size!H70</f>
        <v>0.2498619044531285</v>
      </c>
      <c r="I187" s="426">
        <f>Size!I70</f>
        <v>4.3284865913416555</v>
      </c>
      <c r="J187" s="406">
        <f>Size!J70</f>
        <v>-9.9336436381501692E-2</v>
      </c>
      <c r="K187" s="269">
        <f>Size!K70</f>
        <v>-2.2434599522054916E-2</v>
      </c>
      <c r="L187" s="443">
        <f>Size!L70</f>
        <v>432334984.02538079</v>
      </c>
      <c r="M187" s="406">
        <f>Size!M70</f>
        <v>-15105479.745255351</v>
      </c>
      <c r="N187" s="162">
        <f>Size!N70</f>
        <v>-3.3759753460738895E-2</v>
      </c>
      <c r="O187" s="270">
        <f>Size!O70</f>
        <v>115658681.82672051</v>
      </c>
      <c r="P187" s="266">
        <f>Size!P70</f>
        <v>-1945773.1564261317</v>
      </c>
      <c r="Q187" s="162">
        <f>Size!Q70</f>
        <v>-1.6545063337141196E-2</v>
      </c>
    </row>
    <row r="188" spans="2:17" ht="15" thickBot="1">
      <c r="B188" s="534"/>
      <c r="C188" s="21" t="s">
        <v>239</v>
      </c>
      <c r="D188" s="271">
        <f>Size!D71</f>
        <v>32051.554366528988</v>
      </c>
      <c r="E188" s="272">
        <f>Size!E71</f>
        <v>-2264.077349895073</v>
      </c>
      <c r="F188" s="273">
        <f>Size!F71</f>
        <v>-6.597801749957137E-2</v>
      </c>
      <c r="G188" s="274">
        <f>Size!G71</f>
        <v>4.27285496836864E-3</v>
      </c>
      <c r="H188" s="275">
        <f>Size!H71</f>
        <v>-1.639815042458765E-4</v>
      </c>
      <c r="I188" s="427">
        <f>Size!I71</f>
        <v>2.8424811765862672</v>
      </c>
      <c r="J188" s="407">
        <f>Size!J71</f>
        <v>-0.13965211594723392</v>
      </c>
      <c r="K188" s="276">
        <f>Size!K71</f>
        <v>-4.682960225047187E-2</v>
      </c>
      <c r="L188" s="444">
        <f>Size!L71</f>
        <v>91105.939967190032</v>
      </c>
      <c r="M188" s="407">
        <f>Size!M71</f>
        <v>-11227.847828676691</v>
      </c>
      <c r="N188" s="277">
        <f>Size!N71</f>
        <v>-0.10971789543326359</v>
      </c>
      <c r="O188" s="278">
        <f>Size!O71</f>
        <v>6105.0579745769501</v>
      </c>
      <c r="P188" s="272">
        <f>Size!P71</f>
        <v>-410.4488183259964</v>
      </c>
      <c r="Q188" s="277">
        <f>Size!Q71</f>
        <v>-6.2995685734389864E-2</v>
      </c>
    </row>
    <row r="189" spans="2:17">
      <c r="B189" s="533" t="s">
        <v>35</v>
      </c>
      <c r="C189" s="24" t="s">
        <v>288</v>
      </c>
      <c r="D189" s="169">
        <f>Organic!D25</f>
        <v>38035843.871287458</v>
      </c>
      <c r="E189" s="23">
        <f>Organic!E25</f>
        <v>3354715.1740212515</v>
      </c>
      <c r="F189" s="177">
        <f>Organic!F25</f>
        <v>9.6730276667313084E-2</v>
      </c>
      <c r="G189" s="181">
        <f>Organic!G25</f>
        <v>5.0706322259130019</v>
      </c>
      <c r="H189" s="191">
        <f>Organic!H25</f>
        <v>0.58653885449994636</v>
      </c>
      <c r="I189" s="430">
        <f>Organic!I25</f>
        <v>3.6892280547288303</v>
      </c>
      <c r="J189" s="410">
        <f>Organic!J25</f>
        <v>0.16742997909242607</v>
      </c>
      <c r="K189" s="184">
        <f>Organic!K25</f>
        <v>4.7541050195551243E-2</v>
      </c>
      <c r="L189" s="447">
        <f>Organic!L25</f>
        <v>140322902.29523933</v>
      </c>
      <c r="M189" s="410">
        <f>Organic!M25</f>
        <v>18182969.988308728</v>
      </c>
      <c r="N189" s="186">
        <f>Organic!N25</f>
        <v>0.14886998580133459</v>
      </c>
      <c r="O189" s="22">
        <f>Organic!O25</f>
        <v>25526635.052914985</v>
      </c>
      <c r="P189" s="23">
        <f>Organic!P25</f>
        <v>2615590.4721605107</v>
      </c>
      <c r="Q189" s="186">
        <f>Organic!Q25</f>
        <v>0.1141628642439828</v>
      </c>
    </row>
    <row r="190" spans="2:17" ht="15" thickBot="1">
      <c r="B190" s="535"/>
      <c r="C190" s="25" t="s">
        <v>289</v>
      </c>
      <c r="D190" s="170">
        <f>Organic!D26</f>
        <v>712084499.64147532</v>
      </c>
      <c r="E190" s="17">
        <f>Organic!E26</f>
        <v>-26660030.421287775</v>
      </c>
      <c r="F190" s="178">
        <f>Organic!F26</f>
        <v>-3.6088294852109105E-2</v>
      </c>
      <c r="G190" s="182">
        <f>Organic!G26</f>
        <v>94.929367774087027</v>
      </c>
      <c r="H190" s="192">
        <f>Organic!H26</f>
        <v>-0.58653885449999166</v>
      </c>
      <c r="I190" s="431">
        <f>Organic!I26</f>
        <v>2.4117823347627199</v>
      </c>
      <c r="J190" s="411">
        <f>Organic!J26</f>
        <v>2.8652266098402546E-2</v>
      </c>
      <c r="K190" s="185">
        <f>Organic!K26</f>
        <v>1.2022955219754916E-2</v>
      </c>
      <c r="L190" s="448">
        <f>Organic!L26</f>
        <v>1717392817.0936606</v>
      </c>
      <c r="M190" s="411">
        <f>Organic!M26</f>
        <v>-43131485.560200691</v>
      </c>
      <c r="N190" s="187">
        <f>Organic!N26</f>
        <v>-2.4499227585318271E-2</v>
      </c>
      <c r="O190" s="16">
        <f>Organic!O26</f>
        <v>394877520.18269485</v>
      </c>
      <c r="P190" s="17">
        <f>Organic!P26</f>
        <v>-7565152.9866534472</v>
      </c>
      <c r="Q190" s="187">
        <f>Organic!Q26</f>
        <v>-1.8798088500595021E-2</v>
      </c>
    </row>
    <row r="191" spans="2:17">
      <c r="B191" s="533" t="s">
        <v>290</v>
      </c>
      <c r="C191" s="13" t="s">
        <v>291</v>
      </c>
      <c r="D191" s="26">
        <f>Form!D25</f>
        <v>127484914.33842739</v>
      </c>
      <c r="E191" s="15">
        <f>Form!E25</f>
        <v>5878875.0217305422</v>
      </c>
      <c r="F191" s="160">
        <f>Form!F25</f>
        <v>4.8343610685488023E-2</v>
      </c>
      <c r="G191" s="196">
        <f>Form!G25</f>
        <v>16.995261552489591</v>
      </c>
      <c r="H191" s="197">
        <f>Form!H25</f>
        <v>1.2722197915454228</v>
      </c>
      <c r="I191" s="432">
        <f>Form!I25</f>
        <v>2.4650585599338517</v>
      </c>
      <c r="J191" s="412">
        <f>Form!J25</f>
        <v>-2.5846379059970115E-2</v>
      </c>
      <c r="K191" s="198">
        <f>Form!K25</f>
        <v>-1.0376300859723101E-2</v>
      </c>
      <c r="L191" s="449">
        <f>Form!L25</f>
        <v>314257779.35237426</v>
      </c>
      <c r="M191" s="412">
        <f>Form!M25</f>
        <v>11348695.406937182</v>
      </c>
      <c r="N191" s="161">
        <f>Form!N25</f>
        <v>3.7465681976646889E-2</v>
      </c>
      <c r="O191" s="14">
        <f>Form!O25</f>
        <v>72658886.563717812</v>
      </c>
      <c r="P191" s="15">
        <f>Form!P25</f>
        <v>6006270.9045212269</v>
      </c>
      <c r="Q191" s="161">
        <f>Form!Q25</f>
        <v>9.0113056256217516E-2</v>
      </c>
    </row>
    <row r="192" spans="2:17" ht="15" thickBot="1">
      <c r="B192" s="535"/>
      <c r="C192" s="21" t="s">
        <v>225</v>
      </c>
      <c r="D192" s="30">
        <f>Form!D26</f>
        <v>622635429.17433453</v>
      </c>
      <c r="E192" s="20">
        <f>Form!E26</f>
        <v>-29184190.268998623</v>
      </c>
      <c r="F192" s="158">
        <f>Form!F26</f>
        <v>-4.4773414911816398E-2</v>
      </c>
      <c r="G192" s="188">
        <f>Form!G26</f>
        <v>83.00473844751032</v>
      </c>
      <c r="H192" s="194">
        <f>Form!H26</f>
        <v>-1.2722197915456803</v>
      </c>
      <c r="I192" s="433">
        <f>Form!I26</f>
        <v>2.4789112018300621</v>
      </c>
      <c r="J192" s="413">
        <f>Form!J26</f>
        <v>5.5303344851930891E-2</v>
      </c>
      <c r="K192" s="167">
        <f>Form!K26</f>
        <v>2.2818602725973053E-2</v>
      </c>
      <c r="L192" s="450">
        <f>Form!L26</f>
        <v>1543457940.036526</v>
      </c>
      <c r="M192" s="413">
        <f>Form!M26</f>
        <v>-36297210.978831768</v>
      </c>
      <c r="N192" s="163">
        <f>Form!N26</f>
        <v>-2.297647895340137E-2</v>
      </c>
      <c r="O192" s="19">
        <f>Form!O26</f>
        <v>347745268.67189205</v>
      </c>
      <c r="P192" s="20">
        <f>Form!P26</f>
        <v>-10955833.419014275</v>
      </c>
      <c r="Q192" s="163">
        <f>Form!Q26</f>
        <v>-3.0543071529893759E-2</v>
      </c>
    </row>
    <row r="193" spans="1:20">
      <c r="B193" s="534" t="s">
        <v>292</v>
      </c>
      <c r="C193" s="13" t="s">
        <v>37</v>
      </c>
      <c r="D193" s="153">
        <f>'Package Type'!D73</f>
        <v>24209549.625521924</v>
      </c>
      <c r="E193" s="32">
        <f>'Package Type'!E73</f>
        <v>-887198.03651672974</v>
      </c>
      <c r="F193" s="179">
        <f>'Package Type'!F73</f>
        <v>-3.5351115947932395E-2</v>
      </c>
      <c r="G193" s="183">
        <f>'Package Type'!G73</f>
        <v>3.2274220843218635</v>
      </c>
      <c r="H193" s="193">
        <f>'Package Type'!H73</f>
        <v>-1.7459615397569905E-2</v>
      </c>
      <c r="I193" s="425">
        <f>'Package Type'!I73</f>
        <v>6.0693176844833321</v>
      </c>
      <c r="J193" s="405">
        <f>'Package Type'!J73</f>
        <v>-0.25381810323403364</v>
      </c>
      <c r="K193" s="172">
        <f>'Package Type'!K73</f>
        <v>-4.0141175479272963E-2</v>
      </c>
      <c r="L193" s="442">
        <f>'Package Type'!L73</f>
        <v>146935447.67555705</v>
      </c>
      <c r="M193" s="405">
        <f>'Package Type'!M73</f>
        <v>-11754695.621591687</v>
      </c>
      <c r="N193" s="173">
        <f>'Package Type'!N73</f>
        <v>-7.4073256078551225E-2</v>
      </c>
      <c r="O193" s="31">
        <f>'Package Type'!O73</f>
        <v>37496931.840240367</v>
      </c>
      <c r="P193" s="32">
        <f>'Package Type'!P73</f>
        <v>-1618339.9945365116</v>
      </c>
      <c r="Q193" s="173">
        <f>'Package Type'!Q73</f>
        <v>-4.1373609810827564E-2</v>
      </c>
    </row>
    <row r="194" spans="1:20">
      <c r="B194" s="534"/>
      <c r="C194" s="18" t="s">
        <v>227</v>
      </c>
      <c r="D194" s="27">
        <f>'Package Type'!D74</f>
        <v>5676415.7289941078</v>
      </c>
      <c r="E194" s="266">
        <f>'Package Type'!E74</f>
        <v>-149430.7547179237</v>
      </c>
      <c r="F194" s="267">
        <f>'Package Type'!F74</f>
        <v>-2.5649621069779974E-2</v>
      </c>
      <c r="G194" s="268">
        <f>'Package Type'!G74</f>
        <v>0.75673400649445643</v>
      </c>
      <c r="H194" s="189">
        <f>'Package Type'!H74</f>
        <v>3.4817167977141406E-3</v>
      </c>
      <c r="I194" s="426">
        <f>'Package Type'!I74</f>
        <v>1.7224858463036288</v>
      </c>
      <c r="J194" s="406">
        <f>'Package Type'!J74</f>
        <v>1.0404244121694939E-2</v>
      </c>
      <c r="K194" s="269">
        <f>'Package Type'!K74</f>
        <v>6.0769557411489167E-3</v>
      </c>
      <c r="L194" s="443">
        <f>'Package Type'!L74</f>
        <v>9777545.7509276457</v>
      </c>
      <c r="M194" s="406">
        <f>'Package Type'!M74</f>
        <v>-196778.83097203448</v>
      </c>
      <c r="N194" s="162">
        <f>'Package Type'!N74</f>
        <v>-1.9728536940649327E-2</v>
      </c>
      <c r="O194" s="270">
        <f>'Package Type'!O74</f>
        <v>1970089.7244908707</v>
      </c>
      <c r="P194" s="266">
        <f>'Package Type'!P74</f>
        <v>-114375.71902719326</v>
      </c>
      <c r="Q194" s="162">
        <f>'Package Type'!Q74</f>
        <v>-5.4870527781048381E-2</v>
      </c>
    </row>
    <row r="195" spans="1:20">
      <c r="B195" s="534"/>
      <c r="C195" s="18" t="s">
        <v>228</v>
      </c>
      <c r="D195" s="27">
        <f>'Package Type'!D75</f>
        <v>275152774.77368391</v>
      </c>
      <c r="E195" s="266">
        <f>'Package Type'!E75</f>
        <v>-4244328.0194357634</v>
      </c>
      <c r="F195" s="267">
        <f>'Package Type'!F75</f>
        <v>-1.5191023732907092E-2</v>
      </c>
      <c r="G195" s="268">
        <f>'Package Type'!G75</f>
        <v>36.681150851763618</v>
      </c>
      <c r="H195" s="189">
        <f>'Package Type'!H75</f>
        <v>0.55652793182397176</v>
      </c>
      <c r="I195" s="426">
        <f>'Package Type'!I75</f>
        <v>2.601358841445502</v>
      </c>
      <c r="J195" s="406">
        <f>'Package Type'!J75</f>
        <v>3.1560118309871488E-2</v>
      </c>
      <c r="K195" s="269">
        <f>'Package Type'!K75</f>
        <v>1.2281163511266088E-2</v>
      </c>
      <c r="L195" s="443">
        <f>'Package Type'!L75</f>
        <v>715771103.40578556</v>
      </c>
      <c r="M195" s="406">
        <f>'Package Type'!M75</f>
        <v>-2223214.5997679234</v>
      </c>
      <c r="N195" s="162">
        <f>'Package Type'!N75</f>
        <v>-3.0964236680083692E-3</v>
      </c>
      <c r="O195" s="270">
        <f>'Package Type'!O75</f>
        <v>160769391.03611764</v>
      </c>
      <c r="P195" s="266">
        <f>'Package Type'!P75</f>
        <v>-851399.42472589016</v>
      </c>
      <c r="Q195" s="162">
        <f>'Package Type'!Q75</f>
        <v>-5.2678830631765899E-3</v>
      </c>
    </row>
    <row r="196" spans="1:20" ht="15" customHeight="1">
      <c r="B196" s="534"/>
      <c r="C196" s="18" t="s">
        <v>229</v>
      </c>
      <c r="D196" s="27">
        <f>'Package Type'!D76</f>
        <v>16596346.324242039</v>
      </c>
      <c r="E196" s="266">
        <f>'Package Type'!E76</f>
        <v>8168765.0318323933</v>
      </c>
      <c r="F196" s="267">
        <f>'Package Type'!F76</f>
        <v>0.96928937834033635</v>
      </c>
      <c r="G196" s="268">
        <f>'Package Type'!G76</f>
        <v>2.2124911646206633</v>
      </c>
      <c r="H196" s="189">
        <f>'Package Type'!H76</f>
        <v>1.1228478101551669</v>
      </c>
      <c r="I196" s="426">
        <f>'Package Type'!I76</f>
        <v>2.8464617019693814</v>
      </c>
      <c r="J196" s="406">
        <f>'Package Type'!J76</f>
        <v>-9.0042758021110281E-2</v>
      </c>
      <c r="K196" s="269">
        <f>'Package Type'!K76</f>
        <v>-3.0663245790337343E-2</v>
      </c>
      <c r="L196" s="443">
        <f>'Package Type'!L76</f>
        <v>47240864.204575278</v>
      </c>
      <c r="M196" s="406">
        <f>'Package Type'!M76</f>
        <v>22493234.152481921</v>
      </c>
      <c r="N196" s="162">
        <f>'Package Type'!N76</f>
        <v>0.90890457409998582</v>
      </c>
      <c r="O196" s="270">
        <f>'Package Type'!O76</f>
        <v>9676251.4983283784</v>
      </c>
      <c r="P196" s="266">
        <f>'Package Type'!P76</f>
        <v>4655879.9925878439</v>
      </c>
      <c r="Q196" s="162">
        <f>'Package Type'!Q76</f>
        <v>0.92739750181118796</v>
      </c>
    </row>
    <row r="197" spans="1:20">
      <c r="B197" s="534"/>
      <c r="C197" s="18" t="s">
        <v>230</v>
      </c>
      <c r="D197" s="27">
        <f>'Package Type'!D77</f>
        <v>491086.59361167718</v>
      </c>
      <c r="E197" s="266">
        <f>'Package Type'!E77</f>
        <v>36893.400788868952</v>
      </c>
      <c r="F197" s="267">
        <f>'Package Type'!F77</f>
        <v>8.1228431803604687E-2</v>
      </c>
      <c r="G197" s="268">
        <f>'Package Type'!G77</f>
        <v>6.5467707663006719E-2</v>
      </c>
      <c r="H197" s="189">
        <f>'Package Type'!H77</f>
        <v>6.7428402270104104E-3</v>
      </c>
      <c r="I197" s="426">
        <f>'Package Type'!I77</f>
        <v>3.4560685878678061</v>
      </c>
      <c r="J197" s="406">
        <f>'Package Type'!J77</f>
        <v>0.24347691878294775</v>
      </c>
      <c r="K197" s="269">
        <f>'Package Type'!K77</f>
        <v>7.5788317925976817E-2</v>
      </c>
      <c r="L197" s="443">
        <f>'Package Type'!L77</f>
        <v>1697228.9501043204</v>
      </c>
      <c r="M197" s="406">
        <f>'Package Type'!M77</f>
        <v>238091.68268671399</v>
      </c>
      <c r="N197" s="162">
        <f>'Package Type'!N77</f>
        <v>0.16317291594374167</v>
      </c>
      <c r="O197" s="270">
        <f>'Package Type'!O77</f>
        <v>441533.77219305997</v>
      </c>
      <c r="P197" s="266">
        <f>'Package Type'!P77</f>
        <v>40338.029643821472</v>
      </c>
      <c r="Q197" s="162">
        <f>'Package Type'!Q77</f>
        <v>0.10054451073560636</v>
      </c>
    </row>
    <row r="198" spans="1:20">
      <c r="B198" s="534"/>
      <c r="C198" s="18" t="s">
        <v>231</v>
      </c>
      <c r="D198" s="27">
        <f>'Package Type'!D78</f>
        <v>426161842.59204489</v>
      </c>
      <c r="E198" s="266">
        <f>'Package Type'!E78</f>
        <v>-26037805.714830756</v>
      </c>
      <c r="F198" s="267">
        <f>'Package Type'!F78</f>
        <v>-5.7580331635200113E-2</v>
      </c>
      <c r="G198" s="268">
        <f>'Package Type'!G78</f>
        <v>56.812462997118303</v>
      </c>
      <c r="H198" s="189">
        <f>'Package Type'!H78</f>
        <v>-1.6546492825351535</v>
      </c>
      <c r="I198" s="426">
        <f>'Package Type'!I78</f>
        <v>2.1696638727028716</v>
      </c>
      <c r="J198" s="406">
        <f>'Package Type'!J78</f>
        <v>5.2592619732951817E-2</v>
      </c>
      <c r="K198" s="269">
        <f>'Package Type'!K78</f>
        <v>2.4842158552373993E-2</v>
      </c>
      <c r="L198" s="443">
        <f>'Package Type'!L78</f>
        <v>924627953.79644763</v>
      </c>
      <c r="M198" s="406">
        <f>'Package Type'!M78</f>
        <v>-32710922.237146735</v>
      </c>
      <c r="N198" s="162">
        <f>'Package Type'!N78</f>
        <v>-3.4168592810806177E-2</v>
      </c>
      <c r="O198" s="270">
        <f>'Package Type'!O78</f>
        <v>207305198.81029621</v>
      </c>
      <c r="P198" s="266">
        <f>'Package Type'!P78</f>
        <v>-6754701.5034551919</v>
      </c>
      <c r="Q198" s="162">
        <f>'Package Type'!Q78</f>
        <v>-3.1555193165813428E-2</v>
      </c>
    </row>
    <row r="199" spans="1:20">
      <c r="B199" s="534"/>
      <c r="C199" s="18" t="s">
        <v>232</v>
      </c>
      <c r="D199" s="27">
        <f>'Package Type'!D79</f>
        <v>1662177.2572534475</v>
      </c>
      <c r="E199" s="266">
        <f>'Package Type'!E79</f>
        <v>-165431.4231495019</v>
      </c>
      <c r="F199" s="267">
        <f>'Package Type'!F79</f>
        <v>-9.0517967507698499E-2</v>
      </c>
      <c r="G199" s="268">
        <f>'Package Type'!G79</f>
        <v>0.22158807871675423</v>
      </c>
      <c r="H199" s="189">
        <f>'Package Type'!H79</f>
        <v>-1.4712418907413927E-2</v>
      </c>
      <c r="I199" s="426">
        <f>'Package Type'!I79</f>
        <v>6.544786705061453</v>
      </c>
      <c r="J199" s="406">
        <f>'Package Type'!J79</f>
        <v>0.17214210093999416</v>
      </c>
      <c r="K199" s="269">
        <f>'Package Type'!K79</f>
        <v>2.7012662973338035E-2</v>
      </c>
      <c r="L199" s="443">
        <f>'Package Type'!L79</f>
        <v>10878595.614727873</v>
      </c>
      <c r="M199" s="406">
        <f>'Package Type'!M79</f>
        <v>-768104.98088752292</v>
      </c>
      <c r="N199" s="162">
        <f>'Package Type'!N79</f>
        <v>-6.5950435883677605E-2</v>
      </c>
      <c r="O199" s="270">
        <f>'Package Type'!O79</f>
        <v>2544616.1590953264</v>
      </c>
      <c r="P199" s="266">
        <f>'Package Type'!P79</f>
        <v>-285801.71306148032</v>
      </c>
      <c r="Q199" s="162">
        <f>'Package Type'!Q79</f>
        <v>-0.10097509483421137</v>
      </c>
      <c r="T199" s="29"/>
    </row>
    <row r="200" spans="1:20" ht="15" thickBot="1">
      <c r="B200" s="534"/>
      <c r="C200" s="21" t="s">
        <v>233</v>
      </c>
      <c r="D200" s="271">
        <f>'Package Type'!D80</f>
        <v>60955.227301537991</v>
      </c>
      <c r="E200" s="272">
        <f>'Package Type'!E80</f>
        <v>-7040.9357157945633</v>
      </c>
      <c r="F200" s="273">
        <f>'Package Type'!F80</f>
        <v>-0.1035490151701618</v>
      </c>
      <c r="G200" s="274">
        <f>'Package Type'!G80</f>
        <v>8.1260597487716173E-3</v>
      </c>
      <c r="H200" s="275">
        <f>'Package Type'!H80</f>
        <v>-6.6549794616512815E-4</v>
      </c>
      <c r="I200" s="427">
        <f>'Package Type'!I80</f>
        <v>4.2466905295308415</v>
      </c>
      <c r="J200" s="407">
        <f>'Package Type'!J80</f>
        <v>0.53297108302155438</v>
      </c>
      <c r="K200" s="276">
        <f>'Package Type'!K80</f>
        <v>0.14351409434617385</v>
      </c>
      <c r="L200" s="444">
        <f>'Package Type'!L80</f>
        <v>258857.98650684117</v>
      </c>
      <c r="M200" s="407">
        <f>'Package Type'!M80</f>
        <v>6339.3136213576654</v>
      </c>
      <c r="N200" s="277">
        <f>'Package Type'!N80</f>
        <v>2.5104336043428068E-2</v>
      </c>
      <c r="O200" s="278">
        <f>'Package Type'!O80</f>
        <v>87415.754513144493</v>
      </c>
      <c r="P200" s="272">
        <f>'Package Type'!P80</f>
        <v>-6877.7725307941437</v>
      </c>
      <c r="Q200" s="277">
        <f>'Package Type'!Q80</f>
        <v>-7.2940028296844373E-2</v>
      </c>
    </row>
    <row r="201" spans="1:20" ht="15.6" customHeight="1" thickBot="1">
      <c r="B201" s="533" t="s">
        <v>293</v>
      </c>
      <c r="C201" s="149" t="s">
        <v>44</v>
      </c>
      <c r="D201" s="154">
        <f>'Sugar Content'!D41</f>
        <v>750120343.51276267</v>
      </c>
      <c r="E201" s="155">
        <f>'Sugar Content'!E41</f>
        <v>-23305315.247266412</v>
      </c>
      <c r="F201" s="164">
        <f>'Sugar Content'!F41</f>
        <v>-3.0132586090601057E-2</v>
      </c>
      <c r="G201" s="180">
        <f>'Sugar Content'!G41</f>
        <v>99.999999999999986</v>
      </c>
      <c r="H201" s="190">
        <f>'Sugar Content'!H41</f>
        <v>-2.8421709430404007E-14</v>
      </c>
      <c r="I201" s="419">
        <f>'Sugar Content'!I41</f>
        <v>2.4765569091078676</v>
      </c>
      <c r="J201" s="399">
        <f>'Sugar Content'!J41</f>
        <v>4.2367903820509145E-2</v>
      </c>
      <c r="K201" s="175">
        <f>'Sugar Content'!K41</f>
        <v>1.7405346802767098E-2</v>
      </c>
      <c r="L201" s="436">
        <f>'Sugar Content'!L41</f>
        <v>1857715719.3888996</v>
      </c>
      <c r="M201" s="399">
        <f>'Sugar Content'!M41</f>
        <v>-24948515.571895599</v>
      </c>
      <c r="N201" s="166">
        <f>'Sugar Content'!N41</f>
        <v>-1.3251707398805039E-2</v>
      </c>
      <c r="O201" s="168">
        <f>'Sugar Content'!O41</f>
        <v>420404155.23560989</v>
      </c>
      <c r="P201" s="155">
        <f>'Sugar Content'!P41</f>
        <v>-4949562.5144929886</v>
      </c>
      <c r="Q201" s="176">
        <f>'Sugar Content'!Q41</f>
        <v>-1.1636344783051544E-2</v>
      </c>
    </row>
    <row r="202" spans="1:20" ht="15.6" customHeight="1">
      <c r="B202" s="547"/>
      <c r="C202" s="13" t="s">
        <v>31</v>
      </c>
      <c r="D202" s="153">
        <f>'Sugar Content'!D42</f>
        <v>670360018.26970696</v>
      </c>
      <c r="E202" s="32">
        <f>'Sugar Content'!E42</f>
        <v>-16813171.714653492</v>
      </c>
      <c r="F202" s="171">
        <f>'Sugar Content'!F42</f>
        <v>-2.4467153200543441E-2</v>
      </c>
      <c r="G202" s="183">
        <f>'Sugar Content'!G42</f>
        <v>89.366996118310354</v>
      </c>
      <c r="H202" s="193">
        <f>'Sugar Content'!H42</f>
        <v>0.51900120099021763</v>
      </c>
      <c r="I202" s="425">
        <f>'Sugar Content'!I42</f>
        <v>2.5032047384925749</v>
      </c>
      <c r="J202" s="405">
        <f>'Sugar Content'!J42</f>
        <v>3.5411898816264387E-2</v>
      </c>
      <c r="K202" s="172">
        <f>'Sugar Content'!K42</f>
        <v>1.4349623779972231E-2</v>
      </c>
      <c r="L202" s="442">
        <f>'Sugar Content'!L42</f>
        <v>1678048374.2286994</v>
      </c>
      <c r="M202" s="405">
        <f>'Sugar Content'!M42</f>
        <v>-17752703.632234335</v>
      </c>
      <c r="N202" s="173">
        <f>'Sugar Content'!N42</f>
        <v>-1.0468623863966058E-2</v>
      </c>
      <c r="O202" s="31">
        <f>'Sugar Content'!O42</f>
        <v>380694145.71584016</v>
      </c>
      <c r="P202" s="32">
        <f>'Sugar Content'!P42</f>
        <v>-2810826.0281557441</v>
      </c>
      <c r="Q202" s="174">
        <f>'Sugar Content'!Q42</f>
        <v>-7.3293079236325439E-3</v>
      </c>
    </row>
    <row r="203" spans="1:20" ht="15.6" customHeight="1">
      <c r="B203" s="547"/>
      <c r="C203" s="18" t="s">
        <v>294</v>
      </c>
      <c r="D203" s="27">
        <f>'Sugar Content'!D43</f>
        <v>79003796.545557052</v>
      </c>
      <c r="E203" s="266">
        <f>'Sugar Content'!E43</f>
        <v>-6541763.4660359025</v>
      </c>
      <c r="F203" s="295">
        <f>'Sugar Content'!F43</f>
        <v>-7.6471104580405763E-2</v>
      </c>
      <c r="G203" s="268">
        <f>'Sugar Content'!G43</f>
        <v>10.532149571572427</v>
      </c>
      <c r="H203" s="189">
        <f>'Sugar Content'!H43</f>
        <v>-0.52845580693819016</v>
      </c>
      <c r="I203" s="426">
        <f>'Sugar Content'!I43</f>
        <v>2.2322785787622537</v>
      </c>
      <c r="J203" s="406">
        <f>'Sugar Content'!J43</f>
        <v>8.3395407984339087E-2</v>
      </c>
      <c r="K203" s="269">
        <f>'Sugar Content'!K43</f>
        <v>3.8808721255027198E-2</v>
      </c>
      <c r="L203" s="443">
        <f>'Sugar Content'!L43</f>
        <v>176358482.66953835</v>
      </c>
      <c r="M203" s="406">
        <f>'Sugar Content'!M43</f>
        <v>-7468931.5741458833</v>
      </c>
      <c r="N203" s="162">
        <f>'Sugar Content'!N43</f>
        <v>-4.063012910710348E-2</v>
      </c>
      <c r="O203" s="270">
        <f>'Sugar Content'!O43</f>
        <v>38861676.64062085</v>
      </c>
      <c r="P203" s="266">
        <f>'Sugar Content'!P43</f>
        <v>-2209835.587071389</v>
      </c>
      <c r="Q203" s="156">
        <f>'Sugar Content'!Q43</f>
        <v>-5.38045829630159E-2</v>
      </c>
    </row>
    <row r="204" spans="1:20" ht="15.6" customHeight="1" thickBot="1">
      <c r="B204" s="548"/>
      <c r="C204" s="21" t="s">
        <v>295</v>
      </c>
      <c r="D204" s="30">
        <f>'Sugar Content'!D44</f>
        <v>756528.69749852153</v>
      </c>
      <c r="E204" s="20">
        <f>'Sugar Content'!E44</f>
        <v>49619.933422388742</v>
      </c>
      <c r="F204" s="157">
        <f>'Sugar Content'!F44</f>
        <v>7.0192839506294152E-2</v>
      </c>
      <c r="G204" s="188">
        <f>'Sugar Content'!G44</f>
        <v>0.10085431011719385</v>
      </c>
      <c r="H204" s="194">
        <f>'Sugar Content'!H44</f>
        <v>9.4546059478930189E-3</v>
      </c>
      <c r="I204" s="433">
        <f>'Sugar Content'!I44</f>
        <v>4.3737435230184198</v>
      </c>
      <c r="J204" s="413">
        <f>'Sugar Content'!J44</f>
        <v>7.935220910606855E-2</v>
      </c>
      <c r="K204" s="167">
        <f>'Sugar Content'!K44</f>
        <v>1.8478103951308462E-2</v>
      </c>
      <c r="L204" s="450">
        <f>'Sugar Content'!L44</f>
        <v>3308862.4906617198</v>
      </c>
      <c r="M204" s="413">
        <f>'Sugar Content'!M44</f>
        <v>273119.63448465941</v>
      </c>
      <c r="N204" s="163">
        <f>'Sugar Content'!N44</f>
        <v>8.9967974042637303E-2</v>
      </c>
      <c r="O204" s="19">
        <f>'Sugar Content'!O44</f>
        <v>848332.87914886244</v>
      </c>
      <c r="P204" s="20">
        <f>'Sugar Content'!P44</f>
        <v>71099.100734132342</v>
      </c>
      <c r="Q204" s="159">
        <f>'Sugar Content'!Q44</f>
        <v>9.1477111145565823E-2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549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549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549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549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549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549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549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549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549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549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549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549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549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550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550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550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550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550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550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550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550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550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550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550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550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550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550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550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550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550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550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549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549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549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549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549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549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549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549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549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549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549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549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549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549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549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549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549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549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549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549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549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549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549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549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549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549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549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549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549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549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549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549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549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549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549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549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549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549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549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549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549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549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549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549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549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549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549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549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549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549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549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549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549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549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549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549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549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549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549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549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549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549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549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549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549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549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549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549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549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549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549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549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549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549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549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549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549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>
      <selection activeCell="M37" sqref="M37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3.44140625" style="9" bestFit="1" customWidth="1"/>
    <col min="5" max="5" width="13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17.77734375" style="435" bestFit="1" customWidth="1"/>
    <col min="13" max="13" width="16.88671875" style="435" bestFit="1" customWidth="1"/>
    <col min="14" max="14" width="11.77734375" style="10" bestFit="1" customWidth="1"/>
    <col min="15" max="15" width="13.44140625" style="9" bestFit="1" customWidth="1"/>
    <col min="16" max="16" width="12.6640625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42" t="s">
        <v>250</v>
      </c>
      <c r="C2" s="542"/>
      <c r="D2" s="542"/>
      <c r="E2" s="542"/>
      <c r="F2" s="542"/>
      <c r="G2" s="542"/>
      <c r="H2" s="542"/>
      <c r="I2" s="551"/>
      <c r="J2" s="551"/>
      <c r="K2" s="542"/>
      <c r="L2" s="551"/>
      <c r="M2" s="551"/>
      <c r="N2" s="542"/>
      <c r="O2" s="542"/>
      <c r="P2" s="542"/>
      <c r="Q2" s="542"/>
    </row>
    <row r="3" spans="1:17">
      <c r="B3" s="536" t="s">
        <v>255</v>
      </c>
      <c r="C3" s="536"/>
      <c r="D3" s="536"/>
      <c r="E3" s="536"/>
      <c r="F3" s="536"/>
      <c r="G3" s="536"/>
      <c r="H3" s="536"/>
      <c r="I3" s="552"/>
      <c r="J3" s="552"/>
      <c r="K3" s="536"/>
      <c r="L3" s="552"/>
      <c r="M3" s="552"/>
      <c r="N3" s="536"/>
      <c r="O3" s="536"/>
      <c r="P3" s="536"/>
      <c r="Q3" s="536"/>
    </row>
    <row r="4" spans="1:17" ht="15" thickBot="1">
      <c r="B4" s="536" t="str">
        <f>'HOME PAGE'!H5</f>
        <v>4 WEEKS ENDING 4-19-2026</v>
      </c>
      <c r="C4" s="536"/>
      <c r="D4" s="536"/>
      <c r="E4" s="536"/>
      <c r="F4" s="536"/>
      <c r="G4" s="536"/>
      <c r="H4" s="536"/>
      <c r="I4" s="552"/>
      <c r="J4" s="552"/>
      <c r="K4" s="536"/>
      <c r="L4" s="552"/>
      <c r="M4" s="552"/>
      <c r="N4" s="536"/>
      <c r="O4" s="536"/>
      <c r="P4" s="536"/>
      <c r="Q4" s="536"/>
    </row>
    <row r="5" spans="1:17">
      <c r="D5" s="537" t="s">
        <v>263</v>
      </c>
      <c r="E5" s="538"/>
      <c r="F5" s="539"/>
      <c r="G5" s="540" t="s">
        <v>264</v>
      </c>
      <c r="H5" s="541"/>
      <c r="I5" s="553" t="s">
        <v>265</v>
      </c>
      <c r="J5" s="554"/>
      <c r="K5" s="539"/>
      <c r="L5" s="555" t="s">
        <v>266</v>
      </c>
      <c r="M5" s="554"/>
      <c r="N5" s="541"/>
      <c r="O5" s="537" t="s">
        <v>267</v>
      </c>
      <c r="P5" s="538"/>
      <c r="Q5" s="539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SubSegments!D117</f>
        <v>2336613.615172768</v>
      </c>
      <c r="E7" s="155">
        <f>SubSegments!E117</f>
        <v>-169179.23354887869</v>
      </c>
      <c r="F7" s="165">
        <f>SubSegments!F117</f>
        <v>-6.7515251164990367E-2</v>
      </c>
      <c r="G7" s="180">
        <f>SubSegments!G117</f>
        <v>99.999999999999957</v>
      </c>
      <c r="H7" s="190">
        <f>SubSegments!H117</f>
        <v>-5.6843418860808015E-14</v>
      </c>
      <c r="I7" s="419">
        <f>SubSegments!I117</f>
        <v>2.6265122791182933</v>
      </c>
      <c r="J7" s="399">
        <f>SubSegments!J117</f>
        <v>-7.7326547839696058E-2</v>
      </c>
      <c r="K7" s="175">
        <f>SubSegments!K117</f>
        <v>-2.8598800737947058E-2</v>
      </c>
      <c r="L7" s="436">
        <f>SubSegments!L117</f>
        <v>6137144.3518062616</v>
      </c>
      <c r="M7" s="399">
        <f>SubSegments!M117</f>
        <v>-638115.64488099422</v>
      </c>
      <c r="N7" s="166">
        <f>SubSegments!N117</f>
        <v>-9.4183196688097437E-2</v>
      </c>
      <c r="O7" s="168">
        <f>SubSegments!O117</f>
        <v>1386351.8727316856</v>
      </c>
      <c r="P7" s="155">
        <f>SubSegments!P117</f>
        <v>-163724.56898894208</v>
      </c>
      <c r="Q7" s="166">
        <f>SubSegments!Q117</f>
        <v>-0.10562354512478318</v>
      </c>
    </row>
    <row r="8" spans="1:17">
      <c r="B8" s="530" t="s">
        <v>272</v>
      </c>
      <c r="C8" s="18" t="s">
        <v>26</v>
      </c>
      <c r="D8" s="241">
        <f>SubSegments!D118</f>
        <v>8551.2700881405035</v>
      </c>
      <c r="E8" s="242">
        <f>SubSegments!E118</f>
        <v>708.21870863632648</v>
      </c>
      <c r="F8" s="243">
        <f>SubSegments!F118</f>
        <v>9.029887404372694E-2</v>
      </c>
      <c r="G8" s="244">
        <f>SubSegments!G118</f>
        <v>0.36596851240671313</v>
      </c>
      <c r="H8" s="245">
        <f>SubSegments!H118</f>
        <v>5.2971714466876096E-2</v>
      </c>
      <c r="I8" s="420">
        <f>SubSegments!I118</f>
        <v>4.2808174489265651</v>
      </c>
      <c r="J8" s="400">
        <f>SubSegments!J118</f>
        <v>7.4210263782283015E-2</v>
      </c>
      <c r="K8" s="246">
        <f>SubSegments!K118</f>
        <v>1.7641358110250478E-2</v>
      </c>
      <c r="L8" s="437">
        <f>SubSegments!L118</f>
        <v>36606.426203795672</v>
      </c>
      <c r="M8" s="400">
        <f>SubSegments!M118</f>
        <v>3613.7899173176265</v>
      </c>
      <c r="N8" s="247">
        <f>SubSegments!N118</f>
        <v>0.10953322692793513</v>
      </c>
      <c r="O8" s="248">
        <f>SubSegments!O118</f>
        <v>10754.087562918663</v>
      </c>
      <c r="P8" s="242">
        <f>SubSegments!P118</f>
        <v>590.26955163478851</v>
      </c>
      <c r="Q8" s="247">
        <f>SubSegments!Q118</f>
        <v>5.807557268139503E-2</v>
      </c>
    </row>
    <row r="9" spans="1:17">
      <c r="B9" s="531"/>
      <c r="C9" s="18" t="s">
        <v>273</v>
      </c>
      <c r="D9" s="249">
        <f>SubSegments!D119</f>
        <v>20369.927399873734</v>
      </c>
      <c r="E9" s="250">
        <f>SubSegments!E119</f>
        <v>-854.90477772376107</v>
      </c>
      <c r="F9" s="251">
        <f>SubSegments!F119</f>
        <v>-4.027851766131281E-2</v>
      </c>
      <c r="G9" s="252">
        <f>SubSegments!G119</f>
        <v>0.87177132186519346</v>
      </c>
      <c r="H9" s="253">
        <f>SubSegments!H119</f>
        <v>2.4740722810465465E-2</v>
      </c>
      <c r="I9" s="421">
        <f>SubSegments!I119</f>
        <v>2.1608885875727437</v>
      </c>
      <c r="J9" s="401">
        <f>SubSegments!J119</f>
        <v>-4.224273605817741E-2</v>
      </c>
      <c r="K9" s="254">
        <f>SubSegments!K119</f>
        <v>-1.9173952821186484E-2</v>
      </c>
      <c r="L9" s="438">
        <f>SubSegments!L119</f>
        <v>44017.143648072481</v>
      </c>
      <c r="M9" s="401">
        <f>SubSegments!M119</f>
        <v>-2743.9489612020552</v>
      </c>
      <c r="N9" s="255">
        <f>SubSegments!N119</f>
        <v>-5.8680172085154053E-2</v>
      </c>
      <c r="O9" s="256">
        <f>SubSegments!O119</f>
        <v>10184.963699936867</v>
      </c>
      <c r="P9" s="250">
        <f>SubSegments!P119</f>
        <v>-435.31672607194923</v>
      </c>
      <c r="Q9" s="255">
        <f>SubSegments!Q119</f>
        <v>-4.09891931860734E-2</v>
      </c>
    </row>
    <row r="10" spans="1:17">
      <c r="B10" s="531"/>
      <c r="C10" s="18" t="s">
        <v>274</v>
      </c>
      <c r="D10" s="249">
        <f>SubSegments!D120</f>
        <v>2.2031915187835693</v>
      </c>
      <c r="E10" s="250">
        <f>SubSegments!E120</f>
        <v>2.2031915187835693</v>
      </c>
      <c r="F10" s="251">
        <f>SubSegments!F120</f>
        <v>0</v>
      </c>
      <c r="G10" s="252">
        <f>SubSegments!G120</f>
        <v>9.4289937560800593E-5</v>
      </c>
      <c r="H10" s="253">
        <f>SubSegments!H120</f>
        <v>9.4289937560800593E-5</v>
      </c>
      <c r="I10" s="421">
        <f>SubSegments!I120</f>
        <v>2.6153115139237659</v>
      </c>
      <c r="J10" s="401">
        <f>SubSegments!J120</f>
        <v>2.6153115139237659</v>
      </c>
      <c r="K10" s="254">
        <f>SubSegments!K120</f>
        <v>0</v>
      </c>
      <c r="L10" s="438">
        <f>SubSegments!L120</f>
        <v>5.7620321464538575</v>
      </c>
      <c r="M10" s="401">
        <f>SubSegments!M120</f>
        <v>5.7620321464538575</v>
      </c>
      <c r="N10" s="255">
        <f>SubSegments!N120</f>
        <v>0</v>
      </c>
      <c r="O10" s="256">
        <f>SubSegments!O120</f>
        <v>2.3500709533691406</v>
      </c>
      <c r="P10" s="250">
        <f>SubSegments!P120</f>
        <v>2.3500709533691406</v>
      </c>
      <c r="Q10" s="255">
        <f>SubSegments!Q120</f>
        <v>0</v>
      </c>
    </row>
    <row r="11" spans="1:17">
      <c r="B11" s="531"/>
      <c r="C11" s="18" t="s">
        <v>244</v>
      </c>
      <c r="D11" s="249">
        <f>SubSegments!D121</f>
        <v>1094190.2730535599</v>
      </c>
      <c r="E11" s="250">
        <f>SubSegments!E121</f>
        <v>26279.305200536735</v>
      </c>
      <c r="F11" s="251">
        <f>SubSegments!F121</f>
        <v>2.4608142430983592E-2</v>
      </c>
      <c r="G11" s="252">
        <f>SubSegments!G121</f>
        <v>46.828036349204261</v>
      </c>
      <c r="H11" s="253">
        <f>SubSegments!H121</f>
        <v>4.21034876190717</v>
      </c>
      <c r="I11" s="421">
        <f>SubSegments!I121</f>
        <v>2.5973918746264273</v>
      </c>
      <c r="J11" s="401">
        <f>SubSegments!J121</f>
        <v>-0.18541859779188208</v>
      </c>
      <c r="K11" s="254">
        <f>SubSegments!K121</f>
        <v>-6.6629977006932198E-2</v>
      </c>
      <c r="L11" s="438">
        <f>SubSegments!L121</f>
        <v>2842040.9245245885</v>
      </c>
      <c r="M11" s="401">
        <f>SubSegments!M121</f>
        <v>-129752.90042717708</v>
      </c>
      <c r="N11" s="255">
        <f>SubSegments!N121</f>
        <v>-4.3661474540308352E-2</v>
      </c>
      <c r="O11" s="256">
        <f>SubSegments!O121</f>
        <v>605428.55232822895</v>
      </c>
      <c r="P11" s="250">
        <f>SubSegments!P121</f>
        <v>-29910.876007834449</v>
      </c>
      <c r="Q11" s="255">
        <f>SubSegments!Q121</f>
        <v>-4.7078576700599575E-2</v>
      </c>
    </row>
    <row r="12" spans="1:17">
      <c r="B12" s="531"/>
      <c r="C12" s="18" t="s">
        <v>275</v>
      </c>
      <c r="D12" s="249">
        <f>SubSegments!D122</f>
        <v>16008.032261788845</v>
      </c>
      <c r="E12" s="250">
        <f>SubSegments!E122</f>
        <v>3330.9249044060707</v>
      </c>
      <c r="F12" s="251">
        <f>SubSegments!F122</f>
        <v>0.26275117899559619</v>
      </c>
      <c r="G12" s="252">
        <f>SubSegments!G122</f>
        <v>0.68509539437076394</v>
      </c>
      <c r="H12" s="253">
        <f>SubSegments!H122</f>
        <v>0.17918336880767238</v>
      </c>
      <c r="I12" s="421">
        <f>SubSegments!I122</f>
        <v>3.187336784431535</v>
      </c>
      <c r="J12" s="401">
        <f>SubSegments!J122</f>
        <v>-0.38545628858514336</v>
      </c>
      <c r="K12" s="254">
        <f>SubSegments!K122</f>
        <v>-0.10788654162377347</v>
      </c>
      <c r="L12" s="438">
        <f>SubSegments!L122</f>
        <v>51022.990074366331</v>
      </c>
      <c r="M12" s="401">
        <f>SubSegments!M122</f>
        <v>5730.3087220203888</v>
      </c>
      <c r="N12" s="255">
        <f>SubSegments!N122</f>
        <v>0.12651732136241889</v>
      </c>
      <c r="O12" s="256">
        <f>SubSegments!O122</f>
        <v>8048.512372136116</v>
      </c>
      <c r="P12" s="250">
        <f>SubSegments!P122</f>
        <v>1527.0943702459335</v>
      </c>
      <c r="Q12" s="255">
        <f>SubSegments!Q122</f>
        <v>0.23416600037036686</v>
      </c>
    </row>
    <row r="13" spans="1:17">
      <c r="B13" s="531"/>
      <c r="C13" s="18" t="s">
        <v>276</v>
      </c>
      <c r="D13" s="249">
        <f>SubSegments!D123</f>
        <v>1021866.3439147919</v>
      </c>
      <c r="E13" s="250">
        <f>SubSegments!E123</f>
        <v>-168838.36264317622</v>
      </c>
      <c r="F13" s="251">
        <f>SubSegments!F123</f>
        <v>-0.14179700618740815</v>
      </c>
      <c r="G13" s="252">
        <f>SubSegments!G123</f>
        <v>43.732790790882866</v>
      </c>
      <c r="H13" s="253">
        <f>SubSegments!H123</f>
        <v>-3.7852914466579293</v>
      </c>
      <c r="I13" s="421">
        <f>SubSegments!I123</f>
        <v>2.2155655337196043</v>
      </c>
      <c r="J13" s="401">
        <f>SubSegments!J123</f>
        <v>1.0858397287251353E-2</v>
      </c>
      <c r="K13" s="254">
        <f>SubSegments!K123</f>
        <v>4.9250973554802215E-3</v>
      </c>
      <c r="L13" s="438">
        <f>SubSegments!L123</f>
        <v>2264011.8516456769</v>
      </c>
      <c r="M13" s="401">
        <f>SubSegments!M123</f>
        <v>-361143.31228626613</v>
      </c>
      <c r="N13" s="255">
        <f>SubSegments!N123</f>
        <v>-0.13757027289211646</v>
      </c>
      <c r="O13" s="256">
        <f>SubSegments!O123</f>
        <v>579741.70967698097</v>
      </c>
      <c r="P13" s="250">
        <f>SubSegments!P123</f>
        <v>-102277.88516718871</v>
      </c>
      <c r="Q13" s="255">
        <f>SubSegments!Q123</f>
        <v>-0.14996326489792061</v>
      </c>
    </row>
    <row r="14" spans="1:17">
      <c r="B14" s="531"/>
      <c r="C14" s="18" t="s">
        <v>277</v>
      </c>
      <c r="D14" s="249">
        <f>SubSegments!D124</f>
        <v>67366.730917804962</v>
      </c>
      <c r="E14" s="250">
        <f>SubSegments!E124</f>
        <v>-16487.446192410891</v>
      </c>
      <c r="F14" s="251">
        <f>SubSegments!F124</f>
        <v>-0.19662045184392185</v>
      </c>
      <c r="G14" s="252">
        <f>SubSegments!G124</f>
        <v>2.8830924582635316</v>
      </c>
      <c r="H14" s="253">
        <f>SubSegments!H124</f>
        <v>-0.46332052048668126</v>
      </c>
      <c r="I14" s="421">
        <f>SubSegments!I124</f>
        <v>3.6447356421089498</v>
      </c>
      <c r="J14" s="401">
        <f>SubSegments!J124</f>
        <v>0.14356305961767912</v>
      </c>
      <c r="K14" s="254">
        <f>SubSegments!K124</f>
        <v>4.1004279633518201E-2</v>
      </c>
      <c r="L14" s="438">
        <f>SubSegments!L124</f>
        <v>245533.92526848672</v>
      </c>
      <c r="M14" s="401">
        <f>SubSegments!M124</f>
        <v>-48054.020557168114</v>
      </c>
      <c r="N14" s="255">
        <f>SubSegments!N124</f>
        <v>-0.16367845219948049</v>
      </c>
      <c r="O14" s="256">
        <f>SubSegments!O124</f>
        <v>54095.165354609489</v>
      </c>
      <c r="P14" s="250">
        <f>SubSegments!P124</f>
        <v>-13859.605673850747</v>
      </c>
      <c r="Q14" s="255">
        <f>SubSegments!Q124</f>
        <v>-0.20395338640823593</v>
      </c>
    </row>
    <row r="15" spans="1:17">
      <c r="B15" s="531"/>
      <c r="C15" s="18" t="s">
        <v>278</v>
      </c>
      <c r="D15" s="249">
        <f>SubSegments!D125</f>
        <v>115.93376374817967</v>
      </c>
      <c r="E15" s="250">
        <f>SubSegments!E125</f>
        <v>-274.57672436545221</v>
      </c>
      <c r="F15" s="251">
        <f>SubSegments!F125</f>
        <v>-0.70312253504841871</v>
      </c>
      <c r="G15" s="252">
        <f>SubSegments!G125</f>
        <v>4.9616146630048433E-3</v>
      </c>
      <c r="H15" s="253">
        <f>SubSegments!H125</f>
        <v>-1.0622693844893344E-2</v>
      </c>
      <c r="I15" s="421">
        <f>SubSegments!I125</f>
        <v>21.312374215270239</v>
      </c>
      <c r="J15" s="401">
        <f>SubSegments!J125</f>
        <v>14.622084283141657</v>
      </c>
      <c r="K15" s="254">
        <f>SubSegments!K125</f>
        <v>2.1855681041448518</v>
      </c>
      <c r="L15" s="438">
        <f>SubSegments!L125</f>
        <v>2470.8237571859358</v>
      </c>
      <c r="M15" s="401">
        <f>SubSegments!M125</f>
        <v>-141.80462983131429</v>
      </c>
      <c r="N15" s="255">
        <f>SubSegments!N125</f>
        <v>-5.427661681086144E-2</v>
      </c>
      <c r="O15" s="256">
        <f>SubSegments!O125</f>
        <v>138.39096879959106</v>
      </c>
      <c r="P15" s="250">
        <f>SubSegments!P125</f>
        <v>-279.31120216846466</v>
      </c>
      <c r="Q15" s="255">
        <f>SubSegments!Q125</f>
        <v>-0.66868506218471468</v>
      </c>
    </row>
    <row r="16" spans="1:17">
      <c r="B16" s="531"/>
      <c r="C16" s="18" t="s">
        <v>279</v>
      </c>
      <c r="D16" s="249">
        <f>SubSegments!D126</f>
        <v>0</v>
      </c>
      <c r="E16" s="250">
        <f>SubSegments!E126</f>
        <v>0</v>
      </c>
      <c r="F16" s="251">
        <f>SubSegments!F126</f>
        <v>0</v>
      </c>
      <c r="G16" s="252">
        <f>SubSegments!G126</f>
        <v>0</v>
      </c>
      <c r="H16" s="253">
        <f>SubSegments!H126</f>
        <v>0</v>
      </c>
      <c r="I16" s="421">
        <f>SubSegments!I126</f>
        <v>0</v>
      </c>
      <c r="J16" s="401">
        <f>SubSegments!J126</f>
        <v>0</v>
      </c>
      <c r="K16" s="254">
        <f>SubSegments!K126</f>
        <v>0</v>
      </c>
      <c r="L16" s="438">
        <f>SubSegments!L126</f>
        <v>0</v>
      </c>
      <c r="M16" s="401">
        <f>SubSegments!M126</f>
        <v>0</v>
      </c>
      <c r="N16" s="255">
        <f>SubSegments!N126</f>
        <v>0</v>
      </c>
      <c r="O16" s="256">
        <f>SubSegments!O126</f>
        <v>0</v>
      </c>
      <c r="P16" s="250">
        <f>SubSegments!P126</f>
        <v>0</v>
      </c>
      <c r="Q16" s="255">
        <f>SubSegments!Q126</f>
        <v>0</v>
      </c>
    </row>
    <row r="17" spans="2:17">
      <c r="B17" s="531"/>
      <c r="C17" s="18" t="s">
        <v>280</v>
      </c>
      <c r="D17" s="249">
        <f>SubSegments!D127</f>
        <v>34095.146947624904</v>
      </c>
      <c r="E17" s="250">
        <f>SubSegments!E127</f>
        <v>-9683.0405339613208</v>
      </c>
      <c r="F17" s="251">
        <f>SubSegments!F127</f>
        <v>-0.22118413509088644</v>
      </c>
      <c r="G17" s="252">
        <f>SubSegments!G127</f>
        <v>1.4591692321840688</v>
      </c>
      <c r="H17" s="253">
        <f>SubSegments!H127</f>
        <v>-0.28791004070634907</v>
      </c>
      <c r="I17" s="421">
        <f>SubSegments!I127</f>
        <v>9.0993883208203705</v>
      </c>
      <c r="J17" s="401">
        <f>SubSegments!J127</f>
        <v>0.20071998994768414</v>
      </c>
      <c r="K17" s="254">
        <f>SubSegments!K127</f>
        <v>2.255618284494481E-2</v>
      </c>
      <c r="L17" s="438">
        <f>SubSegments!L127</f>
        <v>310244.98193187237</v>
      </c>
      <c r="M17" s="401">
        <f>SubSegments!M127</f>
        <v>-79322.588593526045</v>
      </c>
      <c r="N17" s="255">
        <f>SubSegments!N127</f>
        <v>-0.20361702203945256</v>
      </c>
      <c r="O17" s="256">
        <f>SubSegments!O127</f>
        <v>59306.126819610596</v>
      </c>
      <c r="P17" s="250">
        <f>SubSegments!P127</f>
        <v>-16404.944133871817</v>
      </c>
      <c r="Q17" s="255">
        <f>SubSegments!Q127</f>
        <v>-0.21667827343178342</v>
      </c>
    </row>
    <row r="18" spans="2:17" ht="15" thickBot="1">
      <c r="B18" s="531"/>
      <c r="C18" s="296" t="s">
        <v>281</v>
      </c>
      <c r="D18" s="258">
        <f>SubSegments!D128</f>
        <v>74047.753633916378</v>
      </c>
      <c r="E18" s="259">
        <f>SubSegments!E128</f>
        <v>-3361.5546823388577</v>
      </c>
      <c r="F18" s="260">
        <f>SubSegments!F128</f>
        <v>-4.3425716563765787E-2</v>
      </c>
      <c r="G18" s="261">
        <f>SubSegments!G128</f>
        <v>3.1690200362220047</v>
      </c>
      <c r="H18" s="262">
        <f>SubSegments!H128</f>
        <v>7.9805843766059148E-2</v>
      </c>
      <c r="I18" s="422">
        <f>SubSegments!I128</f>
        <v>4.6076957905687701</v>
      </c>
      <c r="J18" s="402">
        <f>SubSegments!J128</f>
        <v>-0.13974945614463419</v>
      </c>
      <c r="K18" s="263">
        <f>SubSegments!K128</f>
        <v>-2.9436770490693064E-2</v>
      </c>
      <c r="L18" s="439">
        <f>SubSegments!L128</f>
        <v>341189.52272006986</v>
      </c>
      <c r="M18" s="402">
        <f>SubSegments!M128</f>
        <v>-26306.930097308476</v>
      </c>
      <c r="N18" s="264">
        <f>SubSegments!N128</f>
        <v>-7.15841742025774E-2</v>
      </c>
      <c r="O18" s="265">
        <f>SubSegments!O128</f>
        <v>58652.013877511024</v>
      </c>
      <c r="P18" s="259">
        <f>SubSegments!P128</f>
        <v>-2676.3440707895279</v>
      </c>
      <c r="Q18" s="264">
        <f>SubSegments!Q128</f>
        <v>-4.3639584693359476E-2</v>
      </c>
    </row>
    <row r="19" spans="2:17" s="151" customFormat="1">
      <c r="B19" s="531"/>
      <c r="C19" s="199" t="s">
        <v>282</v>
      </c>
      <c r="D19" s="200">
        <f>'RFG vs SS'!E37</f>
        <v>990249.46437375247</v>
      </c>
      <c r="E19" s="200">
        <f>'RFG vs SS'!F37</f>
        <v>-73292.212348418776</v>
      </c>
      <c r="F19" s="205">
        <f>'RFG vs SS'!G37</f>
        <v>-6.8913342986524906E-2</v>
      </c>
      <c r="G19" s="206">
        <f>'RFG vs SS'!H37</f>
        <v>42.379683912803607</v>
      </c>
      <c r="H19" s="207">
        <f>'RFG vs SS'!I37</f>
        <v>-6.3636063336780069E-2</v>
      </c>
      <c r="I19" s="423">
        <f>'RFG vs SS'!J37</f>
        <v>2.8283219594675817</v>
      </c>
      <c r="J19" s="403">
        <f>'RFG vs SS'!K37</f>
        <v>5.2433845597075646E-2</v>
      </c>
      <c r="K19" s="208">
        <f>'RFG vs SS'!L37</f>
        <v>1.8889034228388089E-2</v>
      </c>
      <c r="L19" s="440">
        <f>'RFG vs SS'!M37</f>
        <v>2800744.3054392948</v>
      </c>
      <c r="M19" s="403">
        <f>'RFG vs SS'!N37</f>
        <v>-151528.39357968885</v>
      </c>
      <c r="N19" s="209">
        <f>'RFG vs SS'!O37</f>
        <v>-5.1326015252602011E-2</v>
      </c>
      <c r="O19" s="210">
        <f>'RFG vs SS'!P37</f>
        <v>586359.21034312248</v>
      </c>
      <c r="P19" s="211">
        <f>'RFG vs SS'!Q37</f>
        <v>-44737.428146163002</v>
      </c>
      <c r="Q19" s="209">
        <f>'RFG vs SS'!R37</f>
        <v>-7.0888395560551751E-2</v>
      </c>
    </row>
    <row r="20" spans="2:17" s="151" customFormat="1" ht="15" thickBot="1">
      <c r="B20" s="532"/>
      <c r="C20" s="152" t="s">
        <v>283</v>
      </c>
      <c r="D20" s="201">
        <f>'RFG vs SS'!E38</f>
        <v>103940.80867980745</v>
      </c>
      <c r="E20" s="201">
        <f>'RFG vs SS'!F38</f>
        <v>99571.517548955046</v>
      </c>
      <c r="F20" s="212">
        <f>'RFG vs SS'!G38</f>
        <v>22.788940944186898</v>
      </c>
      <c r="G20" s="213">
        <f>'RFG vs SS'!H38</f>
        <v>4.4483524364006621</v>
      </c>
      <c r="H20" s="214">
        <f>'RFG vs SS'!I38</f>
        <v>4.2739848252439199</v>
      </c>
      <c r="I20" s="424">
        <f>'RFG vs SS'!J38</f>
        <v>0.39730900317034656</v>
      </c>
      <c r="J20" s="404">
        <f>'RFG vs SS'!K38</f>
        <v>-4.0704926031220952</v>
      </c>
      <c r="K20" s="215">
        <f>'RFG vs SS'!L38</f>
        <v>-0.91107281876375679</v>
      </c>
      <c r="L20" s="441">
        <f>'RFG vs SS'!M38</f>
        <v>41296.619085294005</v>
      </c>
      <c r="M20" s="404">
        <f>'RFG vs SS'!N38</f>
        <v>21775.49315251231</v>
      </c>
      <c r="N20" s="216">
        <f>'RFG vs SS'!O38</f>
        <v>1.1154834627619952</v>
      </c>
      <c r="O20" s="217">
        <f>'RFG vs SS'!P38</f>
        <v>19069.341985106468</v>
      </c>
      <c r="P20" s="218">
        <f>'RFG vs SS'!Q38</f>
        <v>14826.552138328552</v>
      </c>
      <c r="Q20" s="216">
        <f>'RFG vs SS'!R38</f>
        <v>3.4945289947811622</v>
      </c>
    </row>
    <row r="21" spans="2:17">
      <c r="B21" s="533" t="s">
        <v>284</v>
      </c>
      <c r="C21" s="13" t="s">
        <v>31</v>
      </c>
      <c r="D21" s="153">
        <f>'Fat Content'!D45</f>
        <v>5134.7821471691132</v>
      </c>
      <c r="E21" s="32">
        <f>'Fat Content'!E45</f>
        <v>1673.4785120487213</v>
      </c>
      <c r="F21" s="179">
        <f>'Fat Content'!F45</f>
        <v>0.48348214674628337</v>
      </c>
      <c r="G21" s="183">
        <f>'Fat Content'!G45</f>
        <v>0.21975315532814135</v>
      </c>
      <c r="H21" s="193">
        <f>'Fat Content'!H45</f>
        <v>8.1621081206922241E-2</v>
      </c>
      <c r="I21" s="425">
        <f>'Fat Content'!I45</f>
        <v>3.8755488915269161</v>
      </c>
      <c r="J21" s="405">
        <f>'Fat Content'!J45</f>
        <v>-0.14162130833450393</v>
      </c>
      <c r="K21" s="172">
        <f>'Fat Content'!K45</f>
        <v>-3.5253997537716832E-2</v>
      </c>
      <c r="L21" s="442">
        <f>'Fat Content'!L45</f>
        <v>19900.099258693455</v>
      </c>
      <c r="M21" s="405">
        <f>'Fat Content'!M45</f>
        <v>5995.4534430158128</v>
      </c>
      <c r="N21" s="173">
        <f>'Fat Content'!N45</f>
        <v>0.43118347079764324</v>
      </c>
      <c r="O21" s="31">
        <f>'Fat Content'!O45</f>
        <v>2947.5961593389511</v>
      </c>
      <c r="P21" s="32">
        <f>'Fat Content'!P45</f>
        <v>932.50400364398956</v>
      </c>
      <c r="Q21" s="173">
        <f>'Fat Content'!Q45</f>
        <v>0.46275997899579396</v>
      </c>
    </row>
    <row r="22" spans="2:17">
      <c r="B22" s="534"/>
      <c r="C22" s="18" t="s">
        <v>217</v>
      </c>
      <c r="D22" s="27">
        <f>'Fat Content'!D46</f>
        <v>38671.982181362808</v>
      </c>
      <c r="E22" s="266">
        <f>'Fat Content'!E46</f>
        <v>-5403.0114031585326</v>
      </c>
      <c r="F22" s="267">
        <f>'Fat Content'!F46</f>
        <v>-0.12258677684881188</v>
      </c>
      <c r="G22" s="268">
        <f>'Fat Content'!G46</f>
        <v>1.6550439460870561</v>
      </c>
      <c r="H22" s="189">
        <f>'Fat Content'!H46</f>
        <v>-0.10388012487142784</v>
      </c>
      <c r="I22" s="426">
        <f>'Fat Content'!I46</f>
        <v>3.0987403297546581</v>
      </c>
      <c r="J22" s="406">
        <f>'Fat Content'!J46</f>
        <v>0.15726628555498934</v>
      </c>
      <c r="K22" s="269">
        <f>'Fat Content'!K46</f>
        <v>5.3465127752904976E-2</v>
      </c>
      <c r="L22" s="443">
        <f>'Fat Content'!L46</f>
        <v>119834.43081694245</v>
      </c>
      <c r="M22" s="406">
        <f>'Fat Content'!M46</f>
        <v>-9811.0188101939857</v>
      </c>
      <c r="N22" s="162">
        <f>'Fat Content'!N46</f>
        <v>-7.5675766780945439E-2</v>
      </c>
      <c r="O22" s="270">
        <f>'Fat Content'!O46</f>
        <v>26135.442046046257</v>
      </c>
      <c r="P22" s="266">
        <f>'Fat Content'!P46</f>
        <v>-4557.777182459944</v>
      </c>
      <c r="Q22" s="162">
        <f>'Fat Content'!Q46</f>
        <v>-0.1484945957779146</v>
      </c>
    </row>
    <row r="23" spans="2:17">
      <c r="B23" s="534"/>
      <c r="C23" s="18" t="s">
        <v>218</v>
      </c>
      <c r="D23" s="27">
        <f>'Fat Content'!D47</f>
        <v>15.175671577453613</v>
      </c>
      <c r="E23" s="266">
        <f>'Fat Content'!E47</f>
        <v>-75.250888347625732</v>
      </c>
      <c r="F23" s="267">
        <f>'Fat Content'!F47</f>
        <v>-0.8321768339962613</v>
      </c>
      <c r="G23" s="268">
        <f>'Fat Content'!G47</f>
        <v>6.494728730035038E-4</v>
      </c>
      <c r="H23" s="189">
        <f>'Fat Content'!H47</f>
        <v>-2.9592276614884561E-3</v>
      </c>
      <c r="I23" s="426">
        <f>'Fat Content'!I47</f>
        <v>3.5669916418151497</v>
      </c>
      <c r="J23" s="406">
        <f>'Fat Content'!J47</f>
        <v>9.8069554550060722E-2</v>
      </c>
      <c r="K23" s="269">
        <f>'Fat Content'!K47</f>
        <v>2.8270901474002005E-2</v>
      </c>
      <c r="L23" s="443">
        <f>'Fat Content'!L47</f>
        <v>54.131493675708768</v>
      </c>
      <c r="M23" s="406">
        <f>'Fat Content'!M47</f>
        <v>-259.5511973237991</v>
      </c>
      <c r="N23" s="162">
        <f>'Fat Content'!N47</f>
        <v>-0.8274323218051145</v>
      </c>
      <c r="O23" s="270">
        <f>'Fat Content'!O47</f>
        <v>7.5878357887268066</v>
      </c>
      <c r="P23" s="266">
        <f>'Fat Content'!P47</f>
        <v>-37.625444173812866</v>
      </c>
      <c r="Q23" s="162">
        <f>'Fat Content'!Q47</f>
        <v>-0.8321768339962613</v>
      </c>
    </row>
    <row r="24" spans="2:17" ht="15" thickBot="1">
      <c r="B24" s="535"/>
      <c r="C24" s="21" t="s">
        <v>219</v>
      </c>
      <c r="D24" s="271">
        <f>'Fat Content'!D48</f>
        <v>2292791.6751726591</v>
      </c>
      <c r="E24" s="272">
        <f>'Fat Content'!E48</f>
        <v>-165374.44976942148</v>
      </c>
      <c r="F24" s="273">
        <f>'Fat Content'!F48</f>
        <v>-6.7275538496535919E-2</v>
      </c>
      <c r="G24" s="274">
        <f>'Fat Content'!G48</f>
        <v>98.124553425711795</v>
      </c>
      <c r="H24" s="275">
        <f>'Fat Content'!H48</f>
        <v>2.5218271325925912E-2</v>
      </c>
      <c r="I24" s="427">
        <f>'Fat Content'!I48</f>
        <v>2.6157438354207732</v>
      </c>
      <c r="J24" s="407">
        <f>'Fat Content'!J48</f>
        <v>-8.1956759859251438E-2</v>
      </c>
      <c r="K24" s="276">
        <f>'Fat Content'!K48</f>
        <v>-3.0380228259075662E-2</v>
      </c>
      <c r="L24" s="444">
        <f>'Fat Content'!L48</f>
        <v>5997355.6902369503</v>
      </c>
      <c r="M24" s="407">
        <f>'Fat Content'!M48</f>
        <v>-634040.52831649128</v>
      </c>
      <c r="N24" s="277">
        <f>'Fat Content'!N48</f>
        <v>-9.5611920539834597E-2</v>
      </c>
      <c r="O24" s="278">
        <f>'Fat Content'!O48</f>
        <v>1357261.2466905117</v>
      </c>
      <c r="P24" s="272">
        <f>'Fat Content'!P48</f>
        <v>-160061.67036595196</v>
      </c>
      <c r="Q24" s="277">
        <f>'Fat Content'!Q48</f>
        <v>-0.10548952274210964</v>
      </c>
    </row>
    <row r="25" spans="2:17" ht="15" thickBot="1">
      <c r="B25" s="533" t="s">
        <v>198</v>
      </c>
      <c r="C25" s="149" t="s">
        <v>198</v>
      </c>
      <c r="D25" s="154">
        <f>Flavors!D180</f>
        <v>1082574.580609499</v>
      </c>
      <c r="E25" s="155">
        <f>Flavors!E180</f>
        <v>6972.2511024184059</v>
      </c>
      <c r="F25" s="165">
        <f>Flavors!F180</f>
        <v>6.4821829696237263E-3</v>
      </c>
      <c r="G25" s="180">
        <f>Flavors!G180</f>
        <v>46.330919822593515</v>
      </c>
      <c r="H25" s="190">
        <f>Flavors!H180</f>
        <v>3.406288999426728</v>
      </c>
      <c r="I25" s="419">
        <f>Flavors!I180</f>
        <v>2.6477492483479983</v>
      </c>
      <c r="J25" s="399">
        <f>Flavors!J180</f>
        <v>-0.13034443899212089</v>
      </c>
      <c r="K25" s="175">
        <f>Flavors!K180</f>
        <v>-4.6918662097720304E-2</v>
      </c>
      <c r="L25" s="436">
        <f>Flavors!L180</f>
        <v>2866386.0320894504</v>
      </c>
      <c r="M25" s="399">
        <f>Flavors!M180</f>
        <v>-121738.00960249687</v>
      </c>
      <c r="N25" s="166">
        <f>Flavors!N180</f>
        <v>-4.074061448050393E-2</v>
      </c>
      <c r="O25" s="168">
        <f>Flavors!O180</f>
        <v>607798.36839556694</v>
      </c>
      <c r="P25" s="155">
        <f>Flavors!P180</f>
        <v>-30282.791670597275</v>
      </c>
      <c r="Q25" s="166">
        <f>Flavors!Q180</f>
        <v>-4.7459153420949113E-2</v>
      </c>
    </row>
    <row r="26" spans="2:17">
      <c r="B26" s="534"/>
      <c r="C26" s="195" t="s">
        <v>31</v>
      </c>
      <c r="D26" s="279">
        <f>Flavors!D181</f>
        <v>15314.222418431462</v>
      </c>
      <c r="E26" s="280">
        <f>Flavors!E181</f>
        <v>681.90555738055082</v>
      </c>
      <c r="F26" s="281">
        <f>Flavors!F181</f>
        <v>4.6602705768058084E-2</v>
      </c>
      <c r="G26" s="282">
        <f>Flavors!G181</f>
        <v>0.65540243020877609</v>
      </c>
      <c r="H26" s="283">
        <f>Flavors!H181</f>
        <v>7.1462825284301701E-2</v>
      </c>
      <c r="I26" s="428">
        <f>Flavors!I181</f>
        <v>3.0888505815147971</v>
      </c>
      <c r="J26" s="408">
        <f>Flavors!J181</f>
        <v>-0.27796561247371887</v>
      </c>
      <c r="K26" s="284">
        <f>Flavors!K181</f>
        <v>-8.2560376467842006E-2</v>
      </c>
      <c r="L26" s="445">
        <f>Flavors!L181</f>
        <v>47303.344822618965</v>
      </c>
      <c r="M26" s="408">
        <f>Flavors!M181</f>
        <v>-1960.9765407384548</v>
      </c>
      <c r="N26" s="285">
        <f>Flavors!N181</f>
        <v>-3.9805207632414893E-2</v>
      </c>
      <c r="O26" s="286">
        <f>Flavors!O181</f>
        <v>8676.5721515417099</v>
      </c>
      <c r="P26" s="280">
        <f>Flavors!P181</f>
        <v>-240.56327844539555</v>
      </c>
      <c r="Q26" s="285">
        <f>Flavors!Q181</f>
        <v>-2.6977641007493749E-2</v>
      </c>
    </row>
    <row r="27" spans="2:17">
      <c r="B27" s="534"/>
      <c r="C27" s="18" t="s">
        <v>199</v>
      </c>
      <c r="D27" s="249">
        <f>Flavors!D182</f>
        <v>1416.635950088501</v>
      </c>
      <c r="E27" s="250">
        <f>Flavors!E182</f>
        <v>-1196.3329243659973</v>
      </c>
      <c r="F27" s="251">
        <f>Flavors!F182</f>
        <v>-0.45784430731719</v>
      </c>
      <c r="G27" s="252">
        <f>Flavors!G182</f>
        <v>6.0627736690807364E-2</v>
      </c>
      <c r="H27" s="253">
        <f>Flavors!H182</f>
        <v>-4.364939363094008E-2</v>
      </c>
      <c r="I27" s="421">
        <f>Flavors!I182</f>
        <v>2.5031681216989803</v>
      </c>
      <c r="J27" s="401">
        <f>Flavors!J182</f>
        <v>-0.41220805586096443</v>
      </c>
      <c r="K27" s="254">
        <f>Flavors!K182</f>
        <v>-0.14139103524059332</v>
      </c>
      <c r="L27" s="438">
        <f>Flavors!L182</f>
        <v>3546.0779503142835</v>
      </c>
      <c r="M27" s="401">
        <f>Flavors!M182</f>
        <v>-4071.7092589759827</v>
      </c>
      <c r="N27" s="255">
        <f>Flavors!N182</f>
        <v>-0.53450026196719347</v>
      </c>
      <c r="O27" s="256">
        <f>Flavors!O182</f>
        <v>708.31797504425049</v>
      </c>
      <c r="P27" s="250">
        <f>Flavors!P182</f>
        <v>-598.16646218299866</v>
      </c>
      <c r="Q27" s="255">
        <f>Flavors!Q182</f>
        <v>-0.45784430731719</v>
      </c>
    </row>
    <row r="28" spans="2:17">
      <c r="B28" s="534"/>
      <c r="C28" s="18" t="s">
        <v>200</v>
      </c>
      <c r="D28" s="249">
        <f>Flavors!D183</f>
        <v>101025.54387664795</v>
      </c>
      <c r="E28" s="250">
        <f>Flavors!E183</f>
        <v>70304.363588409818</v>
      </c>
      <c r="F28" s="251">
        <f>Flavors!F183</f>
        <v>2.2884655774546019</v>
      </c>
      <c r="G28" s="252">
        <f>Flavors!G183</f>
        <v>4.3235879146059908</v>
      </c>
      <c r="H28" s="253">
        <f>Flavors!H183</f>
        <v>3.0975815308815404</v>
      </c>
      <c r="I28" s="421">
        <f>Flavors!I183</f>
        <v>1.0001757522459858</v>
      </c>
      <c r="J28" s="401">
        <f>Flavors!J183</f>
        <v>-2.5668886223227414</v>
      </c>
      <c r="K28" s="254">
        <f>Flavors!K183</f>
        <v>-0.71960815751554486</v>
      </c>
      <c r="L28" s="438">
        <f>Flavors!L183</f>
        <v>101043.29934288621</v>
      </c>
      <c r="M28" s="401">
        <f>Flavors!M183</f>
        <v>-8541.1284079910693</v>
      </c>
      <c r="N28" s="255">
        <f>Flavors!N183</f>
        <v>-7.7941077790796717E-2</v>
      </c>
      <c r="O28" s="256">
        <f>Flavors!O183</f>
        <v>25378.029063224792</v>
      </c>
      <c r="P28" s="250">
        <f>Flavors!P183</f>
        <v>5944.9932221524869</v>
      </c>
      <c r="Q28" s="255">
        <f>Flavors!Q183</f>
        <v>0.30592200162506594</v>
      </c>
    </row>
    <row r="29" spans="2:17">
      <c r="B29" s="534"/>
      <c r="C29" s="18" t="s">
        <v>201</v>
      </c>
      <c r="D29" s="249">
        <f>Flavors!D184</f>
        <v>5260.0462962090969</v>
      </c>
      <c r="E29" s="250">
        <f>Flavors!E184</f>
        <v>-1518.7769817853296</v>
      </c>
      <c r="F29" s="251">
        <f>Flavors!F184</f>
        <v>-0.22404728955180447</v>
      </c>
      <c r="G29" s="252">
        <f>Flavors!G184</f>
        <v>0.22511408227928906</v>
      </c>
      <c r="H29" s="253">
        <f>Flavors!H184</f>
        <v>-4.5412002167504267E-2</v>
      </c>
      <c r="I29" s="421">
        <f>Flavors!I184</f>
        <v>3.3310945710470485</v>
      </c>
      <c r="J29" s="401">
        <f>Flavors!J184</f>
        <v>-0.14045284143892323</v>
      </c>
      <c r="K29" s="254">
        <f>Flavors!K184</f>
        <v>-4.0458281207326238E-2</v>
      </c>
      <c r="L29" s="438">
        <f>Flavors!L184</f>
        <v>17521.711660758257</v>
      </c>
      <c r="M29" s="401">
        <f>Flavors!M184</f>
        <v>-6011.2947496629677</v>
      </c>
      <c r="N29" s="255">
        <f>Flavors!N184</f>
        <v>-0.25544100251470458</v>
      </c>
      <c r="O29" s="256">
        <f>Flavors!O184</f>
        <v>2715.1377745866776</v>
      </c>
      <c r="P29" s="250">
        <f>Flavors!P184</f>
        <v>-797.04719399008491</v>
      </c>
      <c r="Q29" s="255">
        <f>Flavors!Q184</f>
        <v>-0.22693770434108748</v>
      </c>
    </row>
    <row r="30" spans="2:17">
      <c r="B30" s="534"/>
      <c r="C30" s="18" t="s">
        <v>202</v>
      </c>
      <c r="D30" s="249">
        <f>Flavors!D185</f>
        <v>36.255918025970459</v>
      </c>
      <c r="E30" s="250">
        <f>Flavors!E185</f>
        <v>15.684934139251709</v>
      </c>
      <c r="F30" s="251">
        <f>Flavors!F185</f>
        <v>0.76247855842123224</v>
      </c>
      <c r="G30" s="252">
        <f>Flavors!G185</f>
        <v>1.5516437031156179E-3</v>
      </c>
      <c r="H30" s="253">
        <f>Flavors!H185</f>
        <v>7.3070657348763479E-4</v>
      </c>
      <c r="I30" s="421">
        <f>Flavors!I185</f>
        <v>3.2628418746750061</v>
      </c>
      <c r="J30" s="401">
        <f>Flavors!J185</f>
        <v>6.1584847052689184E-2</v>
      </c>
      <c r="K30" s="254">
        <f>Flavors!K185</f>
        <v>1.9237707725839919E-2</v>
      </c>
      <c r="L30" s="438">
        <f>Flavors!L185</f>
        <v>118.2973275399208</v>
      </c>
      <c r="M30" s="401">
        <f>Flavors!M185</f>
        <v>52.444320807456961</v>
      </c>
      <c r="N30" s="255">
        <f>Flavors!N185</f>
        <v>0.79638460580119963</v>
      </c>
      <c r="O30" s="256">
        <f>Flavors!O185</f>
        <v>18.127959012985229</v>
      </c>
      <c r="P30" s="250">
        <f>Flavors!P185</f>
        <v>7.8424670696258545</v>
      </c>
      <c r="Q30" s="255">
        <f>Flavors!Q185</f>
        <v>0.76247855842123224</v>
      </c>
    </row>
    <row r="31" spans="2:17">
      <c r="B31" s="534"/>
      <c r="C31" s="18" t="s">
        <v>203</v>
      </c>
      <c r="D31" s="249">
        <f>Flavors!D186</f>
        <v>1447.9991233348846</v>
      </c>
      <c r="E31" s="250">
        <f>Flavors!E186</f>
        <v>-677.79993581771851</v>
      </c>
      <c r="F31" s="251">
        <f>Flavors!F186</f>
        <v>-0.31884478116567921</v>
      </c>
      <c r="G31" s="252">
        <f>Flavors!G186</f>
        <v>6.1969985706336821E-2</v>
      </c>
      <c r="H31" s="253">
        <f>Flavors!H186</f>
        <v>-2.286540123465073E-2</v>
      </c>
      <c r="I31" s="421">
        <f>Flavors!I186</f>
        <v>2.9457632744594764</v>
      </c>
      <c r="J31" s="401">
        <f>Flavors!J186</f>
        <v>0.13726702021793713</v>
      </c>
      <c r="K31" s="254">
        <f>Flavors!K186</f>
        <v>4.8875628732147756E-2</v>
      </c>
      <c r="L31" s="438">
        <f>Flavors!L186</f>
        <v>4265.4626389694213</v>
      </c>
      <c r="M31" s="401">
        <f>Flavors!M186</f>
        <v>-1704.836055930853</v>
      </c>
      <c r="N31" s="255">
        <f>Flavors!N186</f>
        <v>-0.28555289158096803</v>
      </c>
      <c r="O31" s="256">
        <f>Flavors!O186</f>
        <v>723.99956166744232</v>
      </c>
      <c r="P31" s="250">
        <f>Flavors!P186</f>
        <v>-338.89996790885925</v>
      </c>
      <c r="Q31" s="255">
        <f>Flavors!Q186</f>
        <v>-0.31884478116567921</v>
      </c>
    </row>
    <row r="32" spans="2:17">
      <c r="B32" s="534"/>
      <c r="C32" s="18" t="s">
        <v>204</v>
      </c>
      <c r="D32" s="249">
        <f>Flavors!D187</f>
        <v>281088.52157306671</v>
      </c>
      <c r="E32" s="250">
        <f>Flavors!E187</f>
        <v>-7489.0695965877385</v>
      </c>
      <c r="F32" s="251">
        <f>Flavors!F187</f>
        <v>-2.5951667162489145E-2</v>
      </c>
      <c r="G32" s="252">
        <f>Flavors!G187</f>
        <v>12.029739095408083</v>
      </c>
      <c r="H32" s="253">
        <f>Flavors!H187</f>
        <v>0.51332059669319108</v>
      </c>
      <c r="I32" s="421">
        <f>Flavors!I187</f>
        <v>2.6751877512550477</v>
      </c>
      <c r="J32" s="401">
        <f>Flavors!J187</f>
        <v>-1.2086231682250315E-2</v>
      </c>
      <c r="K32" s="254">
        <f>Flavors!K187</f>
        <v>-4.4975807301344019E-3</v>
      </c>
      <c r="L32" s="438">
        <f>Flavors!L187</f>
        <v>751964.56993065833</v>
      </c>
      <c r="M32" s="401">
        <f>Flavors!M187</f>
        <v>-23522.48287827021</v>
      </c>
      <c r="N32" s="255">
        <f>Flavors!N187</f>
        <v>-3.0332528174478613E-2</v>
      </c>
      <c r="O32" s="256">
        <f>Flavors!O187</f>
        <v>166601.18586051464</v>
      </c>
      <c r="P32" s="250">
        <f>Flavors!P187</f>
        <v>-7099.4685240000254</v>
      </c>
      <c r="Q32" s="255">
        <f>Flavors!Q187</f>
        <v>-4.0871858250367876E-2</v>
      </c>
    </row>
    <row r="33" spans="2:17">
      <c r="B33" s="534"/>
      <c r="C33" s="18" t="s">
        <v>205</v>
      </c>
      <c r="D33" s="249">
        <f>Flavors!D188</f>
        <v>66293.083014249802</v>
      </c>
      <c r="E33" s="250">
        <f>Flavors!E188</f>
        <v>3089.6358599064843</v>
      </c>
      <c r="F33" s="251">
        <f>Flavors!F188</f>
        <v>4.8883977045770445E-2</v>
      </c>
      <c r="G33" s="252">
        <f>Flavors!G188</f>
        <v>2.8371435732367805</v>
      </c>
      <c r="H33" s="253">
        <f>Flavors!H188</f>
        <v>0.31485019265717051</v>
      </c>
      <c r="I33" s="421">
        <f>Flavors!I188</f>
        <v>2.048611019697971</v>
      </c>
      <c r="J33" s="401">
        <f>Flavors!J188</f>
        <v>-1.5558459921218848E-3</v>
      </c>
      <c r="K33" s="254">
        <f>Flavors!K188</f>
        <v>-7.5888749260328225E-4</v>
      </c>
      <c r="L33" s="438">
        <f>Flavors!L188</f>
        <v>135808.74039274454</v>
      </c>
      <c r="M33" s="401">
        <f>Flavors!M188</f>
        <v>6231.1272395150881</v>
      </c>
      <c r="N33" s="255">
        <f>Flavors!N188</f>
        <v>4.8087992114398584E-2</v>
      </c>
      <c r="O33" s="256">
        <f>Flavors!O188</f>
        <v>33142.272840499878</v>
      </c>
      <c r="P33" s="250">
        <f>Flavors!P188</f>
        <v>1540.5492633282192</v>
      </c>
      <c r="Q33" s="255">
        <f>Flavors!Q188</f>
        <v>4.8748900026487026E-2</v>
      </c>
    </row>
    <row r="34" spans="2:17">
      <c r="B34" s="534"/>
      <c r="C34" s="18" t="s">
        <v>206</v>
      </c>
      <c r="D34" s="249">
        <f>Flavors!D189</f>
        <v>0</v>
      </c>
      <c r="E34" s="250">
        <f>Flavors!E189</f>
        <v>0</v>
      </c>
      <c r="F34" s="251">
        <f>Flavors!F189</f>
        <v>0</v>
      </c>
      <c r="G34" s="252">
        <f>Flavors!G189</f>
        <v>0</v>
      </c>
      <c r="H34" s="253">
        <f>Flavors!H189</f>
        <v>0</v>
      </c>
      <c r="I34" s="421">
        <f>Flavors!I189</f>
        <v>0</v>
      </c>
      <c r="J34" s="401">
        <f>Flavors!J189</f>
        <v>0</v>
      </c>
      <c r="K34" s="254">
        <f>Flavors!K189</f>
        <v>0</v>
      </c>
      <c r="L34" s="438">
        <f>Flavors!L189</f>
        <v>0</v>
      </c>
      <c r="M34" s="401">
        <f>Flavors!M189</f>
        <v>0</v>
      </c>
      <c r="N34" s="255">
        <f>Flavors!N189</f>
        <v>0</v>
      </c>
      <c r="O34" s="256">
        <f>Flavors!O189</f>
        <v>0</v>
      </c>
      <c r="P34" s="250">
        <f>Flavors!P189</f>
        <v>0</v>
      </c>
      <c r="Q34" s="255">
        <f>Flavors!Q189</f>
        <v>0</v>
      </c>
    </row>
    <row r="35" spans="2:17">
      <c r="B35" s="534"/>
      <c r="C35" s="18" t="s">
        <v>207</v>
      </c>
      <c r="D35" s="249">
        <f>Flavors!D190</f>
        <v>0</v>
      </c>
      <c r="E35" s="250">
        <f>Flavors!E190</f>
        <v>0</v>
      </c>
      <c r="F35" s="251">
        <f>Flavors!F190</f>
        <v>0</v>
      </c>
      <c r="G35" s="252">
        <f>Flavors!G190</f>
        <v>0</v>
      </c>
      <c r="H35" s="253">
        <f>Flavors!H190</f>
        <v>0</v>
      </c>
      <c r="I35" s="421">
        <f>Flavors!I190</f>
        <v>0</v>
      </c>
      <c r="J35" s="401">
        <f>Flavors!J190</f>
        <v>0</v>
      </c>
      <c r="K35" s="254">
        <f>Flavors!K190</f>
        <v>0</v>
      </c>
      <c r="L35" s="438">
        <f>Flavors!L190</f>
        <v>0</v>
      </c>
      <c r="M35" s="401">
        <f>Flavors!M190</f>
        <v>0</v>
      </c>
      <c r="N35" s="255">
        <f>Flavors!N190</f>
        <v>0</v>
      </c>
      <c r="O35" s="256">
        <f>Flavors!O190</f>
        <v>0</v>
      </c>
      <c r="P35" s="250">
        <f>Flavors!P190</f>
        <v>0</v>
      </c>
      <c r="Q35" s="255">
        <f>Flavors!Q190</f>
        <v>0</v>
      </c>
    </row>
    <row r="36" spans="2:17">
      <c r="B36" s="534"/>
      <c r="C36" s="18" t="s">
        <v>208</v>
      </c>
      <c r="D36" s="249">
        <f>Flavors!D191</f>
        <v>1058.1576814651489</v>
      </c>
      <c r="E36" s="250">
        <f>Flavors!E191</f>
        <v>-1220.9107289375675</v>
      </c>
      <c r="F36" s="251">
        <f>Flavors!F191</f>
        <v>-0.53570604698163926</v>
      </c>
      <c r="G36" s="252">
        <f>Flavors!G191</f>
        <v>4.5285950342581954E-2</v>
      </c>
      <c r="H36" s="253">
        <f>Flavors!H191</f>
        <v>-4.5666037630622006E-2</v>
      </c>
      <c r="I36" s="421">
        <f>Flavors!I191</f>
        <v>3.3190589236602466</v>
      </c>
      <c r="J36" s="401">
        <f>Flavors!J191</f>
        <v>0.56385424132506268</v>
      </c>
      <c r="K36" s="254">
        <f>Flavors!K191</f>
        <v>0.20465058183886575</v>
      </c>
      <c r="L36" s="438">
        <f>Flavors!L191</f>
        <v>3512.0876953065394</v>
      </c>
      <c r="M36" s="401">
        <f>Flavors!M191</f>
        <v>-2767.2122603972289</v>
      </c>
      <c r="N36" s="255">
        <f>Flavors!N191</f>
        <v>-0.44068801935216467</v>
      </c>
      <c r="O36" s="256">
        <f>Flavors!O191</f>
        <v>529.07884073257446</v>
      </c>
      <c r="P36" s="250">
        <f>Flavors!P191</f>
        <v>-610.45536446878373</v>
      </c>
      <c r="Q36" s="255">
        <f>Flavors!Q191</f>
        <v>-0.53570604698163926</v>
      </c>
    </row>
    <row r="37" spans="2:17">
      <c r="B37" s="534"/>
      <c r="C37" s="18" t="s">
        <v>209</v>
      </c>
      <c r="D37" s="249">
        <f>Flavors!D192</f>
        <v>1248778.9882670599</v>
      </c>
      <c r="E37" s="250">
        <f>Flavors!E192</f>
        <v>-174632.70766951167</v>
      </c>
      <c r="F37" s="251">
        <f>Flavors!F192</f>
        <v>-0.12268601429090228</v>
      </c>
      <c r="G37" s="252">
        <f>Flavors!G192</f>
        <v>53.44396609512718</v>
      </c>
      <c r="H37" s="253">
        <f>Flavors!H192</f>
        <v>-3.3608769972592754</v>
      </c>
      <c r="I37" s="421">
        <f>Flavors!I192</f>
        <v>2.6051340057944072</v>
      </c>
      <c r="J37" s="401">
        <f>Flavors!J192</f>
        <v>-3.8937951271061255E-2</v>
      </c>
      <c r="K37" s="254">
        <f>Flavors!K192</f>
        <v>-1.4726509680272341E-2</v>
      </c>
      <c r="L37" s="438">
        <f>Flavors!L192</f>
        <v>3253236.6080560531</v>
      </c>
      <c r="M37" s="401">
        <f>Flavors!M192</f>
        <v>-510366.34052883554</v>
      </c>
      <c r="N37" s="255">
        <f>Flavors!N192</f>
        <v>-0.13560578719408561</v>
      </c>
      <c r="O37" s="256">
        <f>Flavors!O192</f>
        <v>775838.36656153202</v>
      </c>
      <c r="P37" s="250">
        <f>Flavors!P192</f>
        <v>-132644.73012435425</v>
      </c>
      <c r="Q37" s="255">
        <f>Flavors!Q192</f>
        <v>-0.14600682237042986</v>
      </c>
    </row>
    <row r="38" spans="2:17">
      <c r="B38" s="534"/>
      <c r="C38" s="18" t="s">
        <v>210</v>
      </c>
      <c r="D38" s="249">
        <f>Flavors!D193</f>
        <v>383.33303117752075</v>
      </c>
      <c r="E38" s="250">
        <f>Flavors!E193</f>
        <v>301.46442769280009</v>
      </c>
      <c r="F38" s="251">
        <f>Flavors!F193</f>
        <v>3.6822959579255952</v>
      </c>
      <c r="G38" s="252">
        <f>Flavors!G193</f>
        <v>1.6405495058676067E-2</v>
      </c>
      <c r="H38" s="253">
        <f>Flavors!H193</f>
        <v>1.3138321416350178E-2</v>
      </c>
      <c r="I38" s="421">
        <f>Flavors!I193</f>
        <v>2.610206837263604</v>
      </c>
      <c r="J38" s="401">
        <f>Flavors!J193</f>
        <v>0.49244424911662543</v>
      </c>
      <c r="K38" s="254">
        <f>Flavors!K193</f>
        <v>0.23253043182121244</v>
      </c>
      <c r="L38" s="438">
        <f>Flavors!L193</f>
        <v>1000.5784989285469</v>
      </c>
      <c r="M38" s="401">
        <f>Flavors!M193</f>
        <v>827.20023332476615</v>
      </c>
      <c r="N38" s="255">
        <f>Flavors!N193</f>
        <v>4.7710722589367514</v>
      </c>
      <c r="O38" s="256">
        <f>Flavors!O193</f>
        <v>191.66651558876038</v>
      </c>
      <c r="P38" s="250">
        <f>Flavors!P193</f>
        <v>149.71532654762268</v>
      </c>
      <c r="Q38" s="255">
        <f>Flavors!Q193</f>
        <v>3.5687981668603137</v>
      </c>
    </row>
    <row r="39" spans="2:17">
      <c r="B39" s="534"/>
      <c r="C39" s="18" t="s">
        <v>211</v>
      </c>
      <c r="D39" s="249">
        <f>Flavors!D194</f>
        <v>0</v>
      </c>
      <c r="E39" s="250">
        <f>Flavors!E194</f>
        <v>0</v>
      </c>
      <c r="F39" s="251">
        <f>Flavors!F194</f>
        <v>0</v>
      </c>
      <c r="G39" s="252">
        <f>Flavors!G194</f>
        <v>0</v>
      </c>
      <c r="H39" s="253">
        <f>Flavors!H194</f>
        <v>0</v>
      </c>
      <c r="I39" s="421">
        <f>Flavors!I194</f>
        <v>0</v>
      </c>
      <c r="J39" s="401">
        <f>Flavors!J194</f>
        <v>0</v>
      </c>
      <c r="K39" s="254">
        <f>Flavors!K194</f>
        <v>0</v>
      </c>
      <c r="L39" s="438">
        <f>Flavors!L194</f>
        <v>0</v>
      </c>
      <c r="M39" s="401">
        <f>Flavors!M194</f>
        <v>0</v>
      </c>
      <c r="N39" s="255">
        <f>Flavors!N194</f>
        <v>0</v>
      </c>
      <c r="O39" s="256">
        <f>Flavors!O194</f>
        <v>0</v>
      </c>
      <c r="P39" s="250">
        <f>Flavors!P194</f>
        <v>0</v>
      </c>
      <c r="Q39" s="255">
        <f>Flavors!Q194</f>
        <v>0</v>
      </c>
    </row>
    <row r="40" spans="2:17">
      <c r="B40" s="534"/>
      <c r="C40" s="18" t="s">
        <v>212</v>
      </c>
      <c r="D40" s="249">
        <f>Flavors!D195</f>
        <v>46409.405351981521</v>
      </c>
      <c r="E40" s="250">
        <f>Flavors!E195</f>
        <v>5127.2169663731838</v>
      </c>
      <c r="F40" s="251">
        <f>Flavors!F195</f>
        <v>0.12419925316170055</v>
      </c>
      <c r="G40" s="252">
        <f>Flavors!G195</f>
        <v>1.9861822703857703</v>
      </c>
      <c r="H40" s="253">
        <f>Flavors!H195</f>
        <v>0.33871215302675406</v>
      </c>
      <c r="I40" s="421">
        <f>Flavors!I195</f>
        <v>3.3811758725446945</v>
      </c>
      <c r="J40" s="401">
        <f>Flavors!J195</f>
        <v>0.18352789589198393</v>
      </c>
      <c r="K40" s="254">
        <f>Flavors!K195</f>
        <v>5.7394652954919835E-2</v>
      </c>
      <c r="L40" s="438">
        <f>Flavors!L195</f>
        <v>156918.36163526654</v>
      </c>
      <c r="M40" s="401">
        <f>Flavors!M195</f>
        <v>24912.455472230009</v>
      </c>
      <c r="N40" s="255">
        <f>Flavors!N195</f>
        <v>0.18872227914909642</v>
      </c>
      <c r="O40" s="256">
        <f>Flavors!O195</f>
        <v>22947.623651862144</v>
      </c>
      <c r="P40" s="250">
        <f>Flavors!P195</f>
        <v>2279.5319962488902</v>
      </c>
      <c r="Q40" s="255">
        <f>Flavors!Q195</f>
        <v>0.11029233052727397</v>
      </c>
    </row>
    <row r="41" spans="2:17">
      <c r="B41" s="534"/>
      <c r="C41" s="18" t="s">
        <v>213</v>
      </c>
      <c r="D41" s="249">
        <f>Flavors!D196</f>
        <v>0</v>
      </c>
      <c r="E41" s="250">
        <f>Flavors!E196</f>
        <v>0</v>
      </c>
      <c r="F41" s="251">
        <f>Flavors!F196</f>
        <v>0</v>
      </c>
      <c r="G41" s="252">
        <f>Flavors!G196</f>
        <v>0</v>
      </c>
      <c r="H41" s="253">
        <f>Flavors!H196</f>
        <v>0</v>
      </c>
      <c r="I41" s="421">
        <f>Flavors!I196</f>
        <v>0</v>
      </c>
      <c r="J41" s="401">
        <f>Flavors!J196</f>
        <v>0</v>
      </c>
      <c r="K41" s="254">
        <f>Flavors!K196</f>
        <v>0</v>
      </c>
      <c r="L41" s="438">
        <f>Flavors!L196</f>
        <v>0</v>
      </c>
      <c r="M41" s="401">
        <f>Flavors!M196</f>
        <v>0</v>
      </c>
      <c r="N41" s="255">
        <f>Flavors!N196</f>
        <v>0</v>
      </c>
      <c r="O41" s="256">
        <f>Flavors!O196</f>
        <v>0</v>
      </c>
      <c r="P41" s="250">
        <f>Flavors!P196</f>
        <v>0</v>
      </c>
      <c r="Q41" s="255">
        <f>Flavors!Q196</f>
        <v>0</v>
      </c>
    </row>
    <row r="42" spans="2:17">
      <c r="B42" s="534"/>
      <c r="C42" s="18" t="s">
        <v>214</v>
      </c>
      <c r="D42" s="249">
        <f>Flavors!D197</f>
        <v>567274.57159180439</v>
      </c>
      <c r="E42" s="250">
        <f>Flavors!E197</f>
        <v>-62248.400576762855</v>
      </c>
      <c r="F42" s="251">
        <f>Flavors!F197</f>
        <v>-9.8881857102578644E-2</v>
      </c>
      <c r="G42" s="252">
        <f>Flavors!G197</f>
        <v>24.277637000324518</v>
      </c>
      <c r="H42" s="253">
        <f>Flavors!H197</f>
        <v>-0.84506907211576632</v>
      </c>
      <c r="I42" s="421">
        <f>Flavors!I197</f>
        <v>2.9233729993919204</v>
      </c>
      <c r="J42" s="401">
        <f>Flavors!J197</f>
        <v>0.11095979536610434</v>
      </c>
      <c r="K42" s="254">
        <f>Flavors!K197</f>
        <v>3.9453589254691113E-2</v>
      </c>
      <c r="L42" s="438">
        <f>Flavors!L197</f>
        <v>1658355.1658331</v>
      </c>
      <c r="M42" s="401">
        <f>Flavors!M197</f>
        <v>-112123.55333135487</v>
      </c>
      <c r="N42" s="255">
        <f>Flavors!N197</f>
        <v>-6.3329512022753678E-2</v>
      </c>
      <c r="O42" s="256">
        <f>Flavors!O197</f>
        <v>348465.87153637409</v>
      </c>
      <c r="P42" s="250">
        <f>Flavors!P197</f>
        <v>-31462.314014323289</v>
      </c>
      <c r="Q42" s="255">
        <f>Flavors!Q197</f>
        <v>-8.2811213305270762E-2</v>
      </c>
    </row>
    <row r="43" spans="2:17" ht="15" thickBot="1">
      <c r="B43" s="534"/>
      <c r="C43" s="21" t="s">
        <v>215</v>
      </c>
      <c r="D43" s="287">
        <f>Flavors!D198</f>
        <v>826.85107922554016</v>
      </c>
      <c r="E43" s="288">
        <f>Flavors!E198</f>
        <v>284.49353098869324</v>
      </c>
      <c r="F43" s="289">
        <f>Flavors!F198</f>
        <v>0.52454977701251659</v>
      </c>
      <c r="G43" s="290">
        <f>Flavors!G198</f>
        <v>3.5386726922089044E-2</v>
      </c>
      <c r="H43" s="291">
        <f>Flavors!H198</f>
        <v>1.3742577505925779E-2</v>
      </c>
      <c r="I43" s="429">
        <f>Flavors!I198</f>
        <v>3.0840451021790298</v>
      </c>
      <c r="J43" s="409">
        <f>Flavors!J198</f>
        <v>9.8221154311071146E-2</v>
      </c>
      <c r="K43" s="292">
        <f>Flavors!K198</f>
        <v>3.2895829099772081E-2</v>
      </c>
      <c r="L43" s="446">
        <f>Flavors!L198</f>
        <v>2550.046021116972</v>
      </c>
      <c r="M43" s="409">
        <f>Flavors!M198</f>
        <v>930.66186528444291</v>
      </c>
      <c r="N43" s="293">
        <f>Flavors!N198</f>
        <v>0.57470110593121582</v>
      </c>
      <c r="O43" s="294">
        <f>Flavors!O198</f>
        <v>415.62243950366974</v>
      </c>
      <c r="P43" s="288">
        <f>Flavors!P198</f>
        <v>144.44366538524628</v>
      </c>
      <c r="Q43" s="293">
        <f>Flavors!Q198</f>
        <v>0.53265107438743675</v>
      </c>
    </row>
    <row r="44" spans="2:17">
      <c r="B44" s="533" t="s">
        <v>285</v>
      </c>
      <c r="C44" s="24" t="s">
        <v>286</v>
      </c>
      <c r="D44" s="169">
        <f>'NB vs PL'!D27</f>
        <v>1655668.1906548596</v>
      </c>
      <c r="E44" s="23">
        <f>'NB vs PL'!E27</f>
        <v>-165545.26117673772</v>
      </c>
      <c r="F44" s="177">
        <f>'NB vs PL'!F27</f>
        <v>-9.0898329907594624E-2</v>
      </c>
      <c r="G44" s="181">
        <f>'NB vs PL'!G27</f>
        <v>70.857594079902682</v>
      </c>
      <c r="H44" s="191">
        <f>'NB vs PL'!H27</f>
        <v>-1.8225339985498863</v>
      </c>
      <c r="I44" s="430">
        <f>'NB vs PL'!I27</f>
        <v>2.9187855599474566</v>
      </c>
      <c r="J44" s="410">
        <f>'NB vs PL'!J27</f>
        <v>-8.6858453405830538E-2</v>
      </c>
      <c r="K44" s="184">
        <f>'NB vs PL'!K27</f>
        <v>-2.8898450055941834E-2</v>
      </c>
      <c r="L44" s="447">
        <f>'NB vs PL'!L27</f>
        <v>4832540.4069477366</v>
      </c>
      <c r="M44" s="410">
        <f>'NB vs PL'!M27</f>
        <v>-641378.90158837941</v>
      </c>
      <c r="N44" s="186">
        <f>'NB vs PL'!N27</f>
        <v>-0.11716995911653338</v>
      </c>
      <c r="O44" s="22">
        <f>'NB vs PL'!O27</f>
        <v>1032111.0068753958</v>
      </c>
      <c r="P44" s="23">
        <f>'NB vs PL'!P27</f>
        <v>-161355.73737079231</v>
      </c>
      <c r="Q44" s="186">
        <f>'NB vs PL'!Q27</f>
        <v>-0.13519919021514679</v>
      </c>
    </row>
    <row r="45" spans="2:17" ht="15" thickBot="1">
      <c r="B45" s="535"/>
      <c r="C45" s="25" t="s">
        <v>197</v>
      </c>
      <c r="D45" s="170">
        <f>'NB vs PL'!D28</f>
        <v>680945.42451790906</v>
      </c>
      <c r="E45" s="17">
        <f>'NB vs PL'!E28</f>
        <v>-3633.9723721401533</v>
      </c>
      <c r="F45" s="178">
        <f>'NB vs PL'!F28</f>
        <v>-5.3083285717460882E-3</v>
      </c>
      <c r="G45" s="182">
        <f>'NB vs PL'!G28</f>
        <v>29.142405920097325</v>
      </c>
      <c r="H45" s="192">
        <f>'NB vs PL'!H28</f>
        <v>1.8225339985498579</v>
      </c>
      <c r="I45" s="431">
        <f>'NB vs PL'!I28</f>
        <v>1.9158146060691463</v>
      </c>
      <c r="J45" s="411">
        <f>'NB vs PL'!J28</f>
        <v>1.487996786216339E-2</v>
      </c>
      <c r="K45" s="185">
        <f>'NB vs PL'!K28</f>
        <v>7.827711465239336E-3</v>
      </c>
      <c r="L45" s="448">
        <f>'NB vs PL'!L28</f>
        <v>1304565.1902273656</v>
      </c>
      <c r="M45" s="411">
        <f>'NB vs PL'!M28</f>
        <v>3224.5020762253553</v>
      </c>
      <c r="N45" s="187">
        <f>'NB vs PL'!N28</f>
        <v>2.4778308290709923E-3</v>
      </c>
      <c r="O45" s="16">
        <f>'NB vs PL'!O28</f>
        <v>354234.28593957424</v>
      </c>
      <c r="P45" s="17">
        <f>'NB vs PL'!P28</f>
        <v>-2375.4115348647465</v>
      </c>
      <c r="Q45" s="187">
        <f>'NB vs PL'!Q28</f>
        <v>-6.6610962957198072E-3</v>
      </c>
    </row>
    <row r="46" spans="2:17">
      <c r="B46" s="534" t="s">
        <v>287</v>
      </c>
      <c r="C46" s="13" t="s">
        <v>39</v>
      </c>
      <c r="D46" s="153">
        <f>Size!D72</f>
        <v>409.63157234227504</v>
      </c>
      <c r="E46" s="32">
        <f>Size!E72</f>
        <v>54.462372858846493</v>
      </c>
      <c r="F46" s="179">
        <f>Size!F72</f>
        <v>0.15334204919249367</v>
      </c>
      <c r="G46" s="183">
        <f>Size!G72</f>
        <v>1.7530993129644463E-2</v>
      </c>
      <c r="H46" s="193">
        <f>Size!H72</f>
        <v>3.357068111675748E-3</v>
      </c>
      <c r="I46" s="425">
        <f>Size!I72</f>
        <v>2.8454438102516701</v>
      </c>
      <c r="J46" s="405">
        <f>Size!J72</f>
        <v>-1.222637076464538</v>
      </c>
      <c r="K46" s="172">
        <f>Size!K72</f>
        <v>-0.3005439445555031</v>
      </c>
      <c r="L46" s="442">
        <f>Size!L72</f>
        <v>1165.5836220049857</v>
      </c>
      <c r="M46" s="405">
        <f>Size!M72</f>
        <v>-279.27340996384623</v>
      </c>
      <c r="N46" s="173">
        <f>Size!N72</f>
        <v>-0.19328791969354558</v>
      </c>
      <c r="O46" s="31">
        <f>Size!O72</f>
        <v>331.17128205299377</v>
      </c>
      <c r="P46" s="32">
        <f>Size!P72</f>
        <v>45.129929065704346</v>
      </c>
      <c r="Q46" s="173">
        <f>Size!Q72</f>
        <v>0.15777414207556817</v>
      </c>
    </row>
    <row r="47" spans="2:17">
      <c r="B47" s="534"/>
      <c r="C47" s="18" t="s">
        <v>234</v>
      </c>
      <c r="D47" s="27">
        <f>Size!D73</f>
        <v>1633829.9789361954</v>
      </c>
      <c r="E47" s="266">
        <f>Size!E73</f>
        <v>-118485.27572374232</v>
      </c>
      <c r="F47" s="267">
        <f>Size!F73</f>
        <v>-6.761641514485138E-2</v>
      </c>
      <c r="G47" s="268">
        <f>Size!G73</f>
        <v>69.922984627280414</v>
      </c>
      <c r="H47" s="189">
        <f>Size!H73</f>
        <v>-7.5866708976093378E-3</v>
      </c>
      <c r="I47" s="426">
        <f>Size!I73</f>
        <v>2.2964748439072684</v>
      </c>
      <c r="J47" s="406">
        <f>Size!J73</f>
        <v>2.2620311008911376E-2</v>
      </c>
      <c r="K47" s="269">
        <f>Size!K73</f>
        <v>9.9480026895469482E-3</v>
      </c>
      <c r="L47" s="443">
        <f>Size!L73</f>
        <v>3752049.4458485153</v>
      </c>
      <c r="M47" s="406">
        <f>Size!M73</f>
        <v>-232460.53902692301</v>
      </c>
      <c r="N47" s="162">
        <f>Size!N73</f>
        <v>-5.8341060735022876E-2</v>
      </c>
      <c r="O47" s="270">
        <f>Size!O73</f>
        <v>817079.44357156754</v>
      </c>
      <c r="P47" s="266">
        <f>Size!P73</f>
        <v>-59322.456108638085</v>
      </c>
      <c r="Q47" s="162">
        <f>Size!Q73</f>
        <v>-6.7688643909015411E-2</v>
      </c>
    </row>
    <row r="48" spans="2:17">
      <c r="B48" s="534"/>
      <c r="C48" s="18" t="s">
        <v>235</v>
      </c>
      <c r="D48" s="27">
        <f>Size!D74</f>
        <v>1903.9858468425664</v>
      </c>
      <c r="E48" s="266">
        <f>Size!E74</f>
        <v>916.10826721286867</v>
      </c>
      <c r="F48" s="267">
        <f>Size!F74</f>
        <v>0.92734999366649107</v>
      </c>
      <c r="G48" s="268">
        <f>Size!G74</f>
        <v>8.1484839191172262E-2</v>
      </c>
      <c r="H48" s="189">
        <f>Size!H74</f>
        <v>4.206108634050576E-2</v>
      </c>
      <c r="I48" s="426">
        <f>Size!I74</f>
        <v>3.0190840486636321</v>
      </c>
      <c r="J48" s="406">
        <f>Size!J74</f>
        <v>0.25092080877377976</v>
      </c>
      <c r="K48" s="269">
        <f>Size!K74</f>
        <v>9.0645235496936996E-2</v>
      </c>
      <c r="L48" s="443">
        <f>Size!L74</f>
        <v>5748.2932990837098</v>
      </c>
      <c r="M48" s="406">
        <f>Size!M74</f>
        <v>3013.6868976414203</v>
      </c>
      <c r="N48" s="162">
        <f>Size!N74</f>
        <v>1.1020550877274102</v>
      </c>
      <c r="O48" s="270">
        <f>Size!O74</f>
        <v>632.54488778114319</v>
      </c>
      <c r="P48" s="266">
        <f>Size!P74</f>
        <v>303.3552268743515</v>
      </c>
      <c r="Q48" s="162">
        <f>Size!Q74</f>
        <v>0.92152112565966926</v>
      </c>
    </row>
    <row r="49" spans="2:20">
      <c r="B49" s="534"/>
      <c r="C49" s="18" t="s">
        <v>236</v>
      </c>
      <c r="D49" s="27">
        <f>Size!D75</f>
        <v>9510.3409151732922</v>
      </c>
      <c r="E49" s="266">
        <f>Size!E75</f>
        <v>525.67904763668776</v>
      </c>
      <c r="F49" s="267">
        <f>Size!F75</f>
        <v>5.8508495409946612E-2</v>
      </c>
      <c r="G49" s="268">
        <f>Size!G75</f>
        <v>0.40701384488295489</v>
      </c>
      <c r="H49" s="189">
        <f>Size!H75</f>
        <v>4.8458193639867864E-2</v>
      </c>
      <c r="I49" s="426">
        <f>Size!I75</f>
        <v>2.445588939963562</v>
      </c>
      <c r="J49" s="406">
        <f>Size!J75</f>
        <v>5.5424874157021797E-2</v>
      </c>
      <c r="K49" s="269">
        <f>Size!K75</f>
        <v>2.3188732083259379E-2</v>
      </c>
      <c r="L49" s="443">
        <f>Size!L75</f>
        <v>23258.384557430745</v>
      </c>
      <c r="M49" s="406">
        <f>Size!M75</f>
        <v>1783.5686182224745</v>
      </c>
      <c r="N49" s="162">
        <f>Size!N75</f>
        <v>8.3053965317862036E-2</v>
      </c>
      <c r="O49" s="270">
        <f>Size!O75</f>
        <v>2702.5757057666779</v>
      </c>
      <c r="P49" s="266">
        <f>Size!P75</f>
        <v>141.86528241634369</v>
      </c>
      <c r="Q49" s="162">
        <f>Size!Q75</f>
        <v>5.540075172995651E-2</v>
      </c>
    </row>
    <row r="50" spans="2:20">
      <c r="B50" s="534"/>
      <c r="C50" s="18" t="s">
        <v>237</v>
      </c>
      <c r="D50" s="27">
        <f>Size!D76</f>
        <v>86182.145550451169</v>
      </c>
      <c r="E50" s="266">
        <f>Size!E76</f>
        <v>-23411.923654856306</v>
      </c>
      <c r="F50" s="267">
        <f>Size!F76</f>
        <v>-0.21362400196125306</v>
      </c>
      <c r="G50" s="268">
        <f>Size!G76</f>
        <v>3.6883353324156216</v>
      </c>
      <c r="H50" s="189">
        <f>Size!H76</f>
        <v>-0.68529312858098024</v>
      </c>
      <c r="I50" s="426">
        <f>Size!I76</f>
        <v>1.8343597563392582</v>
      </c>
      <c r="J50" s="406">
        <f>Size!J76</f>
        <v>-2.9034498399609365E-2</v>
      </c>
      <c r="K50" s="269">
        <f>Size!K76</f>
        <v>-1.5581511172834545E-2</v>
      </c>
      <c r="L50" s="443">
        <f>Size!L76</f>
        <v>158089.05951272009</v>
      </c>
      <c r="M50" s="406">
        <f>Size!M76</f>
        <v>-46127.899397903704</v>
      </c>
      <c r="N50" s="162">
        <f>Size!N76</f>
        <v>-0.22587692836074269</v>
      </c>
      <c r="O50" s="270">
        <f>Size!O76</f>
        <v>21445.536349415779</v>
      </c>
      <c r="P50" s="266">
        <f>Size!P76</f>
        <v>-5872.7434405088425</v>
      </c>
      <c r="Q50" s="162">
        <f>Size!Q76</f>
        <v>-0.21497486246095171</v>
      </c>
    </row>
    <row r="51" spans="2:20">
      <c r="B51" s="534"/>
      <c r="C51" s="18" t="s">
        <v>238</v>
      </c>
      <c r="D51" s="27">
        <f>Size!D77</f>
        <v>502850.84420246416</v>
      </c>
      <c r="E51" s="266">
        <f>Size!E77</f>
        <v>-101015.07872283197</v>
      </c>
      <c r="F51" s="267">
        <f>Size!F77</f>
        <v>-0.16728064109576934</v>
      </c>
      <c r="G51" s="268">
        <f>Size!G77</f>
        <v>21.520496197454698</v>
      </c>
      <c r="H51" s="189">
        <f>Size!H77</f>
        <v>-2.5783004462249188</v>
      </c>
      <c r="I51" s="426">
        <f>Size!I77</f>
        <v>4.3480050990809733</v>
      </c>
      <c r="J51" s="406">
        <f>Size!J77</f>
        <v>0.15476105941386997</v>
      </c>
      <c r="K51" s="269">
        <f>Size!K77</f>
        <v>3.6907238870398838E-2</v>
      </c>
      <c r="L51" s="443">
        <f>Size!L77</f>
        <v>2186398.0346694863</v>
      </c>
      <c r="M51" s="406">
        <f>Size!M77</f>
        <v>-345759.14739508601</v>
      </c>
      <c r="N51" s="162">
        <f>Size!N77</f>
        <v>-0.13654726880468546</v>
      </c>
      <c r="O51" s="270">
        <f>Size!O77</f>
        <v>532981.99165582657</v>
      </c>
      <c r="P51" s="266">
        <f>Size!P77</f>
        <v>-105249.06019766536</v>
      </c>
      <c r="Q51" s="162">
        <f>Size!Q77</f>
        <v>-0.1649074577177195</v>
      </c>
    </row>
    <row r="52" spans="2:20" ht="15" thickBot="1">
      <c r="B52" s="534"/>
      <c r="C52" s="21" t="s">
        <v>239</v>
      </c>
      <c r="D52" s="271">
        <f>Size!D78</f>
        <v>101926.68814929949</v>
      </c>
      <c r="E52" s="272">
        <f>Size!E78</f>
        <v>72236.794864843265</v>
      </c>
      <c r="F52" s="273">
        <f>Size!F78</f>
        <v>2.4330432640073503</v>
      </c>
      <c r="G52" s="274">
        <f>Size!G78</f>
        <v>4.3621541656455296</v>
      </c>
      <c r="H52" s="275">
        <f>Size!H78</f>
        <v>3.1773038976114907</v>
      </c>
      <c r="I52" s="427">
        <f>Size!I78</f>
        <v>0.10238290369775342</v>
      </c>
      <c r="J52" s="407">
        <f>Size!J78</f>
        <v>-0.86500324312410037</v>
      </c>
      <c r="K52" s="276">
        <f>Size!K78</f>
        <v>-0.89416542294500378</v>
      </c>
      <c r="L52" s="444">
        <f>Size!L78</f>
        <v>10435.550297020674</v>
      </c>
      <c r="M52" s="407">
        <f>Size!M78</f>
        <v>-18286.041166981457</v>
      </c>
      <c r="N52" s="277">
        <f>Size!N78</f>
        <v>-0.63666531814227811</v>
      </c>
      <c r="O52" s="278">
        <f>Size!O78</f>
        <v>11178.60927927494</v>
      </c>
      <c r="P52" s="272">
        <f>Size!P78</f>
        <v>6229.3403195142746</v>
      </c>
      <c r="Q52" s="277">
        <f>Size!Q78</f>
        <v>1.2586384716937085</v>
      </c>
    </row>
    <row r="53" spans="2:20">
      <c r="B53" s="533" t="s">
        <v>35</v>
      </c>
      <c r="C53" s="24" t="s">
        <v>288</v>
      </c>
      <c r="D53" s="169">
        <f>Organic!D27</f>
        <v>3106.7699559926987</v>
      </c>
      <c r="E53" s="23">
        <f>Organic!E27</f>
        <v>-944.7316700220108</v>
      </c>
      <c r="F53" s="177">
        <f>Organic!F27</f>
        <v>-0.23318062220582231</v>
      </c>
      <c r="G53" s="181">
        <f>Organic!G27</f>
        <v>0.13296036348581255</v>
      </c>
      <c r="H53" s="191">
        <f>Organic!H27</f>
        <v>-2.8725053889435442E-2</v>
      </c>
      <c r="I53" s="430">
        <f>Organic!I27</f>
        <v>5.029090259849041</v>
      </c>
      <c r="J53" s="410">
        <f>Organic!J27</f>
        <v>-8.053681266598911E-2</v>
      </c>
      <c r="K53" s="184">
        <f>Organic!K27</f>
        <v>-1.5761778995418498E-2</v>
      </c>
      <c r="L53" s="447">
        <f>Organic!L27</f>
        <v>15624.226525274515</v>
      </c>
      <c r="M53" s="410">
        <f>Organic!M27</f>
        <v>-5077.4358673489096</v>
      </c>
      <c r="N53" s="186">
        <f>Organic!N27</f>
        <v>-0.24526705976801846</v>
      </c>
      <c r="O53" s="22">
        <f>Organic!O27</f>
        <v>2647.7741557359695</v>
      </c>
      <c r="P53" s="23">
        <f>Organic!P27</f>
        <v>-532.2902284860611</v>
      </c>
      <c r="Q53" s="186">
        <f>Organic!Q27</f>
        <v>-0.16738347535572942</v>
      </c>
    </row>
    <row r="54" spans="2:20" ht="15" thickBot="1">
      <c r="B54" s="535"/>
      <c r="C54" s="25" t="s">
        <v>289</v>
      </c>
      <c r="D54" s="170">
        <f>Organic!D28</f>
        <v>2333506.8452167762</v>
      </c>
      <c r="E54" s="17">
        <f>Organic!E28</f>
        <v>-168234.50187885575</v>
      </c>
      <c r="F54" s="178">
        <f>Organic!F28</f>
        <v>-6.7246960631707861E-2</v>
      </c>
      <c r="G54" s="182">
        <f>Organic!G28</f>
        <v>99.867039636514207</v>
      </c>
      <c r="H54" s="192">
        <f>Organic!H28</f>
        <v>2.872505388941704E-2</v>
      </c>
      <c r="I54" s="431">
        <f>Organic!I28</f>
        <v>2.6233135496597679</v>
      </c>
      <c r="J54" s="411">
        <f>Organic!J28</f>
        <v>-7.6629169093414884E-2</v>
      </c>
      <c r="K54" s="185">
        <f>Organic!K28</f>
        <v>-2.8381775865527165E-2</v>
      </c>
      <c r="L54" s="448">
        <f>Organic!L28</f>
        <v>6121520.1252809875</v>
      </c>
      <c r="M54" s="411">
        <f>Organic!M28</f>
        <v>-633038.20901364367</v>
      </c>
      <c r="N54" s="187">
        <f>Organic!N28</f>
        <v>-9.3720148332948103E-2</v>
      </c>
      <c r="O54" s="16">
        <f>Organic!O28</f>
        <v>1383704.0985759497</v>
      </c>
      <c r="P54" s="17">
        <f>Organic!P28</f>
        <v>-163192.27876045555</v>
      </c>
      <c r="Q54" s="187">
        <f>Organic!Q28</f>
        <v>-0.10549658086435997</v>
      </c>
    </row>
    <row r="55" spans="2:20">
      <c r="B55" s="533" t="s">
        <v>290</v>
      </c>
      <c r="C55" s="13" t="s">
        <v>291</v>
      </c>
      <c r="D55" s="26">
        <f>Form!D27</f>
        <v>462254.64445149311</v>
      </c>
      <c r="E55" s="15">
        <f>Form!E27</f>
        <v>78090.326318802079</v>
      </c>
      <c r="F55" s="160">
        <f>Form!F27</f>
        <v>0.20327324176898059</v>
      </c>
      <c r="G55" s="196">
        <f>Form!G27</f>
        <v>19.783101555595195</v>
      </c>
      <c r="H55" s="197">
        <f>Form!H27</f>
        <v>4.4520530082790781</v>
      </c>
      <c r="I55" s="432">
        <f>Form!I27</f>
        <v>1.6953644105784262</v>
      </c>
      <c r="J55" s="412">
        <f>Form!J27</f>
        <v>-0.35684086162990813</v>
      </c>
      <c r="K55" s="198">
        <f>Form!K27</f>
        <v>-0.17388166109032518</v>
      </c>
      <c r="L55" s="449">
        <f>Form!L27</f>
        <v>783690.07282764558</v>
      </c>
      <c r="M55" s="412">
        <f>Form!M27</f>
        <v>-4693.9662385827396</v>
      </c>
      <c r="N55" s="161">
        <f>Form!N27</f>
        <v>-5.9539082553501854E-3</v>
      </c>
      <c r="O55" s="14">
        <f>Form!O27</f>
        <v>195288.72921788692</v>
      </c>
      <c r="P55" s="15">
        <f>Form!P27</f>
        <v>11590.713135228434</v>
      </c>
      <c r="Q55" s="161">
        <f>Form!Q27</f>
        <v>6.3096561315136732E-2</v>
      </c>
    </row>
    <row r="56" spans="2:20" ht="15" thickBot="1">
      <c r="B56" s="535"/>
      <c r="C56" s="21" t="s">
        <v>225</v>
      </c>
      <c r="D56" s="30">
        <f>Form!D28</f>
        <v>1874358.9707212753</v>
      </c>
      <c r="E56" s="20">
        <f>Form!E28</f>
        <v>-247269.55986768031</v>
      </c>
      <c r="F56" s="158">
        <f>Form!F28</f>
        <v>-0.11654705633084565</v>
      </c>
      <c r="G56" s="188">
        <f>Form!G28</f>
        <v>80.216898444404791</v>
      </c>
      <c r="H56" s="194">
        <f>Form!H28</f>
        <v>-4.4520530082791225</v>
      </c>
      <c r="I56" s="433">
        <f>Form!I28</f>
        <v>2.8561520832471827</v>
      </c>
      <c r="J56" s="413">
        <f>Form!J28</f>
        <v>3.4321649076364036E-2</v>
      </c>
      <c r="K56" s="167">
        <f>Form!K28</f>
        <v>1.2162902724681006E-2</v>
      </c>
      <c r="L56" s="450">
        <f>Form!L28</f>
        <v>5353454.278978616</v>
      </c>
      <c r="M56" s="413">
        <f>Form!M28</f>
        <v>-633421.67864241265</v>
      </c>
      <c r="N56" s="163">
        <f>Form!N28</f>
        <v>-0.10580170411516458</v>
      </c>
      <c r="O56" s="19">
        <f>Form!O28</f>
        <v>1191063.1435137987</v>
      </c>
      <c r="P56" s="20">
        <f>Form!P28</f>
        <v>-175315.2821241701</v>
      </c>
      <c r="Q56" s="163">
        <f>Form!Q28</f>
        <v>-0.12830653560876779</v>
      </c>
    </row>
    <row r="57" spans="2:20">
      <c r="B57" s="534" t="s">
        <v>292</v>
      </c>
      <c r="C57" s="13" t="s">
        <v>37</v>
      </c>
      <c r="D57" s="153">
        <f>'Package Type'!D81</f>
        <v>37261.750678145298</v>
      </c>
      <c r="E57" s="32">
        <f>'Package Type'!E81</f>
        <v>-8236.4342188105438</v>
      </c>
      <c r="F57" s="179">
        <f>'Package Type'!F81</f>
        <v>-0.18102775390852177</v>
      </c>
      <c r="G57" s="183">
        <f>'Package Type'!G81</f>
        <v>1.5946903003640249</v>
      </c>
      <c r="H57" s="193">
        <f>'Package Type'!H81</f>
        <v>-0.2210298187259141</v>
      </c>
      <c r="I57" s="425">
        <f>'Package Type'!I81</f>
        <v>8.9231049657729926</v>
      </c>
      <c r="J57" s="405">
        <f>'Package Type'!J81</f>
        <v>9.6271253338017004E-2</v>
      </c>
      <c r="K57" s="172">
        <f>'Package Type'!K81</f>
        <v>1.0906657639011936E-2</v>
      </c>
      <c r="L57" s="442">
        <f>'Package Type'!L81</f>
        <v>332490.51250955346</v>
      </c>
      <c r="M57" s="405">
        <f>'Package Type'!M81</f>
        <v>-69114.399793496239</v>
      </c>
      <c r="N57" s="173">
        <f>'Package Type'!N81</f>
        <v>-0.17209550400454951</v>
      </c>
      <c r="O57" s="31">
        <f>'Package Type'!O81</f>
        <v>62714.868361711502</v>
      </c>
      <c r="P57" s="32">
        <f>'Package Type'!P81</f>
        <v>-14812.632905715727</v>
      </c>
      <c r="Q57" s="173">
        <f>'Package Type'!Q81</f>
        <v>-0.19106294751613745</v>
      </c>
    </row>
    <row r="58" spans="2:20">
      <c r="B58" s="534"/>
      <c r="C58" s="18" t="s">
        <v>227</v>
      </c>
      <c r="D58" s="27">
        <f>'Package Type'!D82</f>
        <v>250278.90800350186</v>
      </c>
      <c r="E58" s="266">
        <f>'Package Type'!E82</f>
        <v>70842.780875242053</v>
      </c>
      <c r="F58" s="267">
        <f>'Package Type'!F82</f>
        <v>0.39480779043232517</v>
      </c>
      <c r="G58" s="268">
        <f>'Package Type'!G82</f>
        <v>10.711180760837793</v>
      </c>
      <c r="H58" s="189">
        <f>'Package Type'!H82</f>
        <v>3.550328369555694</v>
      </c>
      <c r="I58" s="426">
        <f>'Package Type'!I82</f>
        <v>0.92814989479730181</v>
      </c>
      <c r="J58" s="406">
        <f>'Package Type'!J82</f>
        <v>-0.62307223379698307</v>
      </c>
      <c r="K58" s="269">
        <f>'Package Type'!K82</f>
        <v>-0.40166538518994066</v>
      </c>
      <c r="L58" s="443">
        <f>'Package Type'!L82</f>
        <v>232296.34213343382</v>
      </c>
      <c r="M58" s="406">
        <f>'Package Type'!M82</f>
        <v>-46048.948937180074</v>
      </c>
      <c r="N58" s="162">
        <f>'Package Type'!N82</f>
        <v>-0.1654382179776048</v>
      </c>
      <c r="O58" s="270">
        <f>'Package Type'!O82</f>
        <v>88190.364165067673</v>
      </c>
      <c r="P58" s="266">
        <f>'Package Type'!P82</f>
        <v>-1747.9772520195547</v>
      </c>
      <c r="Q58" s="162">
        <f>'Package Type'!Q82</f>
        <v>-1.9435284490219203E-2</v>
      </c>
    </row>
    <row r="59" spans="2:20">
      <c r="B59" s="534"/>
      <c r="C59" s="18" t="s">
        <v>228</v>
      </c>
      <c r="D59" s="27">
        <f>'Package Type'!D83</f>
        <v>1179128.4482149184</v>
      </c>
      <c r="E59" s="266">
        <f>'Package Type'!E83</f>
        <v>-150081.18164490652</v>
      </c>
      <c r="F59" s="267">
        <f>'Package Type'!F83</f>
        <v>-0.11291009203772749</v>
      </c>
      <c r="G59" s="268">
        <f>'Package Type'!G83</f>
        <v>50.463133509034812</v>
      </c>
      <c r="H59" s="189">
        <f>'Package Type'!H83</f>
        <v>-2.5823379287950914</v>
      </c>
      <c r="I59" s="426">
        <f>'Package Type'!I83</f>
        <v>2.4746111819806487</v>
      </c>
      <c r="J59" s="406">
        <f>'Package Type'!J83</f>
        <v>7.3388082884835448E-3</v>
      </c>
      <c r="K59" s="269">
        <f>'Package Type'!K83</f>
        <v>2.9744621496739492E-3</v>
      </c>
      <c r="L59" s="443">
        <f>'Package Type'!L83</f>
        <v>2917884.4429441271</v>
      </c>
      <c r="M59" s="406">
        <f>'Package Type'!M83</f>
        <v>-361637.75565460743</v>
      </c>
      <c r="N59" s="162">
        <f>'Package Type'!N83</f>
        <v>-0.11027147668313605</v>
      </c>
      <c r="O59" s="270">
        <f>'Package Type'!O83</f>
        <v>696626.7193390131</v>
      </c>
      <c r="P59" s="266">
        <f>'Package Type'!P83</f>
        <v>-97096.588469955837</v>
      </c>
      <c r="Q59" s="162">
        <f>'Package Type'!Q83</f>
        <v>-0.12233052439644972</v>
      </c>
    </row>
    <row r="60" spans="2:20" ht="15" customHeight="1">
      <c r="B60" s="534"/>
      <c r="C60" s="18" t="s">
        <v>229</v>
      </c>
      <c r="D60" s="27">
        <f>'Package Type'!D84</f>
        <v>239942.93487685919</v>
      </c>
      <c r="E60" s="266">
        <f>'Package Type'!E84</f>
        <v>14210.170450879436</v>
      </c>
      <c r="F60" s="267">
        <f>'Package Type'!F84</f>
        <v>6.2951297686070315E-2</v>
      </c>
      <c r="G60" s="268">
        <f>'Package Type'!G84</f>
        <v>10.268832352888522</v>
      </c>
      <c r="H60" s="189">
        <f>'Package Type'!H84</f>
        <v>1.260395580425886</v>
      </c>
      <c r="I60" s="426">
        <f>'Package Type'!I84</f>
        <v>1.896861252887003</v>
      </c>
      <c r="J60" s="406">
        <f>'Package Type'!J84</f>
        <v>1.9648616514802431E-3</v>
      </c>
      <c r="K60" s="269">
        <f>'Package Type'!K84</f>
        <v>1.0369230004175062E-3</v>
      </c>
      <c r="L60" s="443">
        <f>'Package Type'!L84</f>
        <v>455138.4560719037</v>
      </c>
      <c r="M60" s="406">
        <f>'Package Type'!M84</f>
        <v>27398.255377496243</v>
      </c>
      <c r="N60" s="162">
        <f>'Package Type'!N84</f>
        <v>6.4053496334964585E-2</v>
      </c>
      <c r="O60" s="270">
        <f>'Package Type'!O84</f>
        <v>119972.36921668053</v>
      </c>
      <c r="P60" s="266">
        <f>'Package Type'!P84</f>
        <v>7105.9870036906505</v>
      </c>
      <c r="Q60" s="162">
        <f>'Package Type'!Q84</f>
        <v>6.2959287472162964E-2</v>
      </c>
    </row>
    <row r="61" spans="2:20">
      <c r="B61" s="534"/>
      <c r="C61" s="18" t="s">
        <v>230</v>
      </c>
      <c r="D61" s="27">
        <f>'Package Type'!D85</f>
        <v>5740.7277797460556</v>
      </c>
      <c r="E61" s="266">
        <f>'Package Type'!E85</f>
        <v>679.15199983119965</v>
      </c>
      <c r="F61" s="267">
        <f>'Package Type'!F85</f>
        <v>0.13417797724696401</v>
      </c>
      <c r="G61" s="268">
        <f>'Package Type'!G85</f>
        <v>0.24568579685013911</v>
      </c>
      <c r="H61" s="189">
        <f>'Package Type'!H85</f>
        <v>4.3690816199720733E-2</v>
      </c>
      <c r="I61" s="426">
        <f>'Package Type'!I85</f>
        <v>3.0098843165979572</v>
      </c>
      <c r="J61" s="406">
        <f>'Package Type'!J85</f>
        <v>0.29353022601340317</v>
      </c>
      <c r="K61" s="269">
        <f>'Package Type'!K85</f>
        <v>0.10806036923935644</v>
      </c>
      <c r="L61" s="443">
        <f>'Package Type'!L85</f>
        <v>17278.926510115863</v>
      </c>
      <c r="M61" s="406">
        <f>'Package Type'!M85</f>
        <v>3529.8944355404401</v>
      </c>
      <c r="N61" s="162">
        <f>'Package Type'!N85</f>
        <v>0.25673766825141725</v>
      </c>
      <c r="O61" s="270">
        <f>'Package Type'!O85</f>
        <v>5771.8833163976669</v>
      </c>
      <c r="P61" s="266">
        <f>'Package Type'!P85</f>
        <v>710.30753648281097</v>
      </c>
      <c r="Q61" s="162">
        <f>'Package Type'!Q85</f>
        <v>0.14033328105081921</v>
      </c>
    </row>
    <row r="62" spans="2:20">
      <c r="B62" s="534"/>
      <c r="C62" s="18" t="s">
        <v>231</v>
      </c>
      <c r="D62" s="27">
        <f>'Package Type'!D86</f>
        <v>623279.06154571916</v>
      </c>
      <c r="E62" s="266">
        <f>'Package Type'!E86</f>
        <v>-97089.104205759941</v>
      </c>
      <c r="F62" s="267">
        <f>'Package Type'!F86</f>
        <v>-0.13477706098308467</v>
      </c>
      <c r="G62" s="268">
        <f>'Package Type'!G86</f>
        <v>26.674459889237376</v>
      </c>
      <c r="H62" s="189">
        <f>'Package Type'!H86</f>
        <v>-2.0736533524051595</v>
      </c>
      <c r="I62" s="426">
        <f>'Package Type'!I86</f>
        <v>3.4983684448677557</v>
      </c>
      <c r="J62" s="406">
        <f>'Package Type'!J86</f>
        <v>0.20488738677087737</v>
      </c>
      <c r="K62" s="269">
        <f>'Package Type'!K86</f>
        <v>6.2209978790426237E-2</v>
      </c>
      <c r="L62" s="443">
        <f>'Package Type'!L86</f>
        <v>2180459.8012583316</v>
      </c>
      <c r="M62" s="406">
        <f>'Package Type'!M86</f>
        <v>-192059.10750015732</v>
      </c>
      <c r="N62" s="162">
        <f>'Package Type'!N86</f>
        <v>-8.0951560297852193E-2</v>
      </c>
      <c r="O62" s="270">
        <f>'Package Type'!O86</f>
        <v>412565.52817678452</v>
      </c>
      <c r="P62" s="266">
        <f>'Package Type'!P86</f>
        <v>-57974.593122053542</v>
      </c>
      <c r="Q62" s="162">
        <f>'Package Type'!Q86</f>
        <v>-0.12320860750837891</v>
      </c>
    </row>
    <row r="63" spans="2:20">
      <c r="B63" s="534"/>
      <c r="C63" s="18" t="s">
        <v>232</v>
      </c>
      <c r="D63" s="27">
        <f>'Package Type'!D87</f>
        <v>900.98027138800512</v>
      </c>
      <c r="E63" s="266">
        <f>'Package Type'!E87</f>
        <v>519.3009974560066</v>
      </c>
      <c r="F63" s="267">
        <f>'Package Type'!F87</f>
        <v>1.3605690246322555</v>
      </c>
      <c r="G63" s="268">
        <f>'Package Type'!G87</f>
        <v>3.8559232281174027E-2</v>
      </c>
      <c r="H63" s="189">
        <f>'Package Type'!H87</f>
        <v>2.3327355706591425E-2</v>
      </c>
      <c r="I63" s="426">
        <f>'Package Type'!I87</f>
        <v>1.4582617953230756</v>
      </c>
      <c r="J63" s="406">
        <f>'Package Type'!J87</f>
        <v>-2.2463532609787671</v>
      </c>
      <c r="K63" s="269">
        <f>'Package Type'!K87</f>
        <v>-0.60636617484927158</v>
      </c>
      <c r="L63" s="443">
        <f>'Package Type'!L87</f>
        <v>1313.8651081049443</v>
      </c>
      <c r="M63" s="406">
        <f>'Package Type'!M87</f>
        <v>-100.10967678189263</v>
      </c>
      <c r="N63" s="162">
        <f>'Package Type'!N87</f>
        <v>-7.0800185301681029E-2</v>
      </c>
      <c r="O63" s="270">
        <f>'Package Type'!O87</f>
        <v>429.33635354042053</v>
      </c>
      <c r="P63" s="266">
        <f>'Package Type'!P87</f>
        <v>114.84602344036102</v>
      </c>
      <c r="Q63" s="162">
        <f>'Package Type'!Q87</f>
        <v>0.3651814140161993</v>
      </c>
      <c r="T63" s="29"/>
    </row>
    <row r="64" spans="2:20" ht="15" thickBot="1">
      <c r="B64" s="534"/>
      <c r="C64" s="21" t="s">
        <v>233</v>
      </c>
      <c r="D64" s="271">
        <f>'Package Type'!D88</f>
        <v>80.803802490234375</v>
      </c>
      <c r="E64" s="272">
        <f>'Package Type'!E88</f>
        <v>-23.917802810668945</v>
      </c>
      <c r="F64" s="273">
        <f>'Package Type'!F88</f>
        <v>-0.22839415746105482</v>
      </c>
      <c r="G64" s="274">
        <f>'Package Type'!G88</f>
        <v>3.4581585062047073E-3</v>
      </c>
      <c r="H64" s="275">
        <f>'Package Type'!H88</f>
        <v>-7.2102196173892382E-4</v>
      </c>
      <c r="I64" s="427">
        <f>'Package Type'!I88</f>
        <v>3.49</v>
      </c>
      <c r="J64" s="407">
        <f>'Package Type'!J88</f>
        <v>4.4408920985006262E-16</v>
      </c>
      <c r="K64" s="276">
        <f>'Package Type'!K88</f>
        <v>1.2724619193411538E-16</v>
      </c>
      <c r="L64" s="444">
        <f>'Package Type'!L88</f>
        <v>282.005270690918</v>
      </c>
      <c r="M64" s="407">
        <f>'Package Type'!M88</f>
        <v>-83.473131809234587</v>
      </c>
      <c r="N64" s="277">
        <f>'Package Type'!N88</f>
        <v>-0.22839415746105474</v>
      </c>
      <c r="O64" s="278">
        <f>'Package Type'!O88</f>
        <v>80.803802490234375</v>
      </c>
      <c r="P64" s="272">
        <f>'Package Type'!P88</f>
        <v>-23.917802810668945</v>
      </c>
      <c r="Q64" s="277">
        <f>'Package Type'!Q88</f>
        <v>-0.22839415746105482</v>
      </c>
    </row>
    <row r="65" spans="2:17" ht="15.6" customHeight="1" thickBot="1">
      <c r="B65" s="533" t="s">
        <v>293</v>
      </c>
      <c r="C65" s="149" t="s">
        <v>44</v>
      </c>
      <c r="D65" s="154">
        <f>'Sugar Content'!D45</f>
        <v>2336613.6151727675</v>
      </c>
      <c r="E65" s="155">
        <f>'Sugar Content'!E45</f>
        <v>-169179.23354887869</v>
      </c>
      <c r="F65" s="164">
        <f>'Sugar Content'!F45</f>
        <v>-6.7515251164990381E-2</v>
      </c>
      <c r="G65" s="180">
        <f>'Sugar Content'!G45</f>
        <v>99.999999999999957</v>
      </c>
      <c r="H65" s="190">
        <f>'Sugar Content'!H45</f>
        <v>-8.5265128291212022E-14</v>
      </c>
      <c r="I65" s="419">
        <f>'Sugar Content'!I45</f>
        <v>2.6265122791182938</v>
      </c>
      <c r="J65" s="399">
        <f>'Sugar Content'!J45</f>
        <v>-7.7326547839696502E-2</v>
      </c>
      <c r="K65" s="175">
        <f>'Sugar Content'!K45</f>
        <v>-2.8598800737947214E-2</v>
      </c>
      <c r="L65" s="436">
        <f>'Sugar Content'!L45</f>
        <v>6137144.3518062616</v>
      </c>
      <c r="M65" s="399">
        <f>'Sugar Content'!M45</f>
        <v>-638115.64488099515</v>
      </c>
      <c r="N65" s="166">
        <f>'Sugar Content'!N45</f>
        <v>-9.4183196688097562E-2</v>
      </c>
      <c r="O65" s="168">
        <f>'Sugar Content'!O45</f>
        <v>1386351.8727316856</v>
      </c>
      <c r="P65" s="155">
        <f>'Sugar Content'!P45</f>
        <v>-163724.56898894184</v>
      </c>
      <c r="Q65" s="176">
        <f>'Sugar Content'!Q45</f>
        <v>-0.10562354512478306</v>
      </c>
    </row>
    <row r="66" spans="2:17" ht="15.6" customHeight="1">
      <c r="B66" s="547"/>
      <c r="C66" s="13" t="s">
        <v>31</v>
      </c>
      <c r="D66" s="153">
        <f>'Sugar Content'!D46</f>
        <v>2327414.5944336229</v>
      </c>
      <c r="E66" s="32">
        <f>'Sugar Content'!E46</f>
        <v>-171359.02428213879</v>
      </c>
      <c r="F66" s="171">
        <f>'Sugar Content'!F46</f>
        <v>-6.8577250455448754E-2</v>
      </c>
      <c r="G66" s="183">
        <f>'Sugar Content'!G46</f>
        <v>99.606309717643867</v>
      </c>
      <c r="H66" s="193">
        <f>'Sugar Content'!H46</f>
        <v>-0.11357015951897154</v>
      </c>
      <c r="I66" s="425">
        <f>'Sugar Content'!I46</f>
        <v>2.6254006187030847</v>
      </c>
      <c r="J66" s="405">
        <f>'Sugar Content'!J46</f>
        <v>-7.7947444241841968E-2</v>
      </c>
      <c r="K66" s="172">
        <f>'Sugar Content'!K46</f>
        <v>-2.8833669371057209E-2</v>
      </c>
      <c r="L66" s="442">
        <f>'Sugar Content'!L46</f>
        <v>6110395.7162046228</v>
      </c>
      <c r="M66" s="405">
        <f>'Sugar Content'!M46</f>
        <v>-644659.10568851698</v>
      </c>
      <c r="N66" s="173">
        <f>'Sugar Content'!N46</f>
        <v>-9.5433586060497413E-2</v>
      </c>
      <c r="O66" s="31">
        <f>'Sugar Content'!O46</f>
        <v>1381671.5508129597</v>
      </c>
      <c r="P66" s="32">
        <f>'Sugar Content'!P46</f>
        <v>-164778.94701137557</v>
      </c>
      <c r="Q66" s="174">
        <f>'Sugar Content'!Q46</f>
        <v>-0.10655300460195731</v>
      </c>
    </row>
    <row r="67" spans="2:17" ht="15.6" customHeight="1">
      <c r="B67" s="547"/>
      <c r="C67" s="18" t="s">
        <v>294</v>
      </c>
      <c r="D67" s="27">
        <f>'Sugar Content'!D47</f>
        <v>9199.0207391452132</v>
      </c>
      <c r="E67" s="266">
        <f>'Sugar Content'!E47</f>
        <v>2179.790733259535</v>
      </c>
      <c r="F67" s="295">
        <f>'Sugar Content'!F47</f>
        <v>0.31054556289390201</v>
      </c>
      <c r="G67" s="268">
        <f>'Sugar Content'!G47</f>
        <v>0.39369028235611991</v>
      </c>
      <c r="H67" s="189">
        <f>'Sugar Content'!H47</f>
        <v>0.11357015951888672</v>
      </c>
      <c r="I67" s="426">
        <f>'Sugar Content'!I47</f>
        <v>2.9077698985733647</v>
      </c>
      <c r="J67" s="406">
        <f>'Sugar Content'!J47</f>
        <v>2.9224135409180896E-2</v>
      </c>
      <c r="K67" s="269">
        <f>'Sugar Content'!K47</f>
        <v>1.0152395623912836E-2</v>
      </c>
      <c r="L67" s="443">
        <f>'Sugar Content'!L47</f>
        <v>26748.635601638554</v>
      </c>
      <c r="M67" s="406">
        <f>'Sugar Content'!M47</f>
        <v>6543.4608075214273</v>
      </c>
      <c r="N67" s="162">
        <f>'Sugar Content'!N47</f>
        <v>0.32385073993156449</v>
      </c>
      <c r="O67" s="270">
        <f>'Sugar Content'!O47</f>
        <v>4680.3219187259674</v>
      </c>
      <c r="P67" s="266">
        <f>'Sugar Content'!P47</f>
        <v>1054.3780224338066</v>
      </c>
      <c r="Q67" s="156">
        <f>'Sugar Content'!Q47</f>
        <v>0.29078718606539905</v>
      </c>
    </row>
    <row r="68" spans="2:17" ht="15.6" customHeight="1" thickBot="1">
      <c r="B68" s="548"/>
      <c r="C68" s="21" t="s">
        <v>295</v>
      </c>
      <c r="D68" s="30">
        <f>'Sugar Content'!D48</f>
        <v>0</v>
      </c>
      <c r="E68" s="20">
        <f>'Sugar Content'!E48</f>
        <v>0</v>
      </c>
      <c r="F68" s="157">
        <f>'Sugar Content'!F48</f>
        <v>0</v>
      </c>
      <c r="G68" s="188">
        <f>'Sugar Content'!G48</f>
        <v>0</v>
      </c>
      <c r="H68" s="194">
        <f>'Sugar Content'!H48</f>
        <v>0</v>
      </c>
      <c r="I68" s="433">
        <f>'Sugar Content'!I48</f>
        <v>0</v>
      </c>
      <c r="J68" s="413">
        <f>'Sugar Content'!J48</f>
        <v>0</v>
      </c>
      <c r="K68" s="167">
        <f>'Sugar Content'!K48</f>
        <v>0</v>
      </c>
      <c r="L68" s="450">
        <f>'Sugar Content'!L48</f>
        <v>0</v>
      </c>
      <c r="M68" s="413">
        <f>'Sugar Content'!M48</f>
        <v>0</v>
      </c>
      <c r="N68" s="163">
        <f>'Sugar Content'!N48</f>
        <v>0</v>
      </c>
      <c r="O68" s="19">
        <f>'Sugar Content'!O48</f>
        <v>0</v>
      </c>
      <c r="P68" s="20">
        <f>'Sugar Content'!P48</f>
        <v>0</v>
      </c>
      <c r="Q68" s="159">
        <f>'Sugar Content'!Q48</f>
        <v>0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42" t="s">
        <v>250</v>
      </c>
      <c r="C70" s="542"/>
      <c r="D70" s="542"/>
      <c r="E70" s="542"/>
      <c r="F70" s="542"/>
      <c r="G70" s="542"/>
      <c r="H70" s="542"/>
      <c r="I70" s="551"/>
      <c r="J70" s="551"/>
      <c r="K70" s="542"/>
      <c r="L70" s="551"/>
      <c r="M70" s="551"/>
      <c r="N70" s="542"/>
      <c r="O70" s="542"/>
      <c r="P70" s="542"/>
      <c r="Q70" s="542"/>
    </row>
    <row r="71" spans="2:17">
      <c r="B71" s="536" t="s">
        <v>255</v>
      </c>
      <c r="C71" s="536"/>
      <c r="D71" s="536"/>
      <c r="E71" s="536"/>
      <c r="F71" s="536"/>
      <c r="G71" s="536"/>
      <c r="H71" s="536"/>
      <c r="I71" s="552"/>
      <c r="J71" s="552"/>
      <c r="K71" s="536"/>
      <c r="L71" s="552"/>
      <c r="M71" s="552"/>
      <c r="N71" s="536"/>
      <c r="O71" s="536"/>
      <c r="P71" s="536"/>
      <c r="Q71" s="536"/>
    </row>
    <row r="72" spans="2:17" ht="15" thickBot="1">
      <c r="B72" s="536" t="str">
        <f>'HOME PAGE'!H6</f>
        <v>LATEST 52 WEEKS ENDING 4-19-2026</v>
      </c>
      <c r="C72" s="536"/>
      <c r="D72" s="536"/>
      <c r="E72" s="536"/>
      <c r="F72" s="536"/>
      <c r="G72" s="536"/>
      <c r="H72" s="536"/>
      <c r="I72" s="552"/>
      <c r="J72" s="552"/>
      <c r="K72" s="536"/>
      <c r="L72" s="552"/>
      <c r="M72" s="552"/>
      <c r="N72" s="536"/>
      <c r="O72" s="536"/>
      <c r="P72" s="536"/>
      <c r="Q72" s="536"/>
    </row>
    <row r="73" spans="2:17">
      <c r="D73" s="537" t="s">
        <v>263</v>
      </c>
      <c r="E73" s="538"/>
      <c r="F73" s="539"/>
      <c r="G73" s="540" t="s">
        <v>264</v>
      </c>
      <c r="H73" s="541"/>
      <c r="I73" s="553" t="s">
        <v>265</v>
      </c>
      <c r="J73" s="554"/>
      <c r="K73" s="539"/>
      <c r="L73" s="555" t="s">
        <v>266</v>
      </c>
      <c r="M73" s="554"/>
      <c r="N73" s="541"/>
      <c r="O73" s="537" t="s">
        <v>267</v>
      </c>
      <c r="P73" s="538"/>
      <c r="Q73" s="539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SubSegments!D129</f>
        <v>31654766.362186756</v>
      </c>
      <c r="E75" s="155">
        <f>SubSegments!E129</f>
        <v>-2181612.7835984565</v>
      </c>
      <c r="F75" s="165">
        <f>SubSegments!F129</f>
        <v>-6.4475361686866739E-2</v>
      </c>
      <c r="G75" s="180">
        <f>SubSegments!G129</f>
        <v>100.00000000000003</v>
      </c>
      <c r="H75" s="190">
        <f>SubSegments!H129</f>
        <v>2.8421709430404007E-14</v>
      </c>
      <c r="I75" s="419">
        <f>SubSegments!I129</f>
        <v>2.6546220909988585</v>
      </c>
      <c r="J75" s="399">
        <f>SubSegments!J129</f>
        <v>-3.1949310295703803E-2</v>
      </c>
      <c r="K75" s="175">
        <f>SubSegments!K129</f>
        <v>-1.1892224520929754E-2</v>
      </c>
      <c r="L75" s="436">
        <f>SubSegments!L129</f>
        <v>84031442.07046853</v>
      </c>
      <c r="M75" s="399">
        <f>SubSegments!M129</f>
        <v>-6872406.4659577459</v>
      </c>
      <c r="N75" s="166">
        <f>SubSegments!N129</f>
        <v>-7.5600830730548102E-2</v>
      </c>
      <c r="O75" s="168">
        <f>SubSegments!O129</f>
        <v>19163989.520238649</v>
      </c>
      <c r="P75" s="155">
        <f>SubSegments!P129</f>
        <v>-1863977.877934061</v>
      </c>
      <c r="Q75" s="166">
        <f>SubSegments!Q129</f>
        <v>-8.8642798547235571E-2</v>
      </c>
    </row>
    <row r="76" spans="2:17">
      <c r="B76" s="530" t="s">
        <v>272</v>
      </c>
      <c r="C76" s="18" t="s">
        <v>26</v>
      </c>
      <c r="D76" s="241">
        <f>SubSegments!D130</f>
        <v>90588.092544417261</v>
      </c>
      <c r="E76" s="242">
        <f>SubSegments!E130</f>
        <v>6624.6921790518099</v>
      </c>
      <c r="F76" s="243">
        <f>SubSegments!F130</f>
        <v>7.8899760493555085E-2</v>
      </c>
      <c r="G76" s="244">
        <f>SubSegments!G130</f>
        <v>0.28617520504788629</v>
      </c>
      <c r="H76" s="245">
        <f>SubSegments!H130</f>
        <v>3.8029858278936152E-2</v>
      </c>
      <c r="I76" s="420">
        <f>SubSegments!I130</f>
        <v>4.2070195790963494</v>
      </c>
      <c r="J76" s="400">
        <f>SubSegments!J130</f>
        <v>0.12851961943697976</v>
      </c>
      <c r="K76" s="246">
        <f>SubSegments!K130</f>
        <v>3.1511492143722744E-2</v>
      </c>
      <c r="L76" s="437">
        <f>SubSegments!L130</f>
        <v>381105.87896735547</v>
      </c>
      <c r="M76" s="400">
        <f>SubSegments!M130</f>
        <v>38661.15396434901</v>
      </c>
      <c r="N76" s="247">
        <f>SubSegments!N130</f>
        <v>0.11289750182021227</v>
      </c>
      <c r="O76" s="248">
        <f>SubSegments!O130</f>
        <v>114231.82989346981</v>
      </c>
      <c r="P76" s="242">
        <f>SubSegments!P130</f>
        <v>4588.1174861192703</v>
      </c>
      <c r="Q76" s="247">
        <f>SubSegments!Q130</f>
        <v>4.184569625911063E-2</v>
      </c>
    </row>
    <row r="77" spans="2:17">
      <c r="B77" s="531"/>
      <c r="C77" s="18" t="s">
        <v>273</v>
      </c>
      <c r="D77" s="249">
        <f>SubSegments!D131</f>
        <v>271707.37735032046</v>
      </c>
      <c r="E77" s="250">
        <f>SubSegments!E131</f>
        <v>-17275.808875854826</v>
      </c>
      <c r="F77" s="251">
        <f>SubSegments!F131</f>
        <v>-5.9781363412381223E-2</v>
      </c>
      <c r="G77" s="252">
        <f>SubSegments!G131</f>
        <v>0.8583458624887812</v>
      </c>
      <c r="H77" s="253">
        <f>SubSegments!H131</f>
        <v>4.28525221756626E-3</v>
      </c>
      <c r="I77" s="421">
        <f>SubSegments!I131</f>
        <v>2.1864717510250573</v>
      </c>
      <c r="J77" s="401">
        <f>SubSegments!J131</f>
        <v>2.3017700323169077E-2</v>
      </c>
      <c r="K77" s="254">
        <f>SubSegments!K131</f>
        <v>1.0639329416634228E-2</v>
      </c>
      <c r="L77" s="438">
        <f>SubSegments!L131</f>
        <v>594080.50512158114</v>
      </c>
      <c r="M77" s="401">
        <f>SubSegments!M131</f>
        <v>-31121.339704175829</v>
      </c>
      <c r="N77" s="255">
        <f>SubSegments!N131</f>
        <v>-4.97780676140668E-2</v>
      </c>
      <c r="O77" s="256">
        <f>SubSegments!O131</f>
        <v>136405.2765224129</v>
      </c>
      <c r="P77" s="250">
        <f>SubSegments!P131</f>
        <v>-8373.9122715916019</v>
      </c>
      <c r="Q77" s="255">
        <f>SubSegments!Q131</f>
        <v>-5.7839198722864908E-2</v>
      </c>
    </row>
    <row r="78" spans="2:17">
      <c r="B78" s="531"/>
      <c r="C78" s="18" t="s">
        <v>274</v>
      </c>
      <c r="D78" s="249">
        <f>SubSegments!D132</f>
        <v>1300.5265824832554</v>
      </c>
      <c r="E78" s="250">
        <f>SubSegments!E132</f>
        <v>-239.84985662759868</v>
      </c>
      <c r="F78" s="251">
        <f>SubSegments!F132</f>
        <v>-0.15570859858519151</v>
      </c>
      <c r="G78" s="252">
        <f>SubSegments!G132</f>
        <v>4.1084700092331172E-3</v>
      </c>
      <c r="H78" s="253">
        <f>SubSegments!H132</f>
        <v>-4.439569288682936E-4</v>
      </c>
      <c r="I78" s="421">
        <f>SubSegments!I132</f>
        <v>4.6719179953834109</v>
      </c>
      <c r="J78" s="401">
        <f>SubSegments!J132</f>
        <v>5.0401756722689761E-2</v>
      </c>
      <c r="K78" s="254">
        <f>SubSegments!K132</f>
        <v>1.0905891945387991E-2</v>
      </c>
      <c r="L78" s="438">
        <f>SubSegments!L132</f>
        <v>6075.953544178009</v>
      </c>
      <c r="M78" s="401">
        <f>SubSegments!M132</f>
        <v>-1042.921182823181</v>
      </c>
      <c r="N78" s="255">
        <f>SubSegments!N132</f>
        <v>-0.14650084779094141</v>
      </c>
      <c r="O78" s="256">
        <f>SubSegments!O132</f>
        <v>820.19158935546875</v>
      </c>
      <c r="P78" s="250">
        <f>SubSegments!P132</f>
        <v>-150.12429237365723</v>
      </c>
      <c r="Q78" s="255">
        <f>SubSegments!Q132</f>
        <v>-0.15471692796178102</v>
      </c>
    </row>
    <row r="79" spans="2:17">
      <c r="B79" s="531"/>
      <c r="C79" s="18" t="s">
        <v>244</v>
      </c>
      <c r="D79" s="249">
        <f>SubSegments!D133</f>
        <v>14129849.48904564</v>
      </c>
      <c r="E79" s="250">
        <f>SubSegments!E133</f>
        <v>51006.259381331503</v>
      </c>
      <c r="F79" s="251">
        <f>SubSegments!F133</f>
        <v>3.6229012958863441E-3</v>
      </c>
      <c r="G79" s="252">
        <f>SubSegments!G133</f>
        <v>44.637352010041923</v>
      </c>
      <c r="H79" s="253">
        <f>SubSegments!H133</f>
        <v>3.0287532619160515</v>
      </c>
      <c r="I79" s="421">
        <f>SubSegments!I133</f>
        <v>2.6546751977446514</v>
      </c>
      <c r="J79" s="401">
        <f>SubSegments!J133</f>
        <v>-0.18195443114315735</v>
      </c>
      <c r="K79" s="254">
        <f>SubSegments!K133</f>
        <v>-6.414458528182912E-2</v>
      </c>
      <c r="L79" s="438">
        <f>SubSegments!L133</f>
        <v>37510160.9864344</v>
      </c>
      <c r="M79" s="401">
        <f>SubSegments!M133</f>
        <v>-2426302.8592979088</v>
      </c>
      <c r="N79" s="255">
        <f>SubSegments!N133</f>
        <v>-6.0754073487084372E-2</v>
      </c>
      <c r="O79" s="256">
        <f>SubSegments!O133</f>
        <v>8053235.7235565474</v>
      </c>
      <c r="P79" s="250">
        <f>SubSegments!P133</f>
        <v>-495407.16325451154</v>
      </c>
      <c r="Q79" s="255">
        <f>SubSegments!Q133</f>
        <v>-5.7951556734090651E-2</v>
      </c>
    </row>
    <row r="80" spans="2:17">
      <c r="B80" s="531"/>
      <c r="C80" s="18" t="s">
        <v>275</v>
      </c>
      <c r="D80" s="249">
        <f>SubSegments!D134</f>
        <v>219042.11268470617</v>
      </c>
      <c r="E80" s="250">
        <f>SubSegments!E134</f>
        <v>-38856.035785545449</v>
      </c>
      <c r="F80" s="251">
        <f>SubSegments!F134</f>
        <v>-0.15066426810748301</v>
      </c>
      <c r="G80" s="252">
        <f>SubSegments!G134</f>
        <v>0.69197197723235526</v>
      </c>
      <c r="H80" s="253">
        <f>SubSegments!H134</f>
        <v>-7.021994454239644E-2</v>
      </c>
      <c r="I80" s="421">
        <f>SubSegments!I134</f>
        <v>3.3303964492838687</v>
      </c>
      <c r="J80" s="401">
        <f>SubSegments!J134</f>
        <v>8.0360265544272558E-2</v>
      </c>
      <c r="K80" s="254">
        <f>SubSegments!K134</f>
        <v>2.4725960266635386E-2</v>
      </c>
      <c r="L80" s="438">
        <f>SubSegments!L134</f>
        <v>729497.0743287825</v>
      </c>
      <c r="M80" s="401">
        <f>SubSegments!M134</f>
        <v>-108681.2399189818</v>
      </c>
      <c r="N80" s="255">
        <f>SubSegments!N134</f>
        <v>-0.12966362654767488</v>
      </c>
      <c r="O80" s="256">
        <f>SubSegments!O134</f>
        <v>110409.96495521069</v>
      </c>
      <c r="P80" s="250">
        <f>SubSegments!P134</f>
        <v>-21965.497613787651</v>
      </c>
      <c r="Q80" s="255">
        <f>SubSegments!Q134</f>
        <v>-0.16593330204484483</v>
      </c>
    </row>
    <row r="81" spans="2:17">
      <c r="B81" s="531"/>
      <c r="C81" s="18" t="s">
        <v>276</v>
      </c>
      <c r="D81" s="249">
        <f>SubSegments!D135</f>
        <v>14421947.161376471</v>
      </c>
      <c r="E81" s="250">
        <f>SubSegments!E135</f>
        <v>-1952166.8121571615</v>
      </c>
      <c r="F81" s="251">
        <f>SubSegments!F135</f>
        <v>-0.11922274483447193</v>
      </c>
      <c r="G81" s="252">
        <f>SubSegments!G135</f>
        <v>45.560112484684872</v>
      </c>
      <c r="H81" s="253">
        <f>SubSegments!H135</f>
        <v>-2.8319270505892646</v>
      </c>
      <c r="I81" s="421">
        <f>SubSegments!I135</f>
        <v>2.2162257291756609</v>
      </c>
      <c r="J81" s="401">
        <f>SubSegments!J135</f>
        <v>5.6699596908197147E-2</v>
      </c>
      <c r="K81" s="254">
        <f>SubSegments!K135</f>
        <v>2.6255573415387933E-2</v>
      </c>
      <c r="L81" s="438">
        <f>SubSegments!L135</f>
        <v>31962290.363854423</v>
      </c>
      <c r="M81" s="401">
        <f>SubSegments!M135</f>
        <v>-3398036.6547172964</v>
      </c>
      <c r="N81" s="255">
        <f>SubSegments!N135</f>
        <v>-9.6097432948869563E-2</v>
      </c>
      <c r="O81" s="256">
        <f>SubSegments!O135</f>
        <v>8253531.5876656417</v>
      </c>
      <c r="P81" s="250">
        <f>SubSegments!P135</f>
        <v>-1066637.2009081822</v>
      </c>
      <c r="Q81" s="255">
        <f>SubSegments!Q135</f>
        <v>-0.11444397897770256</v>
      </c>
    </row>
    <row r="82" spans="2:17">
      <c r="B82" s="531"/>
      <c r="C82" s="18" t="s">
        <v>277</v>
      </c>
      <c r="D82" s="249">
        <f>SubSegments!D136</f>
        <v>1026495.847737045</v>
      </c>
      <c r="E82" s="250">
        <f>SubSegments!E136</f>
        <v>-104907.14310367941</v>
      </c>
      <c r="F82" s="251">
        <f>SubSegments!F136</f>
        <v>-9.2723056199210563E-2</v>
      </c>
      <c r="G82" s="252">
        <f>SubSegments!G136</f>
        <v>3.2427844704083717</v>
      </c>
      <c r="H82" s="253">
        <f>SubSegments!H136</f>
        <v>-0.10096276083654177</v>
      </c>
      <c r="I82" s="421">
        <f>SubSegments!I136</f>
        <v>3.5142051424929126</v>
      </c>
      <c r="J82" s="401">
        <f>SubSegments!J136</f>
        <v>0.10603478718322679</v>
      </c>
      <c r="K82" s="254">
        <f>SubSegments!K136</f>
        <v>3.1111938702838654E-2</v>
      </c>
      <c r="L82" s="438">
        <f>SubSegments!L136</f>
        <v>3607316.9868651456</v>
      </c>
      <c r="M82" s="401">
        <f>SubSegments!M136</f>
        <v>-248697.1464269273</v>
      </c>
      <c r="N82" s="255">
        <f>SubSegments!N136</f>
        <v>-6.4495911537181538E-2</v>
      </c>
      <c r="O82" s="256">
        <f>SubSegments!O136</f>
        <v>815294.54573528166</v>
      </c>
      <c r="P82" s="250">
        <f>SubSegments!P136</f>
        <v>-79089.652094451245</v>
      </c>
      <c r="Q82" s="255">
        <f>SubSegments!Q136</f>
        <v>-8.8429169797908061E-2</v>
      </c>
    </row>
    <row r="83" spans="2:17">
      <c r="B83" s="531"/>
      <c r="C83" s="18" t="s">
        <v>278</v>
      </c>
      <c r="D83" s="249">
        <f>SubSegments!D137</f>
        <v>3074.0977114756524</v>
      </c>
      <c r="E83" s="250">
        <f>SubSegments!E137</f>
        <v>-1414.4547636951756</v>
      </c>
      <c r="F83" s="251">
        <f>SubSegments!F137</f>
        <v>-0.31512492535610681</v>
      </c>
      <c r="G83" s="252">
        <f>SubSegments!G137</f>
        <v>9.7113264912541599E-3</v>
      </c>
      <c r="H83" s="253">
        <f>SubSegments!H137</f>
        <v>-3.5541368605771454E-3</v>
      </c>
      <c r="I83" s="421">
        <f>SubSegments!I137</f>
        <v>13.391863087227978</v>
      </c>
      <c r="J83" s="401">
        <f>SubSegments!J137</f>
        <v>-0.5134624611242451</v>
      </c>
      <c r="K83" s="254">
        <f>SubSegments!K137</f>
        <v>-3.6925597990410966E-2</v>
      </c>
      <c r="L83" s="438">
        <f>SubSegments!L137</f>
        <v>41167.895668842793</v>
      </c>
      <c r="M83" s="401">
        <f>SubSegments!M137</f>
        <v>-21246.887739269732</v>
      </c>
      <c r="N83" s="255">
        <f>SubSegments!N137</f>
        <v>-0.34041434703605994</v>
      </c>
      <c r="O83" s="256">
        <f>SubSegments!O137</f>
        <v>3457.3001464605331</v>
      </c>
      <c r="P83" s="250">
        <f>SubSegments!P137</f>
        <v>-1685.444154381752</v>
      </c>
      <c r="Q83" s="255">
        <f>SubSegments!Q137</f>
        <v>-0.32773244318324513</v>
      </c>
    </row>
    <row r="84" spans="2:17">
      <c r="B84" s="531"/>
      <c r="C84" s="18" t="s">
        <v>279</v>
      </c>
      <c r="D84" s="249">
        <f>SubSegments!D138</f>
        <v>123.70782284731936</v>
      </c>
      <c r="E84" s="250">
        <f>SubSegments!E138</f>
        <v>-95.022386503266574</v>
      </c>
      <c r="F84" s="251">
        <f>SubSegments!F138</f>
        <v>-0.4344273558983453</v>
      </c>
      <c r="G84" s="252">
        <f>SubSegments!G138</f>
        <v>3.9080314614198112E-4</v>
      </c>
      <c r="H84" s="253">
        <f>SubSegments!H138</f>
        <v>-2.5563188878944361E-4</v>
      </c>
      <c r="I84" s="421">
        <f>SubSegments!I138</f>
        <v>8.52477444008003</v>
      </c>
      <c r="J84" s="401">
        <f>SubSegments!J138</f>
        <v>-6.5225559919969811E-2</v>
      </c>
      <c r="K84" s="254">
        <f>SubSegments!K138</f>
        <v>-7.5931967310791399E-3</v>
      </c>
      <c r="L84" s="438">
        <f>SubSegments!L138</f>
        <v>1054.5812862467765</v>
      </c>
      <c r="M84" s="401">
        <f>SubSegments!M138</f>
        <v>-824.31121207475667</v>
      </c>
      <c r="N84" s="255">
        <f>SubSegments!N138</f>
        <v>-0.43872186025072579</v>
      </c>
      <c r="O84" s="256">
        <f>SubSegments!O138</f>
        <v>123.58775782585144</v>
      </c>
      <c r="P84" s="250">
        <f>SubSegments!P138</f>
        <v>-95.142451524734497</v>
      </c>
      <c r="Q84" s="255">
        <f>SubSegments!Q138</f>
        <v>-0.43497627422939977</v>
      </c>
    </row>
    <row r="85" spans="2:17">
      <c r="B85" s="531"/>
      <c r="C85" s="18" t="s">
        <v>280</v>
      </c>
      <c r="D85" s="249">
        <f>SubSegments!D139</f>
        <v>520057.65783454932</v>
      </c>
      <c r="E85" s="250">
        <f>SubSegments!E139</f>
        <v>-85753.520121470094</v>
      </c>
      <c r="F85" s="251">
        <f>SubSegments!F139</f>
        <v>-0.14155156464890387</v>
      </c>
      <c r="G85" s="252">
        <f>SubSegments!G139</f>
        <v>1.6429047426354884</v>
      </c>
      <c r="H85" s="253">
        <f>SubSegments!H139</f>
        <v>-0.14750898734980633</v>
      </c>
      <c r="I85" s="421">
        <f>SubSegments!I139</f>
        <v>8.7942958323103575</v>
      </c>
      <c r="J85" s="401">
        <f>SubSegments!J139</f>
        <v>0.17048090041666342</v>
      </c>
      <c r="K85" s="254">
        <f>SubSegments!K139</f>
        <v>1.9768617689854308E-2</v>
      </c>
      <c r="L85" s="438">
        <f>SubSegments!L139</f>
        <v>4573540.8928554626</v>
      </c>
      <c r="M85" s="401">
        <f>SubSegments!M139</f>
        <v>-650862.58950976562</v>
      </c>
      <c r="N85" s="255">
        <f>SubSegments!N139</f>
        <v>-0.12458122572399453</v>
      </c>
      <c r="O85" s="256">
        <f>SubSegments!O139</f>
        <v>901172.60122533236</v>
      </c>
      <c r="P85" s="250">
        <f>SubSegments!P139</f>
        <v>-171642.79432678223</v>
      </c>
      <c r="Q85" s="255">
        <f>SubSegments!Q139</f>
        <v>-0.15999285155527418</v>
      </c>
    </row>
    <row r="86" spans="2:17" ht="15" thickBot="1">
      <c r="B86" s="531"/>
      <c r="C86" s="296" t="s">
        <v>281</v>
      </c>
      <c r="D86" s="258">
        <f>SubSegments!D140</f>
        <v>970580.29149678245</v>
      </c>
      <c r="E86" s="259">
        <f>SubSegments!E140</f>
        <v>-38535.088108316646</v>
      </c>
      <c r="F86" s="260">
        <f>SubSegments!F140</f>
        <v>-3.8186999115400189E-2</v>
      </c>
      <c r="G86" s="261">
        <f>SubSegments!G140</f>
        <v>3.066142647813666</v>
      </c>
      <c r="H86" s="262">
        <f>SubSegments!H140</f>
        <v>8.3804096583670162E-2</v>
      </c>
      <c r="I86" s="422">
        <f>SubSegments!I140</f>
        <v>4.765346043045505</v>
      </c>
      <c r="J86" s="402">
        <f>SubSegments!J140</f>
        <v>0.15794166122496822</v>
      </c>
      <c r="K86" s="263">
        <f>SubSegments!K140</f>
        <v>3.4279965059754593E-2</v>
      </c>
      <c r="L86" s="439">
        <f>SubSegments!L140</f>
        <v>4625150.9515421446</v>
      </c>
      <c r="M86" s="402">
        <f>SubSegments!M140</f>
        <v>-24251.670212883502</v>
      </c>
      <c r="N86" s="264">
        <f>SubSegments!N140</f>
        <v>-5.2160830510585314E-3</v>
      </c>
      <c r="O86" s="265">
        <f>SubSegments!O140</f>
        <v>775306.91119110945</v>
      </c>
      <c r="P86" s="259">
        <f>SubSegments!P140</f>
        <v>-23519.064052589587</v>
      </c>
      <c r="Q86" s="264">
        <f>SubSegments!Q140</f>
        <v>-2.9442037166373555E-2</v>
      </c>
    </row>
    <row r="87" spans="2:17" s="151" customFormat="1">
      <c r="B87" s="531"/>
      <c r="C87" s="199" t="s">
        <v>282</v>
      </c>
      <c r="D87" s="200">
        <f>'RFG vs SS'!E40</f>
        <v>13219940.392846411</v>
      </c>
      <c r="E87" s="200">
        <f>'RFG vs SS'!F40</f>
        <v>-790492.1632408537</v>
      </c>
      <c r="F87" s="205">
        <f>'RFG vs SS'!G40</f>
        <v>-5.6421681491725252E-2</v>
      </c>
      <c r="G87" s="206">
        <f>'RFG vs SS'!H40</f>
        <v>41.76287463817237</v>
      </c>
      <c r="H87" s="207">
        <f>'RFG vs SS'!I40</f>
        <v>0.35645672411948937</v>
      </c>
      <c r="I87" s="423">
        <f>'RFG vs SS'!J40</f>
        <v>2.8053752168008792</v>
      </c>
      <c r="J87" s="403">
        <f>'RFG vs SS'!K40</f>
        <v>-2.8519011162920549E-2</v>
      </c>
      <c r="K87" s="208">
        <f>'RFG vs SS'!L40</f>
        <v>-1.0063541144727879E-2</v>
      </c>
      <c r="L87" s="440">
        <f>'RFG vs SS'!M40</f>
        <v>37086893.145676203</v>
      </c>
      <c r="M87" s="403">
        <f>'RFG vs SS'!N40</f>
        <v>-2617190.8062956035</v>
      </c>
      <c r="N87" s="209">
        <f>'RFG vs SS'!O40</f>
        <v>-6.5917420723306405E-2</v>
      </c>
      <c r="O87" s="210">
        <f>'RFG vs SS'!P40</f>
        <v>7870946.6831327975</v>
      </c>
      <c r="P87" s="211">
        <f>'RFG vs SS'!Q40</f>
        <v>-623295.15135778859</v>
      </c>
      <c r="Q87" s="209">
        <f>'RFG vs SS'!R40</f>
        <v>-7.3378550258237224E-2</v>
      </c>
    </row>
    <row r="88" spans="2:17" s="151" customFormat="1" ht="15" thickBot="1">
      <c r="B88" s="532"/>
      <c r="C88" s="152" t="s">
        <v>283</v>
      </c>
      <c r="D88" s="201">
        <f>'RFG vs SS'!E41</f>
        <v>909909.09619923355</v>
      </c>
      <c r="E88" s="201">
        <f>'RFG vs SS'!F41</f>
        <v>841498.42262218182</v>
      </c>
      <c r="F88" s="212">
        <f>'RFG vs SS'!G41</f>
        <v>12.300689039034129</v>
      </c>
      <c r="G88" s="213">
        <f>'RFG vs SS'!H41</f>
        <v>2.8744773718695544</v>
      </c>
      <c r="H88" s="214">
        <f>'RFG vs SS'!I41</f>
        <v>2.6722965377965529</v>
      </c>
      <c r="I88" s="424">
        <f>'RFG vs SS'!J41</f>
        <v>0.46517596375971576</v>
      </c>
      <c r="J88" s="404">
        <f>'RFG vs SS'!K41</f>
        <v>-2.9316608397657569</v>
      </c>
      <c r="K88" s="215">
        <f>'RFG vs SS'!L41</f>
        <v>-0.86305613408423865</v>
      </c>
      <c r="L88" s="441">
        <f>'RFG vs SS'!M41</f>
        <v>423267.8407582104</v>
      </c>
      <c r="M88" s="404">
        <f>'RFG vs SS'!N41</f>
        <v>190887.9469977135</v>
      </c>
      <c r="N88" s="216">
        <f>'RFG vs SS'!O41</f>
        <v>0.82144777634872657</v>
      </c>
      <c r="O88" s="217">
        <f>'RFG vs SS'!P41</f>
        <v>182289.04042375088</v>
      </c>
      <c r="P88" s="218">
        <f>'RFG vs SS'!Q41</f>
        <v>127887.98810327778</v>
      </c>
      <c r="Q88" s="216">
        <f>'RFG vs SS'!R41</f>
        <v>2.3508366593700774</v>
      </c>
    </row>
    <row r="89" spans="2:17">
      <c r="B89" s="533" t="s">
        <v>284</v>
      </c>
      <c r="C89" s="13" t="s">
        <v>31</v>
      </c>
      <c r="D89" s="153">
        <f>'Fat Content'!D49</f>
        <v>45925.888091444969</v>
      </c>
      <c r="E89" s="32">
        <f>'Fat Content'!E49</f>
        <v>2125.9022582769394</v>
      </c>
      <c r="F89" s="179">
        <f>'Fat Content'!F49</f>
        <v>4.8536596938053712E-2</v>
      </c>
      <c r="G89" s="183">
        <f>'Fat Content'!G49</f>
        <v>0.14508364258946421</v>
      </c>
      <c r="H89" s="193">
        <f>'Fat Content'!H49</f>
        <v>1.5637209670462227E-2</v>
      </c>
      <c r="I89" s="425">
        <f>'Fat Content'!I49</f>
        <v>4.0286602803542086</v>
      </c>
      <c r="J89" s="405">
        <f>'Fat Content'!J49</f>
        <v>0.17337595090372515</v>
      </c>
      <c r="K89" s="172">
        <f>'Fat Content'!K49</f>
        <v>4.4970989449288547E-2</v>
      </c>
      <c r="L89" s="442">
        <f>'Fat Content'!L49</f>
        <v>185019.80119399668</v>
      </c>
      <c r="M89" s="405">
        <f>'Fat Content'!M49</f>
        <v>16158.402181230806</v>
      </c>
      <c r="N89" s="173">
        <f>'Fat Content'!N49</f>
        <v>9.569032517614777E-2</v>
      </c>
      <c r="O89" s="31">
        <f>'Fat Content'!O49</f>
        <v>27549.877149105072</v>
      </c>
      <c r="P89" s="32">
        <f>'Fat Content'!P49</f>
        <v>1723.4488611221313</v>
      </c>
      <c r="Q89" s="173">
        <f>'Fat Content'!Q49</f>
        <v>6.6731986394109849E-2</v>
      </c>
    </row>
    <row r="90" spans="2:17">
      <c r="B90" s="534"/>
      <c r="C90" s="18" t="s">
        <v>217</v>
      </c>
      <c r="D90" s="27">
        <f>'Fat Content'!D50</f>
        <v>509782.94480098184</v>
      </c>
      <c r="E90" s="266">
        <f>'Fat Content'!E50</f>
        <v>-81731.913067660818</v>
      </c>
      <c r="F90" s="267">
        <f>'Fat Content'!F50</f>
        <v>-0.13817389703812136</v>
      </c>
      <c r="G90" s="268">
        <f>'Fat Content'!G50</f>
        <v>1.6104460824893148</v>
      </c>
      <c r="H90" s="189">
        <f>'Fat Content'!H50</f>
        <v>-0.13771631786706018</v>
      </c>
      <c r="I90" s="426">
        <f>'Fat Content'!I50</f>
        <v>3.0846030593209357</v>
      </c>
      <c r="J90" s="406">
        <f>'Fat Content'!J50</f>
        <v>0.13455331503340018</v>
      </c>
      <c r="K90" s="269">
        <f>'Fat Content'!K50</f>
        <v>4.5610524125550313E-2</v>
      </c>
      <c r="L90" s="443">
        <f>'Fat Content'!L50</f>
        <v>1572478.0311227443</v>
      </c>
      <c r="M90" s="406">
        <f>'Fat Content'!M50</f>
        <v>-172520.22407492297</v>
      </c>
      <c r="N90" s="162">
        <f>'Fat Content'!N50</f>
        <v>-9.8865556776949609E-2</v>
      </c>
      <c r="O90" s="270">
        <f>'Fat Content'!O50</f>
        <v>351339.10576761607</v>
      </c>
      <c r="P90" s="266">
        <f>'Fat Content'!P50</f>
        <v>-57934.009983665543</v>
      </c>
      <c r="Q90" s="162">
        <f>'Fat Content'!Q50</f>
        <v>-0.1415534217959053</v>
      </c>
    </row>
    <row r="91" spans="2:17">
      <c r="B91" s="534"/>
      <c r="C91" s="18" t="s">
        <v>218</v>
      </c>
      <c r="D91" s="27">
        <f>'Fat Content'!D51</f>
        <v>2635.0860936641693</v>
      </c>
      <c r="E91" s="266">
        <f>'Fat Content'!E51</f>
        <v>1790.2354819774628</v>
      </c>
      <c r="F91" s="267">
        <f>'Fat Content'!F51</f>
        <v>2.1189964914665063</v>
      </c>
      <c r="G91" s="268">
        <f>'Fat Content'!G51</f>
        <v>8.3244528280957894E-3</v>
      </c>
      <c r="H91" s="189">
        <f>'Fat Content'!H51</f>
        <v>5.827582202410227E-3</v>
      </c>
      <c r="I91" s="426">
        <f>'Fat Content'!I51</f>
        <v>3.3747641698571238</v>
      </c>
      <c r="J91" s="406">
        <f>'Fat Content'!J51</f>
        <v>-9.754484118185891E-2</v>
      </c>
      <c r="K91" s="269">
        <f>'Fat Content'!K51</f>
        <v>-2.809221209049928E-2</v>
      </c>
      <c r="L91" s="443">
        <f>'Fat Content'!L51</f>
        <v>8892.7941333866111</v>
      </c>
      <c r="M91" s="406">
        <f>'Fat Content'!M51</f>
        <v>5959.211741445064</v>
      </c>
      <c r="N91" s="162">
        <f>'Fat Content'!N51</f>
        <v>2.0313769805187061</v>
      </c>
      <c r="O91" s="270">
        <f>'Fat Content'!O51</f>
        <v>1443.4306410551071</v>
      </c>
      <c r="P91" s="266">
        <f>'Fat Content'!P51</f>
        <v>1021.0053352117538</v>
      </c>
      <c r="Q91" s="162">
        <f>'Fat Content'!Q51</f>
        <v>2.4170079800815016</v>
      </c>
    </row>
    <row r="92" spans="2:17" ht="15" thickBot="1">
      <c r="B92" s="535"/>
      <c r="C92" s="21" t="s">
        <v>219</v>
      </c>
      <c r="D92" s="271">
        <f>'Fat Content'!D52</f>
        <v>31096422.443200648</v>
      </c>
      <c r="E92" s="272">
        <f>'Fat Content'!E52</f>
        <v>-2103797.0082710497</v>
      </c>
      <c r="F92" s="273">
        <f>'Fat Content'!F52</f>
        <v>-6.3366960912596998E-2</v>
      </c>
      <c r="G92" s="274">
        <f>'Fat Content'!G52</f>
        <v>98.236145822093093</v>
      </c>
      <c r="H92" s="275">
        <f>'Fat Content'!H52</f>
        <v>0.1162515259942154</v>
      </c>
      <c r="I92" s="427">
        <f>'Fat Content'!I52</f>
        <v>2.6454828234431189</v>
      </c>
      <c r="J92" s="407">
        <f>'Fat Content'!J52</f>
        <v>-3.4832450674123105E-2</v>
      </c>
      <c r="K92" s="276">
        <f>'Fat Content'!K52</f>
        <v>-1.2995654283839845E-2</v>
      </c>
      <c r="L92" s="444">
        <f>'Fat Content'!L52</f>
        <v>82265051.444018424</v>
      </c>
      <c r="M92" s="407">
        <f>'Fat Content'!M52</f>
        <v>-6722003.8558055311</v>
      </c>
      <c r="N92" s="277">
        <f>'Fat Content'!N52</f>
        <v>-7.5539120079399114E-2</v>
      </c>
      <c r="O92" s="278">
        <f>'Fat Content'!O52</f>
        <v>18783657.106680866</v>
      </c>
      <c r="P92" s="272">
        <f>'Fat Content'!P52</f>
        <v>-1808788.3221467435</v>
      </c>
      <c r="Q92" s="277">
        <f>'Fat Content'!Q52</f>
        <v>-8.783747070732062E-2</v>
      </c>
    </row>
    <row r="93" spans="2:17" ht="15" thickBot="1">
      <c r="B93" s="533" t="s">
        <v>198</v>
      </c>
      <c r="C93" s="149" t="s">
        <v>198</v>
      </c>
      <c r="D93" s="154">
        <f>Flavors!D199</f>
        <v>14134069.240100263</v>
      </c>
      <c r="E93" s="155">
        <f>Flavors!E199</f>
        <v>-48295.433999694884</v>
      </c>
      <c r="F93" s="165">
        <f>Flavors!F199</f>
        <v>-3.405316046335539E-3</v>
      </c>
      <c r="G93" s="180">
        <f>Flavors!G199</f>
        <v>44.650682549292597</v>
      </c>
      <c r="H93" s="190">
        <f>Flavors!H199</f>
        <v>2.7361366311411643</v>
      </c>
      <c r="I93" s="419">
        <f>Flavors!I199</f>
        <v>2.673261237375073</v>
      </c>
      <c r="J93" s="399">
        <f>Flavors!J199</f>
        <v>-0.15912913683661856</v>
      </c>
      <c r="K93" s="175">
        <f>Flavors!K199</f>
        <v>-5.618192262106781E-2</v>
      </c>
      <c r="L93" s="436">
        <f>Flavors!L199</f>
        <v>37784059.425935388</v>
      </c>
      <c r="M93" s="399">
        <f>Flavors!M199</f>
        <v>-2385933.7605452687</v>
      </c>
      <c r="N93" s="166">
        <f>Flavors!N199</f>
        <v>-5.9395921464787865E-2</v>
      </c>
      <c r="O93" s="168">
        <f>Flavors!O199</f>
        <v>8094978.6631150041</v>
      </c>
      <c r="P93" s="155">
        <f>Flavors!P199</f>
        <v>-494176.15202063881</v>
      </c>
      <c r="Q93" s="166">
        <f>Flavors!Q199</f>
        <v>-5.7534898678250755E-2</v>
      </c>
    </row>
    <row r="94" spans="2:17">
      <c r="B94" s="534"/>
      <c r="C94" s="195" t="s">
        <v>31</v>
      </c>
      <c r="D94" s="279">
        <f>Flavors!D200</f>
        <v>222578.25809491213</v>
      </c>
      <c r="E94" s="280">
        <f>Flavors!E200</f>
        <v>12598.816420590039</v>
      </c>
      <c r="F94" s="281">
        <f>Flavors!F200</f>
        <v>6.0000237738181965E-2</v>
      </c>
      <c r="G94" s="282">
        <f>Flavors!G200</f>
        <v>0.70314295025343587</v>
      </c>
      <c r="H94" s="283">
        <f>Flavors!H200</f>
        <v>8.2569925079499895E-2</v>
      </c>
      <c r="I94" s="428">
        <f>Flavors!I200</f>
        <v>3.313015194613373</v>
      </c>
      <c r="J94" s="408">
        <f>Flavors!J200</f>
        <v>-2.5508962636966448E-2</v>
      </c>
      <c r="K94" s="284">
        <f>Flavors!K200</f>
        <v>-7.6407901921476664E-3</v>
      </c>
      <c r="L94" s="445">
        <f>Flavors!L200</f>
        <v>737405.15105902089</v>
      </c>
      <c r="M94" s="408">
        <f>Flavors!M200</f>
        <v>36383.712503357907</v>
      </c>
      <c r="N94" s="285">
        <f>Flavors!N200</f>
        <v>5.1900998317997861E-2</v>
      </c>
      <c r="O94" s="286">
        <f>Flavors!O200</f>
        <v>131697.20176324196</v>
      </c>
      <c r="P94" s="280">
        <f>Flavors!P200</f>
        <v>3491.7047322940343</v>
      </c>
      <c r="Q94" s="285">
        <f>Flavors!Q200</f>
        <v>2.7235218560489344E-2</v>
      </c>
    </row>
    <row r="95" spans="2:17">
      <c r="B95" s="534"/>
      <c r="C95" s="18" t="s">
        <v>199</v>
      </c>
      <c r="D95" s="249">
        <f>Flavors!D201</f>
        <v>8987.8706357479095</v>
      </c>
      <c r="E95" s="250">
        <f>Flavors!E201</f>
        <v>2631.5098776817322</v>
      </c>
      <c r="F95" s="251">
        <f>Flavors!F201</f>
        <v>0.41399630666688708</v>
      </c>
      <c r="G95" s="252">
        <f>Flavors!G201</f>
        <v>2.8393419597259717E-2</v>
      </c>
      <c r="H95" s="253">
        <f>Flavors!H201</f>
        <v>9.6078375741963859E-3</v>
      </c>
      <c r="I95" s="421">
        <f>Flavors!I201</f>
        <v>3.035071806720294</v>
      </c>
      <c r="J95" s="401">
        <f>Flavors!J201</f>
        <v>0.25523935477295367</v>
      </c>
      <c r="K95" s="254">
        <f>Flavors!K201</f>
        <v>9.1818251346102636E-2</v>
      </c>
      <c r="L95" s="438">
        <f>Flavors!L201</f>
        <v>27278.832769007684</v>
      </c>
      <c r="M95" s="401">
        <f>Flavors!M201</f>
        <v>9609.2148574507264</v>
      </c>
      <c r="N95" s="255">
        <f>Flavors!N201</f>
        <v>0.54382697495488808</v>
      </c>
      <c r="O95" s="256">
        <f>Flavors!O201</f>
        <v>4493.9353178739548</v>
      </c>
      <c r="P95" s="250">
        <f>Flavors!P201</f>
        <v>1315.7549388408661</v>
      </c>
      <c r="Q95" s="255">
        <f>Flavors!Q201</f>
        <v>0.41399630666688708</v>
      </c>
    </row>
    <row r="96" spans="2:17">
      <c r="B96" s="534"/>
      <c r="C96" s="18" t="s">
        <v>200</v>
      </c>
      <c r="D96" s="249">
        <f>Flavors!D202</f>
        <v>1073826.5243540895</v>
      </c>
      <c r="E96" s="250">
        <f>Flavors!E202</f>
        <v>686532.97854674631</v>
      </c>
      <c r="F96" s="251">
        <f>Flavors!F202</f>
        <v>1.7726424464823325</v>
      </c>
      <c r="G96" s="252">
        <f>Flavors!G202</f>
        <v>3.3923059550261936</v>
      </c>
      <c r="H96" s="253">
        <f>Flavors!H202</f>
        <v>2.2476990095292315</v>
      </c>
      <c r="I96" s="421">
        <f>Flavors!I202</f>
        <v>1.2716135717546304</v>
      </c>
      <c r="J96" s="401">
        <f>Flavors!J202</f>
        <v>-2.2566413015050459</v>
      </c>
      <c r="K96" s="254">
        <f>Flavors!K202</f>
        <v>-0.63959135112599885</v>
      </c>
      <c r="L96" s="438">
        <f>Flavors!L202</f>
        <v>1365492.3820787645</v>
      </c>
      <c r="M96" s="401">
        <f>Flavors!M202</f>
        <v>-977.95829801401123</v>
      </c>
      <c r="N96" s="255">
        <f>Flavors!N202</f>
        <v>-7.1568205259717351E-4</v>
      </c>
      <c r="O96" s="256">
        <f>Flavors!O202</f>
        <v>321576.27346720354</v>
      </c>
      <c r="P96" s="250">
        <f>Flavors!P202</f>
        <v>63369.388981069118</v>
      </c>
      <c r="Q96" s="255">
        <f>Flavors!Q202</f>
        <v>0.24542098909245783</v>
      </c>
    </row>
    <row r="97" spans="2:17">
      <c r="B97" s="534"/>
      <c r="C97" s="18" t="s">
        <v>201</v>
      </c>
      <c r="D97" s="249">
        <f>Flavors!D203</f>
        <v>80798.226072623147</v>
      </c>
      <c r="E97" s="250">
        <f>Flavors!E203</f>
        <v>-12465.056739949316</v>
      </c>
      <c r="F97" s="251">
        <f>Flavors!F203</f>
        <v>-0.13365449257238615</v>
      </c>
      <c r="G97" s="252">
        <f>Flavors!G203</f>
        <v>0.25524821490750532</v>
      </c>
      <c r="H97" s="253">
        <f>Flavors!H203</f>
        <v>-2.0381994846157658E-2</v>
      </c>
      <c r="I97" s="421">
        <f>Flavors!I203</f>
        <v>3.4209813483994842</v>
      </c>
      <c r="J97" s="401">
        <f>Flavors!J203</f>
        <v>8.3771472106888734E-2</v>
      </c>
      <c r="K97" s="254">
        <f>Flavors!K203</f>
        <v>2.5102248648488635E-2</v>
      </c>
      <c r="L97" s="438">
        <f>Flavors!L203</f>
        <v>276409.22437820869</v>
      </c>
      <c r="M97" s="401">
        <f>Flavors!M203</f>
        <v>-34829.924119377625</v>
      </c>
      <c r="N97" s="255">
        <f>Flavors!N203</f>
        <v>-0.11190727222943721</v>
      </c>
      <c r="O97" s="256">
        <f>Flavors!O203</f>
        <v>42003.073675816675</v>
      </c>
      <c r="P97" s="250">
        <f>Flavors!P203</f>
        <v>-6107.3873848125513</v>
      </c>
      <c r="Q97" s="255">
        <f>Flavors!Q203</f>
        <v>-0.12694510196266812</v>
      </c>
    </row>
    <row r="98" spans="2:17">
      <c r="B98" s="534"/>
      <c r="C98" s="18" t="s">
        <v>202</v>
      </c>
      <c r="D98" s="249">
        <f>Flavors!D204</f>
        <v>1799.4484832286835</v>
      </c>
      <c r="E98" s="250">
        <f>Flavors!E204</f>
        <v>-1324.7043958967979</v>
      </c>
      <c r="F98" s="251">
        <f>Flavors!F204</f>
        <v>-0.42402034956356283</v>
      </c>
      <c r="G98" s="252">
        <f>Flavors!G204</f>
        <v>5.6846051638473555E-3</v>
      </c>
      <c r="H98" s="253">
        <f>Flavors!H204</f>
        <v>-3.5485130302270176E-3</v>
      </c>
      <c r="I98" s="421">
        <f>Flavors!I204</f>
        <v>4.5867662598508607</v>
      </c>
      <c r="J98" s="401">
        <f>Flavors!J204</f>
        <v>0.14139481194380377</v>
      </c>
      <c r="K98" s="254">
        <f>Flavors!K204</f>
        <v>3.1807198476153084E-2</v>
      </c>
      <c r="L98" s="438">
        <f>Flavors!L204</f>
        <v>8253.6495892131334</v>
      </c>
      <c r="M98" s="401">
        <f>Flavors!M204</f>
        <v>-5634.3704185479091</v>
      </c>
      <c r="N98" s="255">
        <f>Flavors!N204</f>
        <v>-0.40570005050390578</v>
      </c>
      <c r="O98" s="256">
        <f>Flavors!O204</f>
        <v>978.70941913127899</v>
      </c>
      <c r="P98" s="250">
        <f>Flavors!P204</f>
        <v>-767.90604597658194</v>
      </c>
      <c r="Q98" s="255">
        <f>Flavors!Q204</f>
        <v>-0.43965375396991602</v>
      </c>
    </row>
    <row r="99" spans="2:17">
      <c r="B99" s="534"/>
      <c r="C99" s="18" t="s">
        <v>203</v>
      </c>
      <c r="D99" s="249">
        <f>Flavors!D205</f>
        <v>8970.5605132579803</v>
      </c>
      <c r="E99" s="250">
        <f>Flavors!E205</f>
        <v>-7651.5277234399728</v>
      </c>
      <c r="F99" s="251">
        <f>Flavors!F205</f>
        <v>-0.46032289171387414</v>
      </c>
      <c r="G99" s="252">
        <f>Flavors!G205</f>
        <v>2.8338735502321626E-2</v>
      </c>
      <c r="H99" s="253">
        <f>Flavors!H205</f>
        <v>-2.0786166914338003E-2</v>
      </c>
      <c r="I99" s="421">
        <f>Flavors!I205</f>
        <v>2.9192250215509041</v>
      </c>
      <c r="J99" s="401">
        <f>Flavors!J205</f>
        <v>-2.2260259023472617E-2</v>
      </c>
      <c r="K99" s="254">
        <f>Flavors!K205</f>
        <v>-7.5676934950107619E-3</v>
      </c>
      <c r="L99" s="438">
        <f>Flavors!L205</f>
        <v>26187.084707639217</v>
      </c>
      <c r="M99" s="401">
        <f>Flavors!M205</f>
        <v>-22706.543173016311</v>
      </c>
      <c r="N99" s="255">
        <f>Flavors!N205</f>
        <v>-0.46440700265565726</v>
      </c>
      <c r="O99" s="256">
        <f>Flavors!O205</f>
        <v>4485.2802566289902</v>
      </c>
      <c r="P99" s="250">
        <f>Flavors!P205</f>
        <v>-3826.7752540111542</v>
      </c>
      <c r="Q99" s="255">
        <f>Flavors!Q205</f>
        <v>-0.46038855841525039</v>
      </c>
    </row>
    <row r="100" spans="2:17">
      <c r="B100" s="534"/>
      <c r="C100" s="18" t="s">
        <v>204</v>
      </c>
      <c r="D100" s="249">
        <f>Flavors!D206</f>
        <v>3717544.9054895858</v>
      </c>
      <c r="E100" s="250">
        <f>Flavors!E206</f>
        <v>-191781.76955076819</v>
      </c>
      <c r="F100" s="251">
        <f>Flavors!F206</f>
        <v>-4.9057493909430969E-2</v>
      </c>
      <c r="G100" s="252">
        <f>Flavors!G206</f>
        <v>11.744028886374549</v>
      </c>
      <c r="H100" s="253">
        <f>Flavors!H206</f>
        <v>0.19040886634556031</v>
      </c>
      <c r="I100" s="421">
        <f>Flavors!I206</f>
        <v>2.6976896927723835</v>
      </c>
      <c r="J100" s="401">
        <f>Flavors!J206</f>
        <v>-6.9540880483541567E-2</v>
      </c>
      <c r="K100" s="254">
        <f>Flavors!K206</f>
        <v>-2.5130135940106983E-2</v>
      </c>
      <c r="L100" s="438">
        <f>Flavors!L206</f>
        <v>10028782.573957739</v>
      </c>
      <c r="M100" s="401">
        <f>Flavors!M206</f>
        <v>-789225.72205885872</v>
      </c>
      <c r="N100" s="255">
        <f>Flavors!N206</f>
        <v>-7.2954808358713041E-2</v>
      </c>
      <c r="O100" s="256">
        <f>Flavors!O206</f>
        <v>2221925.0656340714</v>
      </c>
      <c r="P100" s="250">
        <f>Flavors!P206</f>
        <v>-181732.20013239235</v>
      </c>
      <c r="Q100" s="255">
        <f>Flavors!Q206</f>
        <v>-7.560653622322594E-2</v>
      </c>
    </row>
    <row r="101" spans="2:17">
      <c r="B101" s="534"/>
      <c r="C101" s="18" t="s">
        <v>205</v>
      </c>
      <c r="D101" s="249">
        <f>Flavors!D207</f>
        <v>829431.52314127143</v>
      </c>
      <c r="E101" s="250">
        <f>Flavors!E207</f>
        <v>115912.95109055808</v>
      </c>
      <c r="F101" s="251">
        <f>Flavors!F207</f>
        <v>0.16245260548357468</v>
      </c>
      <c r="G101" s="252">
        <f>Flavors!G207</f>
        <v>2.6202421261022804</v>
      </c>
      <c r="H101" s="253">
        <f>Flavors!H207</f>
        <v>0.51151007479001143</v>
      </c>
      <c r="I101" s="421">
        <f>Flavors!I207</f>
        <v>2.0056236233367768</v>
      </c>
      <c r="J101" s="401">
        <f>Flavors!J207</f>
        <v>-1.9132916707803371E-2</v>
      </c>
      <c r="K101" s="254">
        <f>Flavors!K207</f>
        <v>-9.4494900149240217E-3</v>
      </c>
      <c r="L101" s="438">
        <f>Flavors!L207</f>
        <v>1663527.4567523384</v>
      </c>
      <c r="M101" s="401">
        <f>Flavors!M207</f>
        <v>218826.06154938648</v>
      </c>
      <c r="N101" s="255">
        <f>Flavors!N207</f>
        <v>0.15146802119523511</v>
      </c>
      <c r="O101" s="256">
        <f>Flavors!O207</f>
        <v>414703.49200201361</v>
      </c>
      <c r="P101" s="250">
        <f>Flavors!P207</f>
        <v>57979.16233497049</v>
      </c>
      <c r="Q101" s="255">
        <f>Flavors!Q207</f>
        <v>0.16253212218265761</v>
      </c>
    </row>
    <row r="102" spans="2:17">
      <c r="B102" s="534"/>
      <c r="C102" s="18" t="s">
        <v>206</v>
      </c>
      <c r="D102" s="249">
        <f>Flavors!D208</f>
        <v>0</v>
      </c>
      <c r="E102" s="250">
        <f>Flavors!E208</f>
        <v>0</v>
      </c>
      <c r="F102" s="251">
        <f>Flavors!F208</f>
        <v>0</v>
      </c>
      <c r="G102" s="252">
        <f>Flavors!G208</f>
        <v>0</v>
      </c>
      <c r="H102" s="253">
        <f>Flavors!H208</f>
        <v>0</v>
      </c>
      <c r="I102" s="421">
        <f>Flavors!I208</f>
        <v>0</v>
      </c>
      <c r="J102" s="401">
        <f>Flavors!J208</f>
        <v>0</v>
      </c>
      <c r="K102" s="254">
        <f>Flavors!K208</f>
        <v>0</v>
      </c>
      <c r="L102" s="438">
        <f>Flavors!L208</f>
        <v>0</v>
      </c>
      <c r="M102" s="401">
        <f>Flavors!M208</f>
        <v>0</v>
      </c>
      <c r="N102" s="255">
        <f>Flavors!N208</f>
        <v>0</v>
      </c>
      <c r="O102" s="256">
        <f>Flavors!O208</f>
        <v>0</v>
      </c>
      <c r="P102" s="250">
        <f>Flavors!P208</f>
        <v>0</v>
      </c>
      <c r="Q102" s="255">
        <f>Flavors!Q208</f>
        <v>0</v>
      </c>
    </row>
    <row r="103" spans="2:17">
      <c r="B103" s="534"/>
      <c r="C103" s="18" t="s">
        <v>207</v>
      </c>
      <c r="D103" s="249">
        <f>Flavors!D209</f>
        <v>0</v>
      </c>
      <c r="E103" s="250">
        <f>Flavors!E209</f>
        <v>0</v>
      </c>
      <c r="F103" s="251">
        <f>Flavors!F209</f>
        <v>0</v>
      </c>
      <c r="G103" s="252">
        <f>Flavors!G209</f>
        <v>0</v>
      </c>
      <c r="H103" s="253">
        <f>Flavors!H209</f>
        <v>0</v>
      </c>
      <c r="I103" s="421">
        <f>Flavors!I209</f>
        <v>0</v>
      </c>
      <c r="J103" s="401">
        <f>Flavors!J209</f>
        <v>0</v>
      </c>
      <c r="K103" s="254">
        <f>Flavors!K209</f>
        <v>0</v>
      </c>
      <c r="L103" s="438">
        <f>Flavors!L209</f>
        <v>0</v>
      </c>
      <c r="M103" s="401">
        <f>Flavors!M209</f>
        <v>0</v>
      </c>
      <c r="N103" s="255">
        <f>Flavors!N209</f>
        <v>0</v>
      </c>
      <c r="O103" s="256">
        <f>Flavors!O209</f>
        <v>0</v>
      </c>
      <c r="P103" s="250">
        <f>Flavors!P209</f>
        <v>0</v>
      </c>
      <c r="Q103" s="255">
        <f>Flavors!Q209</f>
        <v>0</v>
      </c>
    </row>
    <row r="104" spans="2:17">
      <c r="B104" s="534"/>
      <c r="C104" s="18" t="s">
        <v>208</v>
      </c>
      <c r="D104" s="249">
        <f>Flavors!D210</f>
        <v>37777.82279942881</v>
      </c>
      <c r="E104" s="250">
        <f>Flavors!E210</f>
        <v>-15391.429142258239</v>
      </c>
      <c r="F104" s="251">
        <f>Flavors!F210</f>
        <v>-0.28947988884889081</v>
      </c>
      <c r="G104" s="252">
        <f>Flavors!G210</f>
        <v>0.11934323686734383</v>
      </c>
      <c r="H104" s="253">
        <f>Flavors!H210</f>
        <v>-3.77931154373915E-2</v>
      </c>
      <c r="I104" s="421">
        <f>Flavors!I210</f>
        <v>3.1875152471482728</v>
      </c>
      <c r="J104" s="401">
        <f>Flavors!J210</f>
        <v>9.7509289885631123E-2</v>
      </c>
      <c r="K104" s="254">
        <f>Flavors!K210</f>
        <v>3.1556343655729437E-2</v>
      </c>
      <c r="L104" s="438">
        <f>Flavors!L210</f>
        <v>120417.38617724497</v>
      </c>
      <c r="M104" s="401">
        <f>Flavors!M210</f>
        <v>-43875.919065766298</v>
      </c>
      <c r="N104" s="255">
        <f>Flavors!N210</f>
        <v>-0.26705847204709943</v>
      </c>
      <c r="O104" s="256">
        <f>Flavors!O210</f>
        <v>18917.396929466784</v>
      </c>
      <c r="P104" s="250">
        <f>Flavors!P210</f>
        <v>-7667.2290413767405</v>
      </c>
      <c r="Q104" s="255">
        <f>Flavors!Q210</f>
        <v>-0.28840838497354493</v>
      </c>
    </row>
    <row r="105" spans="2:17">
      <c r="B105" s="534"/>
      <c r="C105" s="18" t="s">
        <v>209</v>
      </c>
      <c r="D105" s="249">
        <f>Flavors!D211</f>
        <v>17439898.896013856</v>
      </c>
      <c r="E105" s="250">
        <f>Flavors!E211</f>
        <v>-2120852.2928588353</v>
      </c>
      <c r="F105" s="251">
        <f>Flavors!F211</f>
        <v>-0.10842386738528227</v>
      </c>
      <c r="G105" s="252">
        <f>Flavors!G211</f>
        <v>55.094069235799871</v>
      </c>
      <c r="H105" s="253">
        <f>Flavors!H211</f>
        <v>-2.7157546362950598</v>
      </c>
      <c r="I105" s="421">
        <f>Flavors!I211</f>
        <v>2.6359655921320919</v>
      </c>
      <c r="J105" s="401">
        <f>Flavors!J211</f>
        <v>5.8221224618667744E-2</v>
      </c>
      <c r="K105" s="254">
        <f>Flavors!K211</f>
        <v>2.2586112631032464E-2</v>
      </c>
      <c r="L105" s="438">
        <f>Flavors!L211</f>
        <v>45970973.420154981</v>
      </c>
      <c r="M105" s="401">
        <f>Flavors!M211</f>
        <v>-4451642.7812931165</v>
      </c>
      <c r="N105" s="255">
        <f>Flavors!N211</f>
        <v>-8.8286628434905937E-2</v>
      </c>
      <c r="O105" s="256">
        <f>Flavors!O211</f>
        <v>11027007.783447824</v>
      </c>
      <c r="P105" s="250">
        <f>Flavors!P211</f>
        <v>-1363694.3385286145</v>
      </c>
      <c r="Q105" s="255">
        <f>Flavors!Q211</f>
        <v>-0.11005787445329142</v>
      </c>
    </row>
    <row r="106" spans="2:17">
      <c r="B106" s="534"/>
      <c r="C106" s="18" t="s">
        <v>210</v>
      </c>
      <c r="D106" s="249">
        <f>Flavors!D212</f>
        <v>57927.464459598064</v>
      </c>
      <c r="E106" s="250">
        <f>Flavors!E212</f>
        <v>-5374.9501349100901</v>
      </c>
      <c r="F106" s="251">
        <f>Flavors!F212</f>
        <v>-8.4909085527622163E-2</v>
      </c>
      <c r="G106" s="252">
        <f>Flavors!G212</f>
        <v>0.1829976054689679</v>
      </c>
      <c r="H106" s="253">
        <f>Flavors!H212</f>
        <v>-4.0862852800023497E-3</v>
      </c>
      <c r="I106" s="421">
        <f>Flavors!I212</f>
        <v>3.0441961620036833</v>
      </c>
      <c r="J106" s="401">
        <f>Flavors!J212</f>
        <v>0.11576800575304835</v>
      </c>
      <c r="K106" s="254">
        <f>Flavors!K212</f>
        <v>3.9532472567559936E-2</v>
      </c>
      <c r="L106" s="438">
        <f>Flavors!L212</f>
        <v>176342.5649825132</v>
      </c>
      <c r="M106" s="401">
        <f>Flavors!M212</f>
        <v>-9034.0082746956032</v>
      </c>
      <c r="N106" s="255">
        <f>Flavors!N212</f>
        <v>-4.8733279054419543E-2</v>
      </c>
      <c r="O106" s="256">
        <f>Flavors!O212</f>
        <v>28945.125819087029</v>
      </c>
      <c r="P106" s="250">
        <f>Flavors!P212</f>
        <v>-3242.2117268166294</v>
      </c>
      <c r="Q106" s="255">
        <f>Flavors!Q212</f>
        <v>-0.10072941641081001</v>
      </c>
    </row>
    <row r="107" spans="2:17">
      <c r="B107" s="534"/>
      <c r="C107" s="18" t="s">
        <v>211</v>
      </c>
      <c r="D107" s="249">
        <f>Flavors!D213</f>
        <v>0</v>
      </c>
      <c r="E107" s="250">
        <f>Flavors!E213</f>
        <v>-1145.6952209472656</v>
      </c>
      <c r="F107" s="251">
        <f>Flavors!F213</f>
        <v>-1</v>
      </c>
      <c r="G107" s="252">
        <f>Flavors!G213</f>
        <v>0</v>
      </c>
      <c r="H107" s="253">
        <f>Flavors!H213</f>
        <v>-3.3859864733486937E-3</v>
      </c>
      <c r="I107" s="421">
        <f>Flavors!I213</f>
        <v>0</v>
      </c>
      <c r="J107" s="401">
        <f>Flavors!J213</f>
        <v>-3.4950000000000001</v>
      </c>
      <c r="K107" s="254">
        <f>Flavors!K213</f>
        <v>-1</v>
      </c>
      <c r="L107" s="438">
        <f>Flavors!L213</f>
        <v>0</v>
      </c>
      <c r="M107" s="401">
        <f>Flavors!M213</f>
        <v>-4004.2047972106934</v>
      </c>
      <c r="N107" s="255">
        <f>Flavors!N213</f>
        <v>-1</v>
      </c>
      <c r="O107" s="256">
        <f>Flavors!O213</f>
        <v>0</v>
      </c>
      <c r="P107" s="250">
        <f>Flavors!P213</f>
        <v>-572.84761047363281</v>
      </c>
      <c r="Q107" s="255">
        <f>Flavors!Q213</f>
        <v>-1</v>
      </c>
    </row>
    <row r="108" spans="2:17">
      <c r="B108" s="534"/>
      <c r="C108" s="18" t="s">
        <v>212</v>
      </c>
      <c r="D108" s="249">
        <f>Flavors!D214</f>
        <v>573756.24933368911</v>
      </c>
      <c r="E108" s="250">
        <f>Flavors!E214</f>
        <v>14682.701402211213</v>
      </c>
      <c r="F108" s="251">
        <f>Flavors!F214</f>
        <v>2.6262557862978663E-2</v>
      </c>
      <c r="G108" s="252">
        <f>Flavors!G214</f>
        <v>1.8125429920060019</v>
      </c>
      <c r="H108" s="253">
        <f>Flavors!H214</f>
        <v>0.16025760555052404</v>
      </c>
      <c r="I108" s="421">
        <f>Flavors!I214</f>
        <v>3.2496323524128323</v>
      </c>
      <c r="J108" s="401">
        <f>Flavors!J214</f>
        <v>7.5264131522680078E-2</v>
      </c>
      <c r="K108" s="254">
        <f>Flavors!K214</f>
        <v>2.370995621345233E-2</v>
      </c>
      <c r="L108" s="438">
        <f>Flavors!L214</f>
        <v>1864496.8702337998</v>
      </c>
      <c r="M108" s="401">
        <f>Flavors!M214</f>
        <v>89791.566539809108</v>
      </c>
      <c r="N108" s="255">
        <f>Flavors!N214</f>
        <v>5.0595198173415561E-2</v>
      </c>
      <c r="O108" s="256">
        <f>Flavors!O214</f>
        <v>285346.56634732807</v>
      </c>
      <c r="P108" s="250">
        <f>Flavors!P214</f>
        <v>6544.9498048985261</v>
      </c>
      <c r="Q108" s="255">
        <f>Flavors!Q214</f>
        <v>2.3475293601471926E-2</v>
      </c>
    </row>
    <row r="109" spans="2:17">
      <c r="B109" s="534"/>
      <c r="C109" s="18" t="s">
        <v>213</v>
      </c>
      <c r="D109" s="249">
        <f>Flavors!D215</f>
        <v>0</v>
      </c>
      <c r="E109" s="250">
        <f>Flavors!E215</f>
        <v>0</v>
      </c>
      <c r="F109" s="251">
        <f>Flavors!F215</f>
        <v>0</v>
      </c>
      <c r="G109" s="252">
        <f>Flavors!G215</f>
        <v>0</v>
      </c>
      <c r="H109" s="253">
        <f>Flavors!H215</f>
        <v>0</v>
      </c>
      <c r="I109" s="421">
        <f>Flavors!I215</f>
        <v>0</v>
      </c>
      <c r="J109" s="401">
        <f>Flavors!J215</f>
        <v>0</v>
      </c>
      <c r="K109" s="254">
        <f>Flavors!K215</f>
        <v>0</v>
      </c>
      <c r="L109" s="438">
        <f>Flavors!L215</f>
        <v>0</v>
      </c>
      <c r="M109" s="401">
        <f>Flavors!M215</f>
        <v>0</v>
      </c>
      <c r="N109" s="255">
        <f>Flavors!N215</f>
        <v>0</v>
      </c>
      <c r="O109" s="256">
        <f>Flavors!O215</f>
        <v>0</v>
      </c>
      <c r="P109" s="250">
        <f>Flavors!P215</f>
        <v>0</v>
      </c>
      <c r="Q109" s="255">
        <f>Flavors!Q215</f>
        <v>0</v>
      </c>
    </row>
    <row r="110" spans="2:17">
      <c r="B110" s="534"/>
      <c r="C110" s="18" t="s">
        <v>214</v>
      </c>
      <c r="D110" s="249">
        <f>Flavors!D216</f>
        <v>7593060.0642052749</v>
      </c>
      <c r="E110" s="250">
        <f>Flavors!E216</f>
        <v>-657618.87740770541</v>
      </c>
      <c r="F110" s="251">
        <f>Flavors!F216</f>
        <v>-7.9704819695619267E-2</v>
      </c>
      <c r="G110" s="252">
        <f>Flavors!G216</f>
        <v>23.987098743131387</v>
      </c>
      <c r="H110" s="253">
        <f>Flavors!H216</f>
        <v>-0.39694928418455078</v>
      </c>
      <c r="I110" s="421">
        <f>Flavors!I216</f>
        <v>2.8631245984078788</v>
      </c>
      <c r="J110" s="401">
        <f>Flavors!J216</f>
        <v>2.2695318964371936E-3</v>
      </c>
      <c r="K110" s="254">
        <f>Flavors!K216</f>
        <v>7.9330544318859391E-4</v>
      </c>
      <c r="L110" s="438">
        <f>Flavors!L216</f>
        <v>21739877.047014631</v>
      </c>
      <c r="M110" s="401">
        <f>Flavors!M216</f>
        <v>-1864119.6052581221</v>
      </c>
      <c r="N110" s="255">
        <f>Flavors!N216</f>
        <v>-7.8974744519743525E-2</v>
      </c>
      <c r="O110" s="256">
        <f>Flavors!O216</f>
        <v>4657621.7262477828</v>
      </c>
      <c r="P110" s="250">
        <f>Flavors!P216</f>
        <v>-428968.83973697573</v>
      </c>
      <c r="Q110" s="255">
        <f>Flavors!Q216</f>
        <v>-8.4333274749021955E-2</v>
      </c>
    </row>
    <row r="111" spans="2:17" ht="15" thickBot="1">
      <c r="B111" s="534"/>
      <c r="C111" s="21" t="s">
        <v>215</v>
      </c>
      <c r="D111" s="287">
        <f>Flavors!D217</f>
        <v>8408.5485901832581</v>
      </c>
      <c r="E111" s="288">
        <f>Flavors!E217</f>
        <v>-365.43776154518127</v>
      </c>
      <c r="F111" s="289">
        <f>Flavors!F217</f>
        <v>-4.1650140186642932E-2</v>
      </c>
      <c r="G111" s="290">
        <f>Flavors!G217</f>
        <v>2.6563293799027065E-2</v>
      </c>
      <c r="H111" s="291">
        <f>Flavors!H217</f>
        <v>6.3266359203767442E-4</v>
      </c>
      <c r="I111" s="429">
        <f>Flavors!I217</f>
        <v>3.0919041894847727</v>
      </c>
      <c r="J111" s="409">
        <f>Flavors!J217</f>
        <v>1.8681804176797101E-2</v>
      </c>
      <c r="K111" s="292">
        <f>Flavors!K217</f>
        <v>6.0788975982045464E-3</v>
      </c>
      <c r="L111" s="446">
        <f>Flavors!L217</f>
        <v>25998.426613473894</v>
      </c>
      <c r="M111" s="409">
        <f>Flavors!M217</f>
        <v>-965.98465104460411</v>
      </c>
      <c r="N111" s="293">
        <f>Flavors!N217</f>
        <v>-3.5824429525583922E-2</v>
      </c>
      <c r="O111" s="294">
        <f>Flavors!O217</f>
        <v>4287.8899111747742</v>
      </c>
      <c r="P111" s="288">
        <f>Flavors!P217</f>
        <v>-99.103264689445496</v>
      </c>
      <c r="Q111" s="293">
        <f>Flavors!Q217</f>
        <v>-2.2590248198852636E-2</v>
      </c>
    </row>
    <row r="112" spans="2:17">
      <c r="B112" s="533" t="s">
        <v>285</v>
      </c>
      <c r="C112" s="24" t="s">
        <v>286</v>
      </c>
      <c r="D112" s="169">
        <f>'NB vs PL'!D29</f>
        <v>22676679.452362601</v>
      </c>
      <c r="E112" s="23">
        <f>'NB vs PL'!E29</f>
        <v>-2753244.7353003696</v>
      </c>
      <c r="F112" s="177">
        <f>'NB vs PL'!F29</f>
        <v>-0.10826790968712656</v>
      </c>
      <c r="G112" s="181">
        <f>'NB vs PL'!G29</f>
        <v>71.637487994386404</v>
      </c>
      <c r="H112" s="191">
        <f>'NB vs PL'!H29</f>
        <v>-3.51808369990529</v>
      </c>
      <c r="I112" s="430">
        <f>'NB vs PL'!I29</f>
        <v>2.9486416299012705</v>
      </c>
      <c r="J112" s="410">
        <f>'NB vs PL'!J29</f>
        <v>4.8924352167771801E-3</v>
      </c>
      <c r="K112" s="184">
        <f>'NB vs PL'!K29</f>
        <v>1.6619742013386926E-3</v>
      </c>
      <c r="L112" s="447">
        <f>'NB vs PL'!L29</f>
        <v>66865401.061163113</v>
      </c>
      <c r="M112" s="410">
        <f>'NB vs PL'!M29</f>
        <v>-7993917.7871574759</v>
      </c>
      <c r="N112" s="186">
        <f>'NB vs PL'!N29</f>
        <v>-0.10678587395852071</v>
      </c>
      <c r="O112" s="22">
        <f>'NB vs PL'!O29</f>
        <v>14482094.654613128</v>
      </c>
      <c r="P112" s="23">
        <f>'NB vs PL'!P29</f>
        <v>-2142941.2039698865</v>
      </c>
      <c r="Q112" s="186">
        <f>'NB vs PL'!Q29</f>
        <v>-0.12889844101380085</v>
      </c>
    </row>
    <row r="113" spans="2:17" ht="15" thickBot="1">
      <c r="B113" s="535"/>
      <c r="C113" s="25" t="s">
        <v>197</v>
      </c>
      <c r="D113" s="170">
        <f>'NB vs PL'!D30</f>
        <v>8978086.9098241497</v>
      </c>
      <c r="E113" s="17">
        <f>'NB vs PL'!E30</f>
        <v>571631.95170191117</v>
      </c>
      <c r="F113" s="178">
        <f>'NB vs PL'!F30</f>
        <v>6.7999169037312887E-2</v>
      </c>
      <c r="G113" s="182">
        <f>'NB vs PL'!G30</f>
        <v>28.362512005613592</v>
      </c>
      <c r="H113" s="192">
        <f>'NB vs PL'!H30</f>
        <v>3.5180836999053007</v>
      </c>
      <c r="I113" s="431">
        <f>'NB vs PL'!I30</f>
        <v>1.9119644495346522</v>
      </c>
      <c r="J113" s="411">
        <f>'NB vs PL'!J30</f>
        <v>3.3680473611450434E-3</v>
      </c>
      <c r="K113" s="185">
        <f>'NB vs PL'!K30</f>
        <v>1.7646723829666216E-3</v>
      </c>
      <c r="L113" s="448">
        <f>'NB vs PL'!L30</f>
        <v>17165782.996416196</v>
      </c>
      <c r="M113" s="411">
        <f>'NB vs PL'!M30</f>
        <v>1121253.308310451</v>
      </c>
      <c r="N113" s="187">
        <f>'NB vs PL'!N30</f>
        <v>6.9883837675944291E-2</v>
      </c>
      <c r="O113" s="16">
        <f>'NB vs PL'!O30</f>
        <v>4681849.0381833483</v>
      </c>
      <c r="P113" s="17">
        <f>'NB vs PL'!P30</f>
        <v>278917.49859365076</v>
      </c>
      <c r="Q113" s="187">
        <f>'NB vs PL'!Q30</f>
        <v>6.3348134324987176E-2</v>
      </c>
    </row>
    <row r="114" spans="2:17">
      <c r="B114" s="534" t="s">
        <v>287</v>
      </c>
      <c r="C114" s="13" t="s">
        <v>39</v>
      </c>
      <c r="D114" s="153">
        <f>Size!D79</f>
        <v>8464.8455473683262</v>
      </c>
      <c r="E114" s="32">
        <f>Size!E79</f>
        <v>3004.2243762345925</v>
      </c>
      <c r="F114" s="179">
        <f>Size!F79</f>
        <v>0.55016165415680274</v>
      </c>
      <c r="G114" s="183">
        <f>Size!G79</f>
        <v>2.6741140498449605E-2</v>
      </c>
      <c r="H114" s="193">
        <f>Size!H79</f>
        <v>1.0602826325983167E-2</v>
      </c>
      <c r="I114" s="425">
        <f>Size!I79</f>
        <v>3.1634252848104545</v>
      </c>
      <c r="J114" s="405">
        <f>Size!J79</f>
        <v>1.4621640239655065E-2</v>
      </c>
      <c r="K114" s="172">
        <f>Size!K79</f>
        <v>4.6435541526591703E-3</v>
      </c>
      <c r="L114" s="442">
        <f>Size!L79</f>
        <v>26777.906436560155</v>
      </c>
      <c r="M114" s="405">
        <f>Size!M79</f>
        <v>9583.482591273787</v>
      </c>
      <c r="N114" s="173">
        <f>Size!N79</f>
        <v>0.55735991374325555</v>
      </c>
      <c r="O114" s="31">
        <f>Size!O79</f>
        <v>6059.6633291244507</v>
      </c>
      <c r="P114" s="32">
        <f>Size!P79</f>
        <v>2040.6904351711273</v>
      </c>
      <c r="Q114" s="173">
        <f>Size!Q79</f>
        <v>0.50776416985578909</v>
      </c>
    </row>
    <row r="115" spans="2:17">
      <c r="B115" s="534"/>
      <c r="C115" s="18" t="s">
        <v>234</v>
      </c>
      <c r="D115" s="27">
        <f>Size!D80</f>
        <v>21985190.345054958</v>
      </c>
      <c r="E115" s="266">
        <f>Size!E80</f>
        <v>-1343358.0107114911</v>
      </c>
      <c r="F115" s="267">
        <f>Size!F80</f>
        <v>-5.7584295011628282E-2</v>
      </c>
      <c r="G115" s="268">
        <f>Size!G80</f>
        <v>69.453017259724263</v>
      </c>
      <c r="H115" s="189">
        <f>Size!H80</f>
        <v>0.50784952988358611</v>
      </c>
      <c r="I115" s="426">
        <f>Size!I80</f>
        <v>2.2833002655720676</v>
      </c>
      <c r="J115" s="406">
        <f>Size!J80</f>
        <v>9.4987042952925371E-3</v>
      </c>
      <c r="K115" s="269">
        <f>Size!K80</f>
        <v>4.1774552612932796E-3</v>
      </c>
      <c r="L115" s="443">
        <f>Size!L80</f>
        <v>50198790.953516439</v>
      </c>
      <c r="M115" s="406">
        <f>Size!M80</f>
        <v>-2845698.72014606</v>
      </c>
      <c r="N115" s="162">
        <f>Size!N80</f>
        <v>-5.3647395566499313E-2</v>
      </c>
      <c r="O115" s="270">
        <f>Size!O80</f>
        <v>10995642.298473584</v>
      </c>
      <c r="P115" s="266">
        <f>Size!P80</f>
        <v>-672325.16338829696</v>
      </c>
      <c r="Q115" s="162">
        <f>Size!Q80</f>
        <v>-5.7621446544642033E-2</v>
      </c>
    </row>
    <row r="116" spans="2:17">
      <c r="B116" s="534"/>
      <c r="C116" s="18" t="s">
        <v>235</v>
      </c>
      <c r="D116" s="27">
        <f>Size!D81</f>
        <v>23551.335714029818</v>
      </c>
      <c r="E116" s="266">
        <f>Size!E81</f>
        <v>-3032.8679693277118</v>
      </c>
      <c r="F116" s="267">
        <f>Size!F81</f>
        <v>-0.11408534201181936</v>
      </c>
      <c r="G116" s="268">
        <f>Size!G81</f>
        <v>7.4400598774164689E-2</v>
      </c>
      <c r="H116" s="189">
        <f>Size!H81</f>
        <v>-4.166329350202766E-3</v>
      </c>
      <c r="I116" s="426">
        <f>Size!I81</f>
        <v>3.1364576928725558</v>
      </c>
      <c r="J116" s="406">
        <f>Size!J81</f>
        <v>-0.38538052559073499</v>
      </c>
      <c r="K116" s="269">
        <f>Size!K81</f>
        <v>-0.10942595931021808</v>
      </c>
      <c r="L116" s="443">
        <f>Size!L81</f>
        <v>73867.768077692992</v>
      </c>
      <c r="M116" s="406">
        <f>Size!M81</f>
        <v>-19757.49646176814</v>
      </c>
      <c r="N116" s="162">
        <f>Size!N81</f>
        <v>-0.21102740332915973</v>
      </c>
      <c r="O116" s="270">
        <f>Size!O81</f>
        <v>7802.5852346420288</v>
      </c>
      <c r="P116" s="266">
        <f>Size!P81</f>
        <v>-988.91584122180939</v>
      </c>
      <c r="Q116" s="162">
        <f>Size!Q81</f>
        <v>-0.11248543709296425</v>
      </c>
    </row>
    <row r="117" spans="2:17">
      <c r="B117" s="534"/>
      <c r="C117" s="18" t="s">
        <v>236</v>
      </c>
      <c r="D117" s="27">
        <f>Size!D82</f>
        <v>131077.20431280136</v>
      </c>
      <c r="E117" s="266">
        <f>Size!E82</f>
        <v>39278.269150301814</v>
      </c>
      <c r="F117" s="267">
        <f>Size!F82</f>
        <v>0.4278728187943866</v>
      </c>
      <c r="G117" s="268">
        <f>Size!G82</f>
        <v>0.41408362586867736</v>
      </c>
      <c r="H117" s="189">
        <f>Size!H82</f>
        <v>0.14278114764847344</v>
      </c>
      <c r="I117" s="426">
        <f>Size!I82</f>
        <v>2.3921929749256789</v>
      </c>
      <c r="J117" s="406">
        <f>Size!J82</f>
        <v>0.1592495202834483</v>
      </c>
      <c r="K117" s="269">
        <f>Size!K82</f>
        <v>7.1318205551677866E-2</v>
      </c>
      <c r="L117" s="443">
        <f>Size!L82</f>
        <v>313561.96732998133</v>
      </c>
      <c r="M117" s="406">
        <f>Size!M82</f>
        <v>108580.13591575145</v>
      </c>
      <c r="N117" s="162">
        <f>Size!N82</f>
        <v>0.52970614598681842</v>
      </c>
      <c r="O117" s="270">
        <f>Size!O82</f>
        <v>37276.429425954819</v>
      </c>
      <c r="P117" s="266">
        <f>Size!P82</f>
        <v>11092.037358283997</v>
      </c>
      <c r="Q117" s="162">
        <f>Size!Q82</f>
        <v>0.42361256009373011</v>
      </c>
    </row>
    <row r="118" spans="2:17">
      <c r="B118" s="534"/>
      <c r="C118" s="18" t="s">
        <v>237</v>
      </c>
      <c r="D118" s="27">
        <f>Size!D83</f>
        <v>1227154.6967627297</v>
      </c>
      <c r="E118" s="266">
        <f>Size!E83</f>
        <v>-211838.84593429626</v>
      </c>
      <c r="F118" s="267">
        <f>Size!F83</f>
        <v>-0.14721320120537751</v>
      </c>
      <c r="G118" s="268">
        <f>Size!G83</f>
        <v>3.8766822118410227</v>
      </c>
      <c r="H118" s="189">
        <f>Size!H83</f>
        <v>-0.37611781885100903</v>
      </c>
      <c r="I118" s="426">
        <f>Size!I83</f>
        <v>1.8124615627627474</v>
      </c>
      <c r="J118" s="406">
        <f>Size!J83</f>
        <v>-2.3526742041235504E-3</v>
      </c>
      <c r="K118" s="269">
        <f>Size!K83</f>
        <v>-1.2963719130039523E-3</v>
      </c>
      <c r="L118" s="443">
        <f>Size!L83</f>
        <v>2224170.7194462223</v>
      </c>
      <c r="M118" s="406">
        <f>Size!M83</f>
        <v>-387335.24874373525</v>
      </c>
      <c r="N118" s="162">
        <f>Size!N83</f>
        <v>-0.14831873005911544</v>
      </c>
      <c r="O118" s="270">
        <f>Size!O83</f>
        <v>305963.75700141402</v>
      </c>
      <c r="P118" s="266">
        <f>Size!P83</f>
        <v>-52708.73561232636</v>
      </c>
      <c r="Q118" s="162">
        <f>Size!Q83</f>
        <v>-0.14695505425638861</v>
      </c>
    </row>
    <row r="119" spans="2:17">
      <c r="B119" s="534"/>
      <c r="C119" s="18" t="s">
        <v>238</v>
      </c>
      <c r="D119" s="27">
        <f>Size!D84</f>
        <v>7237707.4801674755</v>
      </c>
      <c r="E119" s="266">
        <f>Size!E84</f>
        <v>-1378828.7130891224</v>
      </c>
      <c r="F119" s="267">
        <f>Size!F84</f>
        <v>-0.16002122919975778</v>
      </c>
      <c r="G119" s="268">
        <f>Size!G84</f>
        <v>22.864510820756802</v>
      </c>
      <c r="H119" s="189">
        <f>Size!H84</f>
        <v>-2.6007913504121412</v>
      </c>
      <c r="I119" s="426">
        <f>Size!I84</f>
        <v>4.2759048014210839</v>
      </c>
      <c r="J119" s="406">
        <f>Size!J84</f>
        <v>0.25735749129315</v>
      </c>
      <c r="K119" s="269">
        <f>Size!K84</f>
        <v>6.4042419170861231E-2</v>
      </c>
      <c r="L119" s="443">
        <f>Size!L84</f>
        <v>30947748.165729403</v>
      </c>
      <c r="M119" s="406">
        <f>Size!M84</f>
        <v>-3678210.1763018817</v>
      </c>
      <c r="N119" s="162">
        <f>Size!N84</f>
        <v>-0.10622695666554378</v>
      </c>
      <c r="O119" s="270">
        <f>Size!O84</f>
        <v>7685576.6807874516</v>
      </c>
      <c r="P119" s="266">
        <f>Size!P84</f>
        <v>-1222006.5992923323</v>
      </c>
      <c r="Q119" s="162">
        <f>Size!Q84</f>
        <v>-0.13718722136734118</v>
      </c>
    </row>
    <row r="120" spans="2:17" ht="15" thickBot="1">
      <c r="B120" s="534"/>
      <c r="C120" s="21" t="s">
        <v>239</v>
      </c>
      <c r="D120" s="271">
        <f>Size!D85</f>
        <v>1041620.4546273774</v>
      </c>
      <c r="E120" s="272">
        <f>Size!E85</f>
        <v>713163.16057922388</v>
      </c>
      <c r="F120" s="273">
        <f>Size!F85</f>
        <v>2.1712507942498922</v>
      </c>
      <c r="G120" s="274">
        <f>Size!G85</f>
        <v>3.2905643425365678</v>
      </c>
      <c r="H120" s="275">
        <f>Size!H85</f>
        <v>2.3198419947552527</v>
      </c>
      <c r="I120" s="427">
        <f>Size!I85</f>
        <v>0.23667410604034056</v>
      </c>
      <c r="J120" s="407">
        <f>Size!J85</f>
        <v>-0.69523709913061738</v>
      </c>
      <c r="K120" s="276">
        <f>Size!K85</f>
        <v>-0.74603362989189193</v>
      </c>
      <c r="L120" s="444">
        <f>Size!L85</f>
        <v>246524.58993226767</v>
      </c>
      <c r="M120" s="407">
        <f>Size!M85</f>
        <v>-59568.442811338871</v>
      </c>
      <c r="N120" s="277">
        <f>Size!N85</f>
        <v>-0.19460894708190021</v>
      </c>
      <c r="O120" s="278">
        <f>Size!O85</f>
        <v>125668.10598647594</v>
      </c>
      <c r="P120" s="272">
        <f>Size!P85</f>
        <v>70918.808406654862</v>
      </c>
      <c r="Q120" s="277">
        <f>Size!Q85</f>
        <v>1.2953373201411329</v>
      </c>
    </row>
    <row r="121" spans="2:17">
      <c r="B121" s="533" t="s">
        <v>35</v>
      </c>
      <c r="C121" s="24" t="s">
        <v>288</v>
      </c>
      <c r="D121" s="169">
        <f>Organic!D29</f>
        <v>45990.717923653756</v>
      </c>
      <c r="E121" s="23">
        <f>Organic!E29</f>
        <v>-5946.1749444616071</v>
      </c>
      <c r="F121" s="177">
        <f>Organic!F29</f>
        <v>-0.11448846120927712</v>
      </c>
      <c r="G121" s="181">
        <f>Organic!G29</f>
        <v>0.14528844534007379</v>
      </c>
      <c r="H121" s="191">
        <f>Organic!H29</f>
        <v>-8.2057942307250109E-3</v>
      </c>
      <c r="I121" s="430">
        <f>Organic!I29</f>
        <v>5.3478885611788032</v>
      </c>
      <c r="J121" s="410">
        <f>Organic!J29</f>
        <v>-0.10868993822502659</v>
      </c>
      <c r="K121" s="184">
        <f>Organic!K29</f>
        <v>-1.9919064343507886E-2</v>
      </c>
      <c r="L121" s="447">
        <f>Organic!L29</f>
        <v>245953.23430430889</v>
      </c>
      <c r="M121" s="410">
        <f>Organic!M29</f>
        <v>-37444.498645689513</v>
      </c>
      <c r="N121" s="186">
        <f>Organic!N29</f>
        <v>-0.13212702252736819</v>
      </c>
      <c r="O121" s="22">
        <f>Organic!O29</f>
        <v>40240.664874315262</v>
      </c>
      <c r="P121" s="23">
        <f>Organic!P29</f>
        <v>-3431.5222800970078</v>
      </c>
      <c r="Q121" s="186">
        <f>Organic!Q29</f>
        <v>-7.8574546036912093E-2</v>
      </c>
    </row>
    <row r="122" spans="2:17" ht="15" thickBot="1">
      <c r="B122" s="535"/>
      <c r="C122" s="25" t="s">
        <v>289</v>
      </c>
      <c r="D122" s="170">
        <f>Organic!D30</f>
        <v>31608775.644263085</v>
      </c>
      <c r="E122" s="17">
        <f>Organic!E30</f>
        <v>-2175666.608654011</v>
      </c>
      <c r="F122" s="178">
        <f>Organic!F30</f>
        <v>-6.4398476445653163E-2</v>
      </c>
      <c r="G122" s="182">
        <f>Organic!G30</f>
        <v>99.8547115546599</v>
      </c>
      <c r="H122" s="192">
        <f>Organic!H30</f>
        <v>8.205794230704555E-3</v>
      </c>
      <c r="I122" s="431">
        <f>Organic!I30</f>
        <v>2.6507033925994876</v>
      </c>
      <c r="J122" s="411">
        <f>Organic!J30</f>
        <v>-3.1609671060805589E-2</v>
      </c>
      <c r="K122" s="185">
        <f>Organic!K30</f>
        <v>-1.1784482389117893E-2</v>
      </c>
      <c r="L122" s="448">
        <f>Organic!L30</f>
        <v>83785488.836164221</v>
      </c>
      <c r="M122" s="411">
        <f>Organic!M30</f>
        <v>-6834961.9673120975</v>
      </c>
      <c r="N122" s="187">
        <f>Organic!N30</f>
        <v>-7.5424056123211208E-2</v>
      </c>
      <c r="O122" s="16">
        <f>Organic!O30</f>
        <v>19123748.85536433</v>
      </c>
      <c r="P122" s="17">
        <f>Organic!P30</f>
        <v>-1860546.3556539714</v>
      </c>
      <c r="Q122" s="187">
        <f>Organic!Q30</f>
        <v>-8.8663752436967599E-2</v>
      </c>
    </row>
    <row r="123" spans="2:17">
      <c r="B123" s="533" t="s">
        <v>290</v>
      </c>
      <c r="C123" s="13" t="s">
        <v>291</v>
      </c>
      <c r="D123" s="26">
        <f>Form!D29</f>
        <v>5716514.3422661787</v>
      </c>
      <c r="E123" s="15">
        <f>Form!E29</f>
        <v>1069329.6606805036</v>
      </c>
      <c r="F123" s="160">
        <f>Form!F29</f>
        <v>0.23010268236545217</v>
      </c>
      <c r="G123" s="196">
        <f>Form!G29</f>
        <v>18.058937086627338</v>
      </c>
      <c r="H123" s="197">
        <f>Form!H29</f>
        <v>4.3246522757049917</v>
      </c>
      <c r="I123" s="432">
        <f>Form!I29</f>
        <v>1.8011439408228314</v>
      </c>
      <c r="J123" s="412">
        <f>Form!J29</f>
        <v>-0.25149719666945591</v>
      </c>
      <c r="K123" s="198">
        <f>Form!K29</f>
        <v>-0.12252370474105871</v>
      </c>
      <c r="L123" s="449">
        <f>Form!L29</f>
        <v>10296265.170199541</v>
      </c>
      <c r="M123" s="412">
        <f>Form!M29</f>
        <v>757262.71925278753</v>
      </c>
      <c r="N123" s="161">
        <f>Form!N29</f>
        <v>7.9385944510123124E-2</v>
      </c>
      <c r="O123" s="14">
        <f>Form!O29</f>
        <v>2506039.5559174656</v>
      </c>
      <c r="P123" s="15">
        <f>Form!P29</f>
        <v>271864.56501770718</v>
      </c>
      <c r="Q123" s="161">
        <f>Form!Q29</f>
        <v>0.12168454401515813</v>
      </c>
    </row>
    <row r="124" spans="2:17" ht="15" thickBot="1">
      <c r="B124" s="535"/>
      <c r="C124" s="21" t="s">
        <v>225</v>
      </c>
      <c r="D124" s="30">
        <f>Form!D30</f>
        <v>25938252.019920569</v>
      </c>
      <c r="E124" s="20">
        <f>Form!E30</f>
        <v>-3250942.4442789666</v>
      </c>
      <c r="F124" s="158">
        <f>Form!F30</f>
        <v>-0.11137485990804707</v>
      </c>
      <c r="G124" s="188">
        <f>Form!G30</f>
        <v>81.941062913372662</v>
      </c>
      <c r="H124" s="194">
        <f>Form!H30</f>
        <v>-4.3246522757049775</v>
      </c>
      <c r="I124" s="433">
        <f>Form!I30</f>
        <v>2.8427195804729015</v>
      </c>
      <c r="J124" s="413">
        <f>Form!J30</f>
        <v>5.52207275918013E-2</v>
      </c>
      <c r="K124" s="167">
        <f>Form!K30</f>
        <v>1.9810134642647949E-2</v>
      </c>
      <c r="L124" s="450">
        <f>Form!L30</f>
        <v>73735176.900268987</v>
      </c>
      <c r="M124" s="413">
        <f>Form!M30</f>
        <v>-7629669.1852105856</v>
      </c>
      <c r="N124" s="163">
        <f>Form!N30</f>
        <v>-9.3771076235983714E-2</v>
      </c>
      <c r="O124" s="19">
        <f>Form!O30</f>
        <v>16657949.964321183</v>
      </c>
      <c r="P124" s="20">
        <f>Form!P30</f>
        <v>-2135842.4429517705</v>
      </c>
      <c r="Q124" s="163">
        <f>Form!Q30</f>
        <v>-0.11364616553523424</v>
      </c>
    </row>
    <row r="125" spans="2:17">
      <c r="B125" s="534" t="s">
        <v>292</v>
      </c>
      <c r="C125" s="13" t="s">
        <v>37</v>
      </c>
      <c r="D125" s="153">
        <f>'Package Type'!D89</f>
        <v>553709.08077210153</v>
      </c>
      <c r="E125" s="32">
        <f>'Package Type'!E89</f>
        <v>-76808.859324653167</v>
      </c>
      <c r="F125" s="179">
        <f>'Package Type'!F89</f>
        <v>-0.12181867388716432</v>
      </c>
      <c r="G125" s="183">
        <f>'Package Type'!G89</f>
        <v>1.7492123443170804</v>
      </c>
      <c r="H125" s="193">
        <f>'Package Type'!H89</f>
        <v>-0.11421972499549682</v>
      </c>
      <c r="I125" s="425">
        <f>'Package Type'!I89</f>
        <v>8.7002182526613439</v>
      </c>
      <c r="J125" s="405">
        <f>'Package Type'!J89</f>
        <v>0.11486766609869647</v>
      </c>
      <c r="K125" s="172">
        <f>'Package Type'!K89</f>
        <v>1.3379496264075865E-2</v>
      </c>
      <c r="L125" s="442">
        <f>'Package Type'!L89</f>
        <v>4817389.8511977717</v>
      </c>
      <c r="M125" s="405">
        <f>'Package Type'!M89</f>
        <v>-595827.7156501729</v>
      </c>
      <c r="N125" s="173">
        <f>'Package Type'!N89</f>
        <v>-0.11006905011525643</v>
      </c>
      <c r="O125" s="31">
        <f>'Package Type'!O89</f>
        <v>936855.19236166868</v>
      </c>
      <c r="P125" s="32">
        <f>'Package Type'!P89</f>
        <v>-162476.09573245025</v>
      </c>
      <c r="Q125" s="173">
        <f>'Package Type'!Q89</f>
        <v>-0.14779538933539377</v>
      </c>
    </row>
    <row r="126" spans="2:17">
      <c r="B126" s="534"/>
      <c r="C126" s="18" t="s">
        <v>227</v>
      </c>
      <c r="D126" s="27">
        <f>'Package Type'!D90</f>
        <v>3057013.6748291845</v>
      </c>
      <c r="E126" s="266">
        <f>'Package Type'!E90</f>
        <v>641147.84309911728</v>
      </c>
      <c r="F126" s="267">
        <f>'Package Type'!F90</f>
        <v>0.26539050086236532</v>
      </c>
      <c r="G126" s="268">
        <f>'Package Type'!G90</f>
        <v>9.6573566200158236</v>
      </c>
      <c r="H126" s="189">
        <f>'Package Type'!H90</f>
        <v>2.5175092346876671</v>
      </c>
      <c r="I126" s="426">
        <f>'Package Type'!I90</f>
        <v>1.1207377806642669</v>
      </c>
      <c r="J126" s="406">
        <f>'Package Type'!J90</f>
        <v>-0.44392794795585644</v>
      </c>
      <c r="K126" s="269">
        <f>'Package Type'!K90</f>
        <v>-0.28372063108160228</v>
      </c>
      <c r="L126" s="443">
        <f>'Package Type'!L90</f>
        <v>3426110.7213883754</v>
      </c>
      <c r="M126" s="406">
        <f>'Package Type'!M90</f>
        <v>-353911.75046401052</v>
      </c>
      <c r="N126" s="162">
        <f>'Package Type'!N90</f>
        <v>-9.3626890606969701E-2</v>
      </c>
      <c r="O126" s="270">
        <f>'Package Type'!O90</f>
        <v>1217650.6966856369</v>
      </c>
      <c r="P126" s="266">
        <f>'Package Type'!P90</f>
        <v>11676.976743868086</v>
      </c>
      <c r="Q126" s="162">
        <f>'Package Type'!Q90</f>
        <v>9.6826129382254836E-3</v>
      </c>
    </row>
    <row r="127" spans="2:17">
      <c r="B127" s="534"/>
      <c r="C127" s="18" t="s">
        <v>228</v>
      </c>
      <c r="D127" s="27">
        <f>'Package Type'!D91</f>
        <v>16297546.809967531</v>
      </c>
      <c r="E127" s="266">
        <f>'Package Type'!E91</f>
        <v>-1636023.6059936378</v>
      </c>
      <c r="F127" s="267">
        <f>'Package Type'!F91</f>
        <v>-9.12268760791521E-2</v>
      </c>
      <c r="G127" s="268">
        <f>'Package Type'!G91</f>
        <v>51.485285417983022</v>
      </c>
      <c r="H127" s="189">
        <f>'Package Type'!H91</f>
        <v>-1.5155700774993903</v>
      </c>
      <c r="I127" s="426">
        <f>'Package Type'!I91</f>
        <v>2.4827049602299662</v>
      </c>
      <c r="J127" s="406">
        <f>'Package Type'!J91</f>
        <v>7.6280682663826482E-2</v>
      </c>
      <c r="K127" s="269">
        <f>'Package Type'!K91</f>
        <v>3.1698767077340512E-2</v>
      </c>
      <c r="L127" s="443">
        <f>'Package Type'!L91</f>
        <v>40462000.304686449</v>
      </c>
      <c r="M127" s="406">
        <f>'Package Type'!M91</f>
        <v>-2693778.9277243987</v>
      </c>
      <c r="N127" s="162">
        <f>'Package Type'!N91</f>
        <v>-6.2419888497838021E-2</v>
      </c>
      <c r="O127" s="270">
        <f>'Package Type'!O91</f>
        <v>9712880.4668061957</v>
      </c>
      <c r="P127" s="266">
        <f>'Package Type'!P91</f>
        <v>-926585.48527428694</v>
      </c>
      <c r="Q127" s="162">
        <f>'Package Type'!Q91</f>
        <v>-8.7089473235552661E-2</v>
      </c>
    </row>
    <row r="128" spans="2:17" ht="15" customHeight="1">
      <c r="B128" s="534"/>
      <c r="C128" s="18" t="s">
        <v>229</v>
      </c>
      <c r="D128" s="27">
        <f>'Package Type'!D92</f>
        <v>3040759.5979137206</v>
      </c>
      <c r="E128" s="266">
        <f>'Package Type'!E92</f>
        <v>406078.26323485235</v>
      </c>
      <c r="F128" s="267">
        <f>'Package Type'!F92</f>
        <v>0.15412803737965061</v>
      </c>
      <c r="G128" s="268">
        <f>'Package Type'!G92</f>
        <v>9.6060086595554992</v>
      </c>
      <c r="H128" s="189">
        <f>'Package Type'!H92</f>
        <v>1.8194741626837967</v>
      </c>
      <c r="I128" s="426">
        <f>'Package Type'!I92</f>
        <v>1.8962837959607481</v>
      </c>
      <c r="J128" s="406">
        <f>'Package Type'!J92</f>
        <v>5.8853873711579574E-3</v>
      </c>
      <c r="K128" s="269">
        <f>'Package Type'!K92</f>
        <v>3.113305292903306E-3</v>
      </c>
      <c r="L128" s="443">
        <f>'Package Type'!L92</f>
        <v>5766143.1529359082</v>
      </c>
      <c r="M128" s="406">
        <f>'Package Type'!M92</f>
        <v>785545.75071827788</v>
      </c>
      <c r="N128" s="162">
        <f>'Package Type'!N92</f>
        <v>0.15772119030711268</v>
      </c>
      <c r="O128" s="270">
        <f>'Package Type'!O92</f>
        <v>1520363.1634482155</v>
      </c>
      <c r="P128" s="266">
        <f>'Package Type'!P92</f>
        <v>202009.30350818299</v>
      </c>
      <c r="Q128" s="162">
        <f>'Package Type'!Q92</f>
        <v>0.1532284386206991</v>
      </c>
    </row>
    <row r="129" spans="2:20">
      <c r="B129" s="534"/>
      <c r="C129" s="18" t="s">
        <v>230</v>
      </c>
      <c r="D129" s="27">
        <f>'Package Type'!D93</f>
        <v>60730.133096456528</v>
      </c>
      <c r="E129" s="266">
        <f>'Package Type'!E93</f>
        <v>6034.325625538826</v>
      </c>
      <c r="F129" s="267">
        <f>'Package Type'!F93</f>
        <v>0.11032519501147023</v>
      </c>
      <c r="G129" s="268">
        <f>'Package Type'!G93</f>
        <v>0.1918514652788649</v>
      </c>
      <c r="H129" s="189">
        <f>'Package Type'!H93</f>
        <v>3.0203532338821532E-2</v>
      </c>
      <c r="I129" s="426">
        <f>'Package Type'!I93</f>
        <v>2.925568324995258</v>
      </c>
      <c r="J129" s="406">
        <f>'Package Type'!J93</f>
        <v>0.22695472855006971</v>
      </c>
      <c r="K129" s="269">
        <f>'Package Type'!K93</f>
        <v>8.4100491025847907E-2</v>
      </c>
      <c r="L129" s="443">
        <f>'Package Type'!L93</f>
        <v>177670.15375973939</v>
      </c>
      <c r="M129" s="406">
        <f>'Package Type'!M93</f>
        <v>30067.304050172563</v>
      </c>
      <c r="N129" s="162">
        <f>'Package Type'!N93</f>
        <v>0.20370408911030505</v>
      </c>
      <c r="O129" s="270">
        <f>'Package Type'!O93</f>
        <v>60761.288633108139</v>
      </c>
      <c r="P129" s="266">
        <f>'Package Type'!P93</f>
        <v>6065.4811621904373</v>
      </c>
      <c r="Q129" s="162">
        <f>'Package Type'!Q93</f>
        <v>0.11089480972404536</v>
      </c>
    </row>
    <row r="130" spans="2:20">
      <c r="B130" s="534"/>
      <c r="C130" s="18" t="s">
        <v>231</v>
      </c>
      <c r="D130" s="27">
        <f>'Package Type'!D94</f>
        <v>8637699.3012798056</v>
      </c>
      <c r="E130" s="266">
        <f>'Package Type'!E94</f>
        <v>-1522798.0303499456</v>
      </c>
      <c r="F130" s="267">
        <f>'Package Type'!F94</f>
        <v>-0.14987435955614661</v>
      </c>
      <c r="G130" s="268">
        <f>'Package Type'!G94</f>
        <v>27.287199666707956</v>
      </c>
      <c r="H130" s="189">
        <f>'Package Type'!H94</f>
        <v>-2.741123659061909</v>
      </c>
      <c r="I130" s="426">
        <f>'Package Type'!I94</f>
        <v>3.3995777752126521</v>
      </c>
      <c r="J130" s="406">
        <f>'Package Type'!J94</f>
        <v>0.1114709948567989</v>
      </c>
      <c r="K130" s="269">
        <f>'Package Type'!K94</f>
        <v>3.3901269728452983E-2</v>
      </c>
      <c r="L130" s="443">
        <f>'Package Type'!L94</f>
        <v>29364530.57360068</v>
      </c>
      <c r="M130" s="406">
        <f>'Package Type'!M94</f>
        <v>-4044269.5943186618</v>
      </c>
      <c r="N130" s="162">
        <f>'Package Type'!N94</f>
        <v>-0.12105402091638581</v>
      </c>
      <c r="O130" s="270">
        <f>'Package Type'!O94</f>
        <v>5710049.0833270028</v>
      </c>
      <c r="P130" s="266">
        <f>'Package Type'!P94</f>
        <v>-995352.62715972029</v>
      </c>
      <c r="Q130" s="162">
        <f>'Package Type'!Q94</f>
        <v>-0.1484404171644283</v>
      </c>
    </row>
    <row r="131" spans="2:20">
      <c r="B131" s="534"/>
      <c r="C131" s="18" t="s">
        <v>232</v>
      </c>
      <c r="D131" s="27">
        <f>'Package Type'!D95</f>
        <v>5924.4426520477482</v>
      </c>
      <c r="E131" s="266">
        <f>'Package Type'!E95</f>
        <v>108.76274617847594</v>
      </c>
      <c r="F131" s="267">
        <f>'Package Type'!F95</f>
        <v>1.870163900676702E-2</v>
      </c>
      <c r="G131" s="268">
        <f>'Package Type'!G95</f>
        <v>1.8715799650079867E-2</v>
      </c>
      <c r="H131" s="189">
        <f>'Package Type'!H95</f>
        <v>1.5281452594838318E-3</v>
      </c>
      <c r="I131" s="426">
        <f>'Package Type'!I95</f>
        <v>2.12718531499497</v>
      </c>
      <c r="J131" s="406">
        <f>'Package Type'!J95</f>
        <v>-0.40710019915319817</v>
      </c>
      <c r="K131" s="269">
        <f>'Package Type'!K95</f>
        <v>-0.1606370698488698</v>
      </c>
      <c r="L131" s="443">
        <f>'Package Type'!L95</f>
        <v>12602.387408965826</v>
      </c>
      <c r="M131" s="406">
        <f>'Package Type'!M95</f>
        <v>-2136.2059314012531</v>
      </c>
      <c r="N131" s="162">
        <f>'Package Type'!N95</f>
        <v>-0.14493960733352107</v>
      </c>
      <c r="O131" s="270">
        <f>'Package Type'!O95</f>
        <v>4013.1914548873901</v>
      </c>
      <c r="P131" s="266">
        <f>'Package Type'!P95</f>
        <v>39.109619323270181</v>
      </c>
      <c r="Q131" s="162">
        <f>'Package Type'!Q95</f>
        <v>9.8411711035433624E-3</v>
      </c>
      <c r="T131" s="29"/>
    </row>
    <row r="132" spans="2:20" ht="15" thickBot="1">
      <c r="B132" s="534"/>
      <c r="C132" s="21" t="s">
        <v>233</v>
      </c>
      <c r="D132" s="271">
        <f>'Package Type'!D96</f>
        <v>1370.518575668335</v>
      </c>
      <c r="E132" s="272">
        <f>'Package Type'!E96</f>
        <v>787.50062555074692</v>
      </c>
      <c r="F132" s="273">
        <f>'Package Type'!F96</f>
        <v>1.3507313546554047</v>
      </c>
      <c r="G132" s="274">
        <f>'Package Type'!G96</f>
        <v>4.3295804492352527E-3</v>
      </c>
      <c r="H132" s="275">
        <f>'Package Type'!H96</f>
        <v>2.6065298012754486E-3</v>
      </c>
      <c r="I132" s="427">
        <f>'Package Type'!I96</f>
        <v>3.6033126345181841</v>
      </c>
      <c r="J132" s="407">
        <f>'Package Type'!J96</f>
        <v>-0.13765592619167899</v>
      </c>
      <c r="K132" s="276">
        <f>'Package Type'!K96</f>
        <v>-3.679686796554052E-2</v>
      </c>
      <c r="L132" s="444">
        <f>'Package Type'!L96</f>
        <v>4938.4068995475773</v>
      </c>
      <c r="M132" s="407">
        <f>'Package Type'!M96</f>
        <v>2757.3550778281692</v>
      </c>
      <c r="N132" s="277">
        <f>'Package Type'!N96</f>
        <v>1.2642318033756936</v>
      </c>
      <c r="O132" s="278">
        <f>'Package Type'!O96</f>
        <v>1406.7183589935303</v>
      </c>
      <c r="P132" s="272">
        <f>'Package Type'!P96</f>
        <v>787.52639758586884</v>
      </c>
      <c r="Q132" s="277">
        <f>'Package Type'!Q96</f>
        <v>1.2718614689304404</v>
      </c>
    </row>
    <row r="133" spans="2:20" ht="15.6" customHeight="1" thickBot="1">
      <c r="B133" s="533" t="s">
        <v>293</v>
      </c>
      <c r="C133" s="149" t="s">
        <v>44</v>
      </c>
      <c r="D133" s="154">
        <f>'Sugar Content'!D49</f>
        <v>31654766.362186752</v>
      </c>
      <c r="E133" s="155">
        <f>'Sugar Content'!E49</f>
        <v>-2181612.7835984603</v>
      </c>
      <c r="F133" s="164">
        <f>'Sugar Content'!F49</f>
        <v>-6.447536168686685E-2</v>
      </c>
      <c r="G133" s="180">
        <f>'Sugar Content'!G49</f>
        <v>100</v>
      </c>
      <c r="H133" s="190">
        <f>'Sugar Content'!H49</f>
        <v>2.8421709430404007E-14</v>
      </c>
      <c r="I133" s="419">
        <f>'Sugar Content'!I49</f>
        <v>2.6546220909988589</v>
      </c>
      <c r="J133" s="399">
        <f>'Sugar Content'!J49</f>
        <v>-3.1949310295704247E-2</v>
      </c>
      <c r="K133" s="175">
        <f>'Sugar Content'!K49</f>
        <v>-1.1892224520929915E-2</v>
      </c>
      <c r="L133" s="436">
        <f>'Sugar Content'!L49</f>
        <v>84031442.070468545</v>
      </c>
      <c r="M133" s="399">
        <f>'Sugar Content'!M49</f>
        <v>-6872406.4659577608</v>
      </c>
      <c r="N133" s="166">
        <f>'Sugar Content'!N49</f>
        <v>-7.5600830730548241E-2</v>
      </c>
      <c r="O133" s="168">
        <f>'Sugar Content'!O49</f>
        <v>19163989.520238638</v>
      </c>
      <c r="P133" s="155">
        <f>'Sugar Content'!P49</f>
        <v>-1863977.8779340722</v>
      </c>
      <c r="Q133" s="176">
        <f>'Sugar Content'!Q49</f>
        <v>-8.8642798547236112E-2</v>
      </c>
    </row>
    <row r="134" spans="2:20" ht="15.6" customHeight="1">
      <c r="B134" s="547"/>
      <c r="C134" s="13" t="s">
        <v>31</v>
      </c>
      <c r="D134" s="153">
        <f>'Sugar Content'!D50</f>
        <v>31554217.767933775</v>
      </c>
      <c r="E134" s="32">
        <f>'Sugar Content'!E50</f>
        <v>-2158429.1742776297</v>
      </c>
      <c r="F134" s="171">
        <f>'Sugar Content'!F50</f>
        <v>-6.4024316393118133E-2</v>
      </c>
      <c r="G134" s="183">
        <f>'Sugar Content'!G50</f>
        <v>99.68235875412087</v>
      </c>
      <c r="H134" s="193">
        <f>'Sugar Content'!H50</f>
        <v>4.8036780840902793E-2</v>
      </c>
      <c r="I134" s="425">
        <f>'Sugar Content'!I50</f>
        <v>2.6539022375069119</v>
      </c>
      <c r="J134" s="405">
        <f>'Sugar Content'!J50</f>
        <v>-3.2088054944940936E-2</v>
      </c>
      <c r="K134" s="172">
        <f>'Sugar Content'!K50</f>
        <v>-1.1946452314110931E-2</v>
      </c>
      <c r="L134" s="442">
        <f>'Sugar Content'!L50</f>
        <v>83741809.137099802</v>
      </c>
      <c r="M134" s="405">
        <f>'Sugar Content'!M50</f>
        <v>-6810033.2825366706</v>
      </c>
      <c r="N134" s="173">
        <f>'Sugar Content'!N50</f>
        <v>-7.520590526449511E-2</v>
      </c>
      <c r="O134" s="31">
        <f>'Sugar Content'!O50</f>
        <v>19111638.345064569</v>
      </c>
      <c r="P134" s="32">
        <f>'Sugar Content'!P50</f>
        <v>-1853665.9649240375</v>
      </c>
      <c r="Q134" s="174">
        <f>'Sugar Content'!Q50</f>
        <v>-8.8415886433896695E-2</v>
      </c>
    </row>
    <row r="135" spans="2:20" ht="15.6" customHeight="1">
      <c r="B135" s="547"/>
      <c r="C135" s="18" t="s">
        <v>294</v>
      </c>
      <c r="D135" s="27">
        <f>'Sugar Content'!D51</f>
        <v>100375.31901036295</v>
      </c>
      <c r="E135" s="266">
        <f>'Sugar Content'!E51</f>
        <v>-22112.313926794392</v>
      </c>
      <c r="F135" s="295">
        <f>'Sugar Content'!F51</f>
        <v>-0.18052691032195212</v>
      </c>
      <c r="G135" s="268">
        <f>'Sugar Content'!G51</f>
        <v>0.31709385519353073</v>
      </c>
      <c r="H135" s="189">
        <f>'Sugar Content'!H51</f>
        <v>-4.4905968751623393E-2</v>
      </c>
      <c r="I135" s="426">
        <f>'Sugar Content'!I51</f>
        <v>2.8765273947952745</v>
      </c>
      <c r="J135" s="406">
        <f>'Sugar Content'!J51</f>
        <v>5.5526930969954424E-2</v>
      </c>
      <c r="K135" s="269">
        <f>'Sugar Content'!K51</f>
        <v>1.9683417880286005E-2</v>
      </c>
      <c r="L135" s="443">
        <f>'Sugar Content'!L51</f>
        <v>288732.35489462392</v>
      </c>
      <c r="M135" s="406">
        <f>'Sugar Content'!M51</f>
        <v>-56805.314433962514</v>
      </c>
      <c r="N135" s="162">
        <f>'Sugar Content'!N51</f>
        <v>-0.16439687905617009</v>
      </c>
      <c r="O135" s="270">
        <f>'Sugar Content'!O51</f>
        <v>52187.135379148218</v>
      </c>
      <c r="P135" s="266">
        <f>'Sugar Content'!P51</f>
        <v>-9297.3241639443222</v>
      </c>
      <c r="Q135" s="156">
        <f>'Sugar Content'!Q51</f>
        <v>-0.15121421303911955</v>
      </c>
    </row>
    <row r="136" spans="2:20" ht="15.6" customHeight="1" thickBot="1">
      <c r="B136" s="548"/>
      <c r="C136" s="21" t="s">
        <v>295</v>
      </c>
      <c r="D136" s="30">
        <f>'Sugar Content'!D52</f>
        <v>173.27524260352948</v>
      </c>
      <c r="E136" s="20">
        <f>'Sugar Content'!E52</f>
        <v>-1071.2953940452237</v>
      </c>
      <c r="F136" s="157">
        <f>'Sugar Content'!F52</f>
        <v>-0.86077508379106027</v>
      </c>
      <c r="G136" s="188">
        <f>'Sugar Content'!G52</f>
        <v>5.4739068556359865E-4</v>
      </c>
      <c r="H136" s="194">
        <f>'Sugar Content'!H52</f>
        <v>-3.1308120892855574E-3</v>
      </c>
      <c r="I136" s="433">
        <f>'Sugar Content'!I52</f>
        <v>5.1973868891455224</v>
      </c>
      <c r="J136" s="413">
        <f>'Sugar Content'!J52</f>
        <v>5.4354724942307087E-5</v>
      </c>
      <c r="K136" s="167">
        <f>'Sugar Content'!K52</f>
        <v>1.0458196504135514E-5</v>
      </c>
      <c r="L136" s="450">
        <f>'Sugar Content'!L52</f>
        <v>900.57847412109379</v>
      </c>
      <c r="M136" s="413">
        <f>'Sugar Content'!M52</f>
        <v>-5567.8689871180059</v>
      </c>
      <c r="N136" s="163">
        <f>'Sugar Content'!N52</f>
        <v>-0.86077362774952826</v>
      </c>
      <c r="O136" s="19">
        <f>'Sugar Content'!O52</f>
        <v>164.039794921875</v>
      </c>
      <c r="P136" s="20">
        <f>'Sugar Content'!P52</f>
        <v>-1014.5888460874557</v>
      </c>
      <c r="Q136" s="159">
        <f>'Sugar Content'!Q52</f>
        <v>-0.86082147572674139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42" t="s">
        <v>250</v>
      </c>
      <c r="C138" s="542"/>
      <c r="D138" s="542"/>
      <c r="E138" s="542"/>
      <c r="F138" s="542"/>
      <c r="G138" s="542"/>
      <c r="H138" s="542"/>
      <c r="I138" s="551"/>
      <c r="J138" s="551"/>
      <c r="K138" s="542"/>
      <c r="L138" s="551"/>
      <c r="M138" s="551"/>
      <c r="N138" s="542"/>
      <c r="O138" s="542"/>
      <c r="P138" s="542"/>
      <c r="Q138" s="542"/>
    </row>
    <row r="139" spans="2:20">
      <c r="B139" s="536" t="s">
        <v>255</v>
      </c>
      <c r="C139" s="536"/>
      <c r="D139" s="536"/>
      <c r="E139" s="536"/>
      <c r="F139" s="536"/>
      <c r="G139" s="536"/>
      <c r="H139" s="536"/>
      <c r="I139" s="552"/>
      <c r="J139" s="552"/>
      <c r="K139" s="536"/>
      <c r="L139" s="552"/>
      <c r="M139" s="552"/>
      <c r="N139" s="536"/>
      <c r="O139" s="536"/>
      <c r="P139" s="536"/>
      <c r="Q139" s="536"/>
    </row>
    <row r="140" spans="2:20" ht="15" thickBot="1">
      <c r="B140" s="536" t="str">
        <f>'HOME PAGE'!H7</f>
        <v>YTD ENDING 4-19-2026</v>
      </c>
      <c r="C140" s="536"/>
      <c r="D140" s="536"/>
      <c r="E140" s="536"/>
      <c r="F140" s="536"/>
      <c r="G140" s="536"/>
      <c r="H140" s="536"/>
      <c r="I140" s="552"/>
      <c r="J140" s="552"/>
      <c r="K140" s="536"/>
      <c r="L140" s="552"/>
      <c r="M140" s="552"/>
      <c r="N140" s="536"/>
      <c r="O140" s="536"/>
      <c r="P140" s="536"/>
      <c r="Q140" s="536"/>
    </row>
    <row r="141" spans="2:20">
      <c r="D141" s="537" t="s">
        <v>263</v>
      </c>
      <c r="E141" s="538"/>
      <c r="F141" s="539"/>
      <c r="G141" s="540" t="s">
        <v>264</v>
      </c>
      <c r="H141" s="541"/>
      <c r="I141" s="553" t="s">
        <v>265</v>
      </c>
      <c r="J141" s="554"/>
      <c r="K141" s="539"/>
      <c r="L141" s="555" t="s">
        <v>266</v>
      </c>
      <c r="M141" s="554"/>
      <c r="N141" s="541"/>
      <c r="O141" s="537" t="s">
        <v>267</v>
      </c>
      <c r="P141" s="538"/>
      <c r="Q141" s="539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SubSegments!D141</f>
        <v>10289608.973342748</v>
      </c>
      <c r="E143" s="155">
        <f>SubSegments!E141</f>
        <v>-531380.26570950635</v>
      </c>
      <c r="F143" s="165">
        <f>SubSegments!F141</f>
        <v>-4.9106440637773592E-2</v>
      </c>
      <c r="G143" s="180">
        <f>SubSegments!G141</f>
        <v>99.999999999999929</v>
      </c>
      <c r="H143" s="190">
        <f>SubSegments!H141</f>
        <v>-7.1054273576010019E-14</v>
      </c>
      <c r="I143" s="419">
        <f>SubSegments!I141</f>
        <v>2.6028681915441685</v>
      </c>
      <c r="J143" s="399">
        <f>SubSegments!J141</f>
        <v>-8.7375786158562008E-2</v>
      </c>
      <c r="K143" s="175">
        <f>SubSegments!K141</f>
        <v>-3.2478759132164088E-2</v>
      </c>
      <c r="L143" s="436">
        <f>SubSegments!L141</f>
        <v>26782495.900141288</v>
      </c>
      <c r="M143" s="399">
        <f>SubSegments!M141</f>
        <v>-2328605.2330050953</v>
      </c>
      <c r="N143" s="166">
        <f>SubSegments!N141</f>
        <v>-7.999028351262559E-2</v>
      </c>
      <c r="O143" s="168">
        <f>SubSegments!O141</f>
        <v>6066510.5443983078</v>
      </c>
      <c r="P143" s="155">
        <f>SubSegments!P141</f>
        <v>-598770.97854462173</v>
      </c>
      <c r="Q143" s="166">
        <f>SubSegments!Q141</f>
        <v>-8.9834311796667468E-2</v>
      </c>
    </row>
    <row r="144" spans="2:20">
      <c r="B144" s="530" t="s">
        <v>272</v>
      </c>
      <c r="C144" s="18" t="s">
        <v>26</v>
      </c>
      <c r="D144" s="241">
        <f>SubSegments!D142</f>
        <v>30053.275140294922</v>
      </c>
      <c r="E144" s="242">
        <f>SubSegments!E142</f>
        <v>-2693.7095766356506</v>
      </c>
      <c r="F144" s="243">
        <f>SubSegments!F142</f>
        <v>-8.2258247588913785E-2</v>
      </c>
      <c r="G144" s="244">
        <f>SubSegments!G142</f>
        <v>0.29207402553540962</v>
      </c>
      <c r="H144" s="245">
        <f>SubSegments!H142</f>
        <v>-1.0550660558434788E-2</v>
      </c>
      <c r="I144" s="420">
        <f>SubSegments!I142</f>
        <v>4.1755199196692327</v>
      </c>
      <c r="J144" s="400">
        <f>SubSegments!J142</f>
        <v>7.932664282902735E-2</v>
      </c>
      <c r="K144" s="246">
        <f>SubSegments!K142</f>
        <v>1.93659423439657E-2</v>
      </c>
      <c r="L144" s="437">
        <f>SubSegments!L142</f>
        <v>125488.0489996016</v>
      </c>
      <c r="M144" s="400">
        <f>SubSegments!M142</f>
        <v>-8649.9296346783813</v>
      </c>
      <c r="N144" s="247">
        <f>SubSegments!N142</f>
        <v>-6.4485313725070742E-2</v>
      </c>
      <c r="O144" s="248">
        <f>SubSegments!O142</f>
        <v>37493.153393626213</v>
      </c>
      <c r="P144" s="242">
        <f>SubSegments!P142</f>
        <v>-4387.7833325862885</v>
      </c>
      <c r="Q144" s="247">
        <f>SubSegments!Q142</f>
        <v>-0.10476803232149429</v>
      </c>
    </row>
    <row r="145" spans="2:17">
      <c r="B145" s="531"/>
      <c r="C145" s="18" t="s">
        <v>273</v>
      </c>
      <c r="D145" s="249">
        <f>SubSegments!D143</f>
        <v>92103.021202802658</v>
      </c>
      <c r="E145" s="250">
        <f>SubSegments!E143</f>
        <v>-1534.1236565761355</v>
      </c>
      <c r="F145" s="251">
        <f>SubSegments!F143</f>
        <v>-1.6383708184183023E-2</v>
      </c>
      <c r="G145" s="252">
        <f>SubSegments!G143</f>
        <v>0.89510710699904672</v>
      </c>
      <c r="H145" s="253">
        <f>SubSegments!H143</f>
        <v>2.9778228180386113E-2</v>
      </c>
      <c r="I145" s="421">
        <f>SubSegments!I143</f>
        <v>2.1839803225479026</v>
      </c>
      <c r="J145" s="401">
        <f>SubSegments!J143</f>
        <v>-1.3592038337536305E-2</v>
      </c>
      <c r="K145" s="254">
        <f>SubSegments!K143</f>
        <v>-6.1850242474199317E-3</v>
      </c>
      <c r="L145" s="438">
        <f>SubSegments!L143</f>
        <v>201151.18595413328</v>
      </c>
      <c r="M145" s="401">
        <f>SubSegments!M143</f>
        <v>-4623.2155410636042</v>
      </c>
      <c r="N145" s="255">
        <f>SubSegments!N143</f>
        <v>-2.2467398799220988E-2</v>
      </c>
      <c r="O145" s="256">
        <f>SubSegments!O143</f>
        <v>46051.510601401329</v>
      </c>
      <c r="P145" s="250">
        <f>SubSegments!P143</f>
        <v>-945.41965063523094</v>
      </c>
      <c r="Q145" s="255">
        <f>SubSegments!Q143</f>
        <v>-2.0116625608632432E-2</v>
      </c>
    </row>
    <row r="146" spans="2:17">
      <c r="B146" s="531"/>
      <c r="C146" s="18" t="s">
        <v>274</v>
      </c>
      <c r="D146" s="249">
        <f>SubSegments!D144</f>
        <v>3.4177546575665474</v>
      </c>
      <c r="E146" s="250">
        <f>SubSegments!E144</f>
        <v>-423.47510144182706</v>
      </c>
      <c r="F146" s="251">
        <f>SubSegments!F144</f>
        <v>-0.99199388181663362</v>
      </c>
      <c r="G146" s="252">
        <f>SubSegments!G144</f>
        <v>3.3215593191353621E-5</v>
      </c>
      <c r="H146" s="253">
        <f>SubSegments!H144</f>
        <v>-3.9118290480024921E-3</v>
      </c>
      <c r="I146" s="421">
        <f>SubSegments!I144</f>
        <v>2.8193009200002095</v>
      </c>
      <c r="J146" s="401">
        <f>SubSegments!J144</f>
        <v>-1.7718767598386567</v>
      </c>
      <c r="K146" s="254">
        <f>SubSegments!K144</f>
        <v>-0.38593077493372968</v>
      </c>
      <c r="L146" s="438">
        <f>SubSegments!L144</f>
        <v>9.6356788504123685</v>
      </c>
      <c r="M146" s="401">
        <f>SubSegments!M144</f>
        <v>-1950.3052737557887</v>
      </c>
      <c r="N146" s="255">
        <f>SubSegments!N144</f>
        <v>-0.99508368921135126</v>
      </c>
      <c r="O146" s="256">
        <f>SubSegments!O144</f>
        <v>3.6456049680709839</v>
      </c>
      <c r="P146" s="250">
        <f>SubSegments!P144</f>
        <v>-265.26328480243683</v>
      </c>
      <c r="Q146" s="255">
        <f>SubSegments!Q144</f>
        <v>-0.98644297341310572</v>
      </c>
    </row>
    <row r="147" spans="2:17">
      <c r="B147" s="531"/>
      <c r="C147" s="18" t="s">
        <v>244</v>
      </c>
      <c r="D147" s="249">
        <f>SubSegments!D145</f>
        <v>4885606.1667959867</v>
      </c>
      <c r="E147" s="250">
        <f>SubSegments!E145</f>
        <v>205869.28056718409</v>
      </c>
      <c r="F147" s="251">
        <f>SubSegments!F145</f>
        <v>4.3991635763327118E-2</v>
      </c>
      <c r="G147" s="252">
        <f>SubSegments!G145</f>
        <v>47.480970165660374</v>
      </c>
      <c r="H147" s="253">
        <f>SubSegments!H145</f>
        <v>4.2341210759308225</v>
      </c>
      <c r="I147" s="421">
        <f>SubSegments!I145</f>
        <v>2.5658127138962792</v>
      </c>
      <c r="J147" s="401">
        <f>SubSegments!J145</f>
        <v>-0.24087077089955145</v>
      </c>
      <c r="K147" s="254">
        <f>SubSegments!K145</f>
        <v>-8.5820425496633213E-2</v>
      </c>
      <c r="L147" s="438">
        <f>SubSegments!L145</f>
        <v>12535550.417855209</v>
      </c>
      <c r="M147" s="401">
        <f>SubSegments!M145</f>
        <v>-598989.81391303614</v>
      </c>
      <c r="N147" s="255">
        <f>SubSegments!N145</f>
        <v>-4.560417063280766E-2</v>
      </c>
      <c r="O147" s="256">
        <f>SubSegments!O145</f>
        <v>2687262.464178443</v>
      </c>
      <c r="P147" s="250">
        <f>SubSegments!P145</f>
        <v>-110104.65592856379</v>
      </c>
      <c r="Q147" s="255">
        <f>SubSegments!Q145</f>
        <v>-3.9360102268004064E-2</v>
      </c>
    </row>
    <row r="148" spans="2:17">
      <c r="B148" s="531"/>
      <c r="C148" s="18" t="s">
        <v>275</v>
      </c>
      <c r="D148" s="249">
        <f>SubSegments!D146</f>
        <v>65568.619295626879</v>
      </c>
      <c r="E148" s="250">
        <f>SubSegments!E146</f>
        <v>-6967.9969006329775</v>
      </c>
      <c r="F148" s="251">
        <f>SubSegments!F146</f>
        <v>-9.606178597826931E-2</v>
      </c>
      <c r="G148" s="252">
        <f>SubSegments!G146</f>
        <v>0.6372313998082455</v>
      </c>
      <c r="H148" s="253">
        <f>SubSegments!H146</f>
        <v>-3.3101178792607988E-2</v>
      </c>
      <c r="I148" s="421">
        <f>SubSegments!I146</f>
        <v>3.2173220034216601</v>
      </c>
      <c r="J148" s="401">
        <f>SubSegments!J146</f>
        <v>-0.192747357446033</v>
      </c>
      <c r="K148" s="254">
        <f>SubSegments!K146</f>
        <v>-5.6523002041515183E-2</v>
      </c>
      <c r="L148" s="438">
        <f>SubSegments!L146</f>
        <v>210955.36159379839</v>
      </c>
      <c r="M148" s="401">
        <f>SubSegments!M146</f>
        <v>-36399.530838086619</v>
      </c>
      <c r="N148" s="255">
        <f>SubSegments!N146</f>
        <v>-0.1471550874948232</v>
      </c>
      <c r="O148" s="256">
        <f>SubSegments!O146</f>
        <v>33199.161081433296</v>
      </c>
      <c r="P148" s="250">
        <f>SubSegments!P146</f>
        <v>-3774.1986684799194</v>
      </c>
      <c r="Q148" s="255">
        <f>SubSegments!Q146</f>
        <v>-0.1020788668925003</v>
      </c>
    </row>
    <row r="149" spans="2:17">
      <c r="B149" s="531"/>
      <c r="C149" s="18" t="s">
        <v>276</v>
      </c>
      <c r="D149" s="249">
        <f>SubSegments!D147</f>
        <v>4436116.9694729894</v>
      </c>
      <c r="E149" s="250">
        <f>SubSegments!E147</f>
        <v>-671841.64016245585</v>
      </c>
      <c r="F149" s="251">
        <f>SubSegments!F147</f>
        <v>-0.13152840332243904</v>
      </c>
      <c r="G149" s="252">
        <f>SubSegments!G147</f>
        <v>43.112590390612688</v>
      </c>
      <c r="H149" s="253">
        <f>SubSegments!H147</f>
        <v>-4.0915838007925771</v>
      </c>
      <c r="I149" s="421">
        <f>SubSegments!I147</f>
        <v>2.2073873240250474</v>
      </c>
      <c r="J149" s="401">
        <f>SubSegments!J147</f>
        <v>1.5311921270818818E-2</v>
      </c>
      <c r="K149" s="254">
        <f>SubSegments!K147</f>
        <v>6.9851252614669124E-3</v>
      </c>
      <c r="L149" s="438">
        <f>SubSegments!L147</f>
        <v>9792228.3663070854</v>
      </c>
      <c r="M149" s="401">
        <f>SubSegments!M147</f>
        <v>-1404802.0601614639</v>
      </c>
      <c r="N149" s="255">
        <f>SubSegments!N147</f>
        <v>-0.12546202043362017</v>
      </c>
      <c r="O149" s="256">
        <f>SubSegments!O147</f>
        <v>2508175.8450022936</v>
      </c>
      <c r="P149" s="250">
        <f>SubSegments!P147</f>
        <v>-401649.59642294934</v>
      </c>
      <c r="Q149" s="255">
        <f>SubSegments!Q147</f>
        <v>-0.13803219626336757</v>
      </c>
    </row>
    <row r="150" spans="2:17">
      <c r="B150" s="531"/>
      <c r="C150" s="18" t="s">
        <v>277</v>
      </c>
      <c r="D150" s="249">
        <f>SubSegments!D148</f>
        <v>318014.62227241474</v>
      </c>
      <c r="E150" s="250">
        <f>SubSegments!E148</f>
        <v>-29103.608696860028</v>
      </c>
      <c r="F150" s="251">
        <f>SubSegments!F148</f>
        <v>-8.384350374105283E-2</v>
      </c>
      <c r="G150" s="252">
        <f>SubSegments!G148</f>
        <v>3.0906385567837789</v>
      </c>
      <c r="H150" s="253">
        <f>SubSegments!H148</f>
        <v>-0.11718489910274421</v>
      </c>
      <c r="I150" s="421">
        <f>SubSegments!I148</f>
        <v>3.5875641514231691</v>
      </c>
      <c r="J150" s="401">
        <f>SubSegments!J148</f>
        <v>0.12125714977520508</v>
      </c>
      <c r="K150" s="254">
        <f>SubSegments!K148</f>
        <v>3.4981653303517712E-2</v>
      </c>
      <c r="L150" s="438">
        <f>SubSegments!L148</f>
        <v>1140897.8584928953</v>
      </c>
      <c r="M150" s="401">
        <f>SubSegments!M148</f>
        <v>-62320.495915557025</v>
      </c>
      <c r="N150" s="255">
        <f>SubSegments!N148</f>
        <v>-5.1794834817156805E-2</v>
      </c>
      <c r="O150" s="256">
        <f>SubSegments!O148</f>
        <v>254108.35337483883</v>
      </c>
      <c r="P150" s="250">
        <f>SubSegments!P148</f>
        <v>-26002.03405340726</v>
      </c>
      <c r="Q150" s="255">
        <f>SubSegments!Q148</f>
        <v>-9.2827810821789036E-2</v>
      </c>
    </row>
    <row r="151" spans="2:17">
      <c r="B151" s="531"/>
      <c r="C151" s="18" t="s">
        <v>278</v>
      </c>
      <c r="D151" s="249">
        <f>SubSegments!D149</f>
        <v>596.46080272154131</v>
      </c>
      <c r="E151" s="250">
        <f>SubSegments!E149</f>
        <v>-486.52673737616851</v>
      </c>
      <c r="F151" s="251">
        <f>SubSegments!F149</f>
        <v>-0.44924499993072209</v>
      </c>
      <c r="G151" s="252">
        <f>SubSegments!G149</f>
        <v>5.7967295381854611E-3</v>
      </c>
      <c r="H151" s="253">
        <f>SubSegments!H149</f>
        <v>-4.2114824299891067E-3</v>
      </c>
      <c r="I151" s="421">
        <f>SubSegments!I149</f>
        <v>15.97581165341373</v>
      </c>
      <c r="J151" s="401">
        <f>SubSegments!J149</f>
        <v>2.6926245409648466</v>
      </c>
      <c r="K151" s="254">
        <f>SubSegments!K149</f>
        <v>0.20270922318344389</v>
      </c>
      <c r="L151" s="438">
        <f>SubSegments!L149</f>
        <v>9528.9454429233083</v>
      </c>
      <c r="M151" s="401">
        <f>SubSegments!M149</f>
        <v>-4856.5806926453097</v>
      </c>
      <c r="N151" s="255">
        <f>SubSegments!N149</f>
        <v>-0.33760188170228111</v>
      </c>
      <c r="O151" s="256">
        <f>SubSegments!O149</f>
        <v>682.25593793392181</v>
      </c>
      <c r="P151" s="250">
        <f>SubSegments!P149</f>
        <v>-565.06083190441132</v>
      </c>
      <c r="Q151" s="255">
        <f>SubSegments!Q149</f>
        <v>-0.45302111345592655</v>
      </c>
    </row>
    <row r="152" spans="2:17">
      <c r="B152" s="531"/>
      <c r="C152" s="18" t="s">
        <v>279</v>
      </c>
      <c r="D152" s="249">
        <f>SubSegments!D150</f>
        <v>0</v>
      </c>
      <c r="E152" s="250">
        <f>SubSegments!E150</f>
        <v>0</v>
      </c>
      <c r="F152" s="251">
        <f>SubSegments!F150</f>
        <v>0</v>
      </c>
      <c r="G152" s="252">
        <f>SubSegments!G150</f>
        <v>0</v>
      </c>
      <c r="H152" s="253">
        <f>SubSegments!H150</f>
        <v>0</v>
      </c>
      <c r="I152" s="421">
        <f>SubSegments!I150</f>
        <v>0</v>
      </c>
      <c r="J152" s="401">
        <f>SubSegments!J150</f>
        <v>0</v>
      </c>
      <c r="K152" s="254">
        <f>SubSegments!K150</f>
        <v>0</v>
      </c>
      <c r="L152" s="438">
        <f>SubSegments!L150</f>
        <v>0</v>
      </c>
      <c r="M152" s="401">
        <f>SubSegments!M150</f>
        <v>0</v>
      </c>
      <c r="N152" s="255">
        <f>SubSegments!N150</f>
        <v>0</v>
      </c>
      <c r="O152" s="256">
        <f>SubSegments!O150</f>
        <v>0</v>
      </c>
      <c r="P152" s="250">
        <f>SubSegments!P150</f>
        <v>0</v>
      </c>
      <c r="Q152" s="255">
        <f>SubSegments!Q150</f>
        <v>0</v>
      </c>
    </row>
    <row r="153" spans="2:17">
      <c r="B153" s="531"/>
      <c r="C153" s="18" t="s">
        <v>280</v>
      </c>
      <c r="D153" s="249">
        <f>SubSegments!D151</f>
        <v>139861.22636385393</v>
      </c>
      <c r="E153" s="250">
        <f>SubSegments!E151</f>
        <v>-28693.854351655638</v>
      </c>
      <c r="F153" s="251">
        <f>SubSegments!F151</f>
        <v>-0.17023428917034938</v>
      </c>
      <c r="G153" s="252">
        <f>SubSegments!G151</f>
        <v>1.3592472437601057</v>
      </c>
      <c r="H153" s="253">
        <f>SubSegments!H151</f>
        <v>-0.19842070130359635</v>
      </c>
      <c r="I153" s="421">
        <f>SubSegments!I151</f>
        <v>9.0537271051866046</v>
      </c>
      <c r="J153" s="401">
        <f>SubSegments!J151</f>
        <v>0.2063406938961343</v>
      </c>
      <c r="K153" s="254">
        <f>SubSegments!K151</f>
        <v>2.3322220179375852E-2</v>
      </c>
      <c r="L153" s="438">
        <f>SubSegments!L151</f>
        <v>1266265.3760950638</v>
      </c>
      <c r="M153" s="401">
        <f>SubSegments!M151</f>
        <v>-225006.55458130408</v>
      </c>
      <c r="N153" s="255">
        <f>SubSegments!N151</f>
        <v>-0.15088231056508394</v>
      </c>
      <c r="O153" s="256">
        <f>SubSegments!O151</f>
        <v>245220.76302850246</v>
      </c>
      <c r="P153" s="250">
        <f>SubSegments!P151</f>
        <v>-51962.465003804537</v>
      </c>
      <c r="Q153" s="255">
        <f>SubSegments!Q151</f>
        <v>-0.17484992456625331</v>
      </c>
    </row>
    <row r="154" spans="2:17" ht="15" thickBot="1">
      <c r="B154" s="531"/>
      <c r="C154" s="296" t="s">
        <v>281</v>
      </c>
      <c r="D154" s="258">
        <f>SubSegments!D152</f>
        <v>321685.19424140482</v>
      </c>
      <c r="E154" s="259">
        <f>SubSegments!E152</f>
        <v>4495.3889069513534</v>
      </c>
      <c r="F154" s="260">
        <f>SubSegments!F152</f>
        <v>1.4172551675206882E-2</v>
      </c>
      <c r="G154" s="261">
        <f>SubSegments!G152</f>
        <v>3.1263111657089517</v>
      </c>
      <c r="H154" s="262">
        <f>SubSegments!H152</f>
        <v>0.19506524791674229</v>
      </c>
      <c r="I154" s="422">
        <f>SubSegments!I152</f>
        <v>4.6642516677213317</v>
      </c>
      <c r="J154" s="402">
        <f>SubSegments!J152</f>
        <v>-6.2245747706803911E-3</v>
      </c>
      <c r="K154" s="263">
        <f>SubSegments!K152</f>
        <v>-1.3327494772479912E-3</v>
      </c>
      <c r="L154" s="439">
        <f>SubSegments!L152</f>
        <v>1500420.7037217331</v>
      </c>
      <c r="M154" s="402">
        <f>SubSegments!M152</f>
        <v>18993.253546501976</v>
      </c>
      <c r="N154" s="264">
        <f>SubSegments!N152</f>
        <v>1.2820913737122498E-2</v>
      </c>
      <c r="O154" s="265">
        <f>SubSegments!O152</f>
        <v>254313.39219486713</v>
      </c>
      <c r="P154" s="259">
        <f>SubSegments!P152</f>
        <v>885.49863251019269</v>
      </c>
      <c r="Q154" s="264">
        <f>SubSegments!Q152</f>
        <v>3.4940851224504704E-3</v>
      </c>
    </row>
    <row r="155" spans="2:17" s="151" customFormat="1">
      <c r="B155" s="531"/>
      <c r="C155" s="199" t="s">
        <v>282</v>
      </c>
      <c r="D155" s="200">
        <f>'RFG vs SS'!E43</f>
        <v>4376198.8193996102</v>
      </c>
      <c r="E155" s="200">
        <f>'RFG vs SS'!F43</f>
        <v>-283353.84461913444</v>
      </c>
      <c r="F155" s="205">
        <f>'RFG vs SS'!G43</f>
        <v>-6.0811383635000923E-2</v>
      </c>
      <c r="G155" s="206">
        <f>'RFG vs SS'!H43</f>
        <v>42.530273314923939</v>
      </c>
      <c r="H155" s="207">
        <f>'RFG vs SS'!I43</f>
        <v>-0.53004733674733728</v>
      </c>
      <c r="I155" s="423">
        <f>'RFG vs SS'!J43</f>
        <v>2.8244864895456625</v>
      </c>
      <c r="J155" s="403">
        <f>'RFG vs SS'!K43</f>
        <v>2.426689390858483E-2</v>
      </c>
      <c r="K155" s="208">
        <f>'RFG vs SS'!L43</f>
        <v>8.6660681706514069E-3</v>
      </c>
      <c r="L155" s="440">
        <f>'RFG vs SS'!M43</f>
        <v>12360514.440959878</v>
      </c>
      <c r="M155" s="403">
        <f>'RFG vs SS'!N43</f>
        <v>-687256.23572835885</v>
      </c>
      <c r="N155" s="209">
        <f>'RFG vs SS'!O43</f>
        <v>-5.2672311060482022E-2</v>
      </c>
      <c r="O155" s="210">
        <f>'RFG vs SS'!P43</f>
        <v>2597278.6543285847</v>
      </c>
      <c r="P155" s="211">
        <f>'RFG vs SS'!Q43</f>
        <v>-180438.436100333</v>
      </c>
      <c r="Q155" s="209">
        <f>'RFG vs SS'!R43</f>
        <v>-6.4959256189935033E-2</v>
      </c>
    </row>
    <row r="156" spans="2:17" s="151" customFormat="1" ht="15" thickBot="1">
      <c r="B156" s="532"/>
      <c r="C156" s="152" t="s">
        <v>283</v>
      </c>
      <c r="D156" s="201">
        <f>'RFG vs SS'!E44</f>
        <v>509407.34739637689</v>
      </c>
      <c r="E156" s="201">
        <f>'RFG vs SS'!F44</f>
        <v>489223.12518631882</v>
      </c>
      <c r="F156" s="212">
        <f>'RFG vs SS'!G44</f>
        <v>24.237898299719088</v>
      </c>
      <c r="G156" s="213">
        <f>'RFG vs SS'!H44</f>
        <v>4.9506968507364721</v>
      </c>
      <c r="H156" s="214">
        <f>'RFG vs SS'!I44</f>
        <v>4.764168412678198</v>
      </c>
      <c r="I156" s="424">
        <f>'RFG vs SS'!J44</f>
        <v>0.34360709124036326</v>
      </c>
      <c r="J156" s="404">
        <f>'RFG vs SS'!K44</f>
        <v>-3.9552732013462819</v>
      </c>
      <c r="K156" s="215">
        <f>'RFG vs SS'!L44</f>
        <v>-0.92007056073812787</v>
      </c>
      <c r="L156" s="441">
        <f>'RFG vs SS'!M44</f>
        <v>175035.9768953383</v>
      </c>
      <c r="M156" s="404">
        <f>'RFG vs SS'!N44</f>
        <v>88266.421815329988</v>
      </c>
      <c r="N156" s="216">
        <f>'RFG vs SS'!O44</f>
        <v>1.0172510592447022</v>
      </c>
      <c r="O156" s="217">
        <f>'RFG vs SS'!P44</f>
        <v>89983.809849858284</v>
      </c>
      <c r="P156" s="218">
        <f>'RFG vs SS'!Q44</f>
        <v>70333.780171769438</v>
      </c>
      <c r="Q156" s="216">
        <f>'RFG vs SS'!R44</f>
        <v>3.5793218292284061</v>
      </c>
    </row>
    <row r="157" spans="2:17">
      <c r="B157" s="533" t="s">
        <v>284</v>
      </c>
      <c r="C157" s="13" t="s">
        <v>31</v>
      </c>
      <c r="D157" s="153">
        <f>'Fat Content'!D53</f>
        <v>16795.491572380066</v>
      </c>
      <c r="E157" s="32">
        <f>'Fat Content'!E53</f>
        <v>2362.6487777233124</v>
      </c>
      <c r="F157" s="179">
        <f>'Fat Content'!F53</f>
        <v>0.16369947427113937</v>
      </c>
      <c r="G157" s="183">
        <f>'Fat Content'!G53</f>
        <v>0.16322769520097491</v>
      </c>
      <c r="H157" s="193">
        <f>'Fat Content'!H53</f>
        <v>2.9849475559377364E-2</v>
      </c>
      <c r="I157" s="425">
        <f>'Fat Content'!I53</f>
        <v>3.9603522302885814</v>
      </c>
      <c r="J157" s="405">
        <f>'Fat Content'!J53</f>
        <v>0.10447764684062033</v>
      </c>
      <c r="K157" s="172">
        <f>'Fat Content'!K53</f>
        <v>2.7095706714401323E-2</v>
      </c>
      <c r="L157" s="442">
        <f>'Fat Content'!L53</f>
        <v>66516.062507468465</v>
      </c>
      <c r="M157" s="405">
        <f>'Fat Content'!M53</f>
        <v>10864.830808651452</v>
      </c>
      <c r="N157" s="173">
        <f>'Fat Content'!N53</f>
        <v>0.19523073392969317</v>
      </c>
      <c r="O157" s="31">
        <f>'Fat Content'!O53</f>
        <v>9941.8323260545731</v>
      </c>
      <c r="P157" s="32">
        <f>'Fat Content'!P53</f>
        <v>1717.8111057281494</v>
      </c>
      <c r="Q157" s="173">
        <f>'Fat Content'!Q53</f>
        <v>0.20887727058417865</v>
      </c>
    </row>
    <row r="158" spans="2:17">
      <c r="B158" s="534"/>
      <c r="C158" s="18" t="s">
        <v>217</v>
      </c>
      <c r="D158" s="27">
        <f>'Fat Content'!D54</f>
        <v>170624.6784268842</v>
      </c>
      <c r="E158" s="266">
        <f>'Fat Content'!E54</f>
        <v>-18991.328752282716</v>
      </c>
      <c r="F158" s="267">
        <f>'Fat Content'!F54</f>
        <v>-0.10015678019386799</v>
      </c>
      <c r="G158" s="268">
        <f>'Fat Content'!G54</f>
        <v>1.6582231537556082</v>
      </c>
      <c r="H158" s="189">
        <f>'Fat Content'!H54</f>
        <v>-9.407511574876315E-2</v>
      </c>
      <c r="I158" s="426">
        <f>'Fat Content'!I54</f>
        <v>3.0923245397547574</v>
      </c>
      <c r="J158" s="406">
        <f>'Fat Content'!J54</f>
        <v>0.15113580665149984</v>
      </c>
      <c r="K158" s="269">
        <f>'Fat Content'!K54</f>
        <v>5.1385960020333674E-2</v>
      </c>
      <c r="L158" s="443">
        <f>'Fat Content'!L54</f>
        <v>527626.88018721819</v>
      </c>
      <c r="M158" s="406">
        <f>'Fat Content'!M54</f>
        <v>-30069.583744173986</v>
      </c>
      <c r="N158" s="162">
        <f>'Fat Content'!N54</f>
        <v>-5.39174724763418E-2</v>
      </c>
      <c r="O158" s="270">
        <f>'Fat Content'!O54</f>
        <v>114909.12103259563</v>
      </c>
      <c r="P158" s="266">
        <f>'Fat Content'!P54</f>
        <v>-14293.269672290553</v>
      </c>
      <c r="Q158" s="162">
        <f>'Fat Content'!Q54</f>
        <v>-0.11062697520000309</v>
      </c>
    </row>
    <row r="159" spans="2:17">
      <c r="B159" s="534"/>
      <c r="C159" s="18" t="s">
        <v>218</v>
      </c>
      <c r="D159" s="27">
        <f>'Fat Content'!D55</f>
        <v>1148.3570687770844</v>
      </c>
      <c r="E159" s="266">
        <f>'Fat Content'!E55</f>
        <v>725.15095114707947</v>
      </c>
      <c r="F159" s="267">
        <f>'Fat Content'!F55</f>
        <v>1.7134699167582803</v>
      </c>
      <c r="G159" s="268">
        <f>'Fat Content'!G55</f>
        <v>1.1160356741953254E-2</v>
      </c>
      <c r="H159" s="189">
        <f>'Fat Content'!H55</f>
        <v>7.2493823543004028E-3</v>
      </c>
      <c r="I159" s="426">
        <f>'Fat Content'!I55</f>
        <v>3.5692929700529814</v>
      </c>
      <c r="J159" s="406">
        <f>'Fat Content'!J55</f>
        <v>0.12096788709634598</v>
      </c>
      <c r="K159" s="269">
        <f>'Fat Content'!K55</f>
        <v>3.5080186521343475E-2</v>
      </c>
      <c r="L159" s="443">
        <f>'Fat Content'!L55</f>
        <v>4098.8228126966951</v>
      </c>
      <c r="M159" s="406">
        <f>'Fat Content'!M55</f>
        <v>2639.4705420124528</v>
      </c>
      <c r="N159" s="162">
        <f>'Fat Content'!N55</f>
        <v>1.8086589475582149</v>
      </c>
      <c r="O159" s="270">
        <f>'Fat Content'!O55</f>
        <v>651.22625625133514</v>
      </c>
      <c r="P159" s="266">
        <f>'Fat Content'!P55</f>
        <v>439.6231974363327</v>
      </c>
      <c r="Q159" s="162">
        <f>'Fat Content'!Q55</f>
        <v>2.0775843217875254</v>
      </c>
    </row>
    <row r="160" spans="2:17" ht="15" thickBot="1">
      <c r="B160" s="535"/>
      <c r="C160" s="21" t="s">
        <v>219</v>
      </c>
      <c r="D160" s="271">
        <f>'Fat Content'!D56</f>
        <v>10101040.446274707</v>
      </c>
      <c r="E160" s="272">
        <f>'Fat Content'!E56</f>
        <v>-515476.7366860956</v>
      </c>
      <c r="F160" s="273">
        <f>'Fat Content'!F56</f>
        <v>-4.8554222425544656E-2</v>
      </c>
      <c r="G160" s="274">
        <f>'Fat Content'!G56</f>
        <v>98.167388794301473</v>
      </c>
      <c r="H160" s="275">
        <f>'Fat Content'!H56</f>
        <v>5.6976257835103183E-2</v>
      </c>
      <c r="I160" s="427">
        <f>'Fat Content'!I56</f>
        <v>2.5922333717900061</v>
      </c>
      <c r="J160" s="407">
        <f>'Fat Content'!J56</f>
        <v>-9.1913754254418389E-2</v>
      </c>
      <c r="K160" s="276">
        <f>'Fat Content'!K56</f>
        <v>-3.4243187850089986E-2</v>
      </c>
      <c r="L160" s="444">
        <f>'Fat Content'!L56</f>
        <v>26184254.134633914</v>
      </c>
      <c r="M160" s="407">
        <f>'Fat Content'!M56</f>
        <v>-2312039.9506115764</v>
      </c>
      <c r="N160" s="277">
        <f>'Fat Content'!N56</f>
        <v>-8.1134758916201671E-2</v>
      </c>
      <c r="O160" s="278">
        <f>'Fat Content'!O56</f>
        <v>5941008.3647834063</v>
      </c>
      <c r="P160" s="272">
        <f>'Fat Content'!P56</f>
        <v>-586635.14317549672</v>
      </c>
      <c r="Q160" s="277">
        <f>'Fat Content'!Q56</f>
        <v>-8.9869359817250319E-2</v>
      </c>
    </row>
    <row r="161" spans="2:17" ht="15" thickBot="1">
      <c r="B161" s="533" t="s">
        <v>198</v>
      </c>
      <c r="C161" s="149" t="s">
        <v>198</v>
      </c>
      <c r="D161" s="154">
        <f>Flavors!D218</f>
        <v>4860314.8366186069</v>
      </c>
      <c r="E161" s="155">
        <f>Flavors!E218</f>
        <v>154055.57122898661</v>
      </c>
      <c r="F161" s="165">
        <f>Flavors!F218</f>
        <v>3.2734187077607314E-2</v>
      </c>
      <c r="G161" s="180">
        <f>Flavors!G218</f>
        <v>47.235175303650571</v>
      </c>
      <c r="H161" s="190">
        <f>Flavors!H218</f>
        <v>3.7432249706345075</v>
      </c>
      <c r="I161" s="419">
        <f>Flavors!I218</f>
        <v>2.5970106888231297</v>
      </c>
      <c r="J161" s="399">
        <f>Flavors!J218</f>
        <v>-0.20778794736955453</v>
      </c>
      <c r="K161" s="175">
        <f>Flavors!K218</f>
        <v>-7.4083017828193168E-2</v>
      </c>
      <c r="L161" s="436">
        <f>Flavors!L218</f>
        <v>12622289.581744166</v>
      </c>
      <c r="M161" s="399">
        <f>Flavors!M218</f>
        <v>-577819.98738982528</v>
      </c>
      <c r="N161" s="166">
        <f>Flavors!N218</f>
        <v>-4.3773878115447633E-2</v>
      </c>
      <c r="O161" s="168">
        <f>Flavors!O218</f>
        <v>2699505.7197464705</v>
      </c>
      <c r="P161" s="155">
        <f>Flavors!P218</f>
        <v>-106157.37364759855</v>
      </c>
      <c r="Q161" s="166">
        <f>Flavors!Q218</f>
        <v>-3.7836821497757869E-2</v>
      </c>
    </row>
    <row r="162" spans="2:17">
      <c r="B162" s="534"/>
      <c r="C162" s="195" t="s">
        <v>31</v>
      </c>
      <c r="D162" s="279">
        <f>Flavors!D219</f>
        <v>72278.78111774128</v>
      </c>
      <c r="E162" s="280">
        <f>Flavors!E219</f>
        <v>2526.2782358230324</v>
      </c>
      <c r="F162" s="281">
        <f>Flavors!F219</f>
        <v>3.6217743184064476E-2</v>
      </c>
      <c r="G162" s="282">
        <f>Flavors!G219</f>
        <v>0.70244439127855729</v>
      </c>
      <c r="H162" s="283">
        <f>Flavors!H219</f>
        <v>5.7840637028567454E-2</v>
      </c>
      <c r="I162" s="428">
        <f>Flavors!I219</f>
        <v>3.2606067737875395</v>
      </c>
      <c r="J162" s="408">
        <f>Flavors!J219</f>
        <v>-0.10691855343039691</v>
      </c>
      <c r="K162" s="284">
        <f>Flavors!K219</f>
        <v>-3.1749888431790094E-2</v>
      </c>
      <c r="L162" s="445">
        <f>Flavors!L219</f>
        <v>235672.68331361414</v>
      </c>
      <c r="M162" s="408">
        <f>Flavors!M219</f>
        <v>779.36322191232466</v>
      </c>
      <c r="N162" s="285">
        <f>Flavors!N219</f>
        <v>3.3179454469291127E-3</v>
      </c>
      <c r="O162" s="286">
        <f>Flavors!O219</f>
        <v>41937.364528894424</v>
      </c>
      <c r="P162" s="280">
        <f>Flavors!P219</f>
        <v>-86.643035925240838</v>
      </c>
      <c r="Q162" s="285">
        <f>Flavors!Q219</f>
        <v>-2.0617509120613694E-3</v>
      </c>
    </row>
    <row r="163" spans="2:17">
      <c r="B163" s="534"/>
      <c r="C163" s="18" t="s">
        <v>199</v>
      </c>
      <c r="D163" s="249">
        <f>Flavors!D220</f>
        <v>4236.2805798053741</v>
      </c>
      <c r="E163" s="250">
        <f>Flavors!E220</f>
        <v>983.24662733078003</v>
      </c>
      <c r="F163" s="251">
        <f>Flavors!F220</f>
        <v>0.30225526130239772</v>
      </c>
      <c r="G163" s="252">
        <f>Flavors!G220</f>
        <v>4.1170471985673029E-2</v>
      </c>
      <c r="H163" s="253">
        <f>Flavors!H220</f>
        <v>1.1108211682016103E-2</v>
      </c>
      <c r="I163" s="421">
        <f>Flavors!I220</f>
        <v>3.0367255687970727</v>
      </c>
      <c r="J163" s="401">
        <f>Flavors!J220</f>
        <v>0.12587375083818619</v>
      </c>
      <c r="K163" s="254">
        <f>Flavors!K220</f>
        <v>4.3242926370071946E-2</v>
      </c>
      <c r="L163" s="438">
        <f>Flavors!L220</f>
        <v>12864.421553293467</v>
      </c>
      <c r="M163" s="401">
        <f>Flavors!M220</f>
        <v>3395.3217588508123</v>
      </c>
      <c r="N163" s="255">
        <f>Flavors!N220</f>
        <v>0.35856858968193595</v>
      </c>
      <c r="O163" s="256">
        <f>Flavors!O220</f>
        <v>2118.1402899026871</v>
      </c>
      <c r="P163" s="250">
        <f>Flavors!P220</f>
        <v>491.62331366539001</v>
      </c>
      <c r="Q163" s="255">
        <f>Flavors!Q220</f>
        <v>0.30225526130239772</v>
      </c>
    </row>
    <row r="164" spans="2:17">
      <c r="B164" s="534"/>
      <c r="C164" s="18" t="s">
        <v>200</v>
      </c>
      <c r="D164" s="249">
        <f>Flavors!D221</f>
        <v>525691.09087941051</v>
      </c>
      <c r="E164" s="250">
        <f>Flavors!E221</f>
        <v>391224.3096048435</v>
      </c>
      <c r="F164" s="251">
        <f>Flavors!F221</f>
        <v>2.9094495004383614</v>
      </c>
      <c r="G164" s="252">
        <f>Flavors!G221</f>
        <v>5.1089511004870687</v>
      </c>
      <c r="H164" s="253">
        <f>Flavors!H221</f>
        <v>3.8663033323025755</v>
      </c>
      <c r="I164" s="421">
        <f>Flavors!I221</f>
        <v>0.86468353130507214</v>
      </c>
      <c r="J164" s="401">
        <f>Flavors!J221</f>
        <v>-2.669228853402831</v>
      </c>
      <c r="K164" s="254">
        <f>Flavors!K221</f>
        <v>-0.75531834488971261</v>
      </c>
      <c r="L164" s="438">
        <f>Flavors!L221</f>
        <v>454556.42883722426</v>
      </c>
      <c r="M164" s="401">
        <f>Flavors!M221</f>
        <v>-20637.394840776979</v>
      </c>
      <c r="N164" s="255">
        <f>Flavors!N221</f>
        <v>-4.3429425662655917E-2</v>
      </c>
      <c r="O164" s="256">
        <f>Flavors!O221</f>
        <v>124321.42908191681</v>
      </c>
      <c r="P164" s="250">
        <f>Flavors!P221</f>
        <v>36707.582751187845</v>
      </c>
      <c r="Q164" s="255">
        <f>Flavors!Q221</f>
        <v>0.41897010904671728</v>
      </c>
    </row>
    <row r="165" spans="2:17">
      <c r="B165" s="534"/>
      <c r="C165" s="18" t="s">
        <v>201</v>
      </c>
      <c r="D165" s="249">
        <f>Flavors!D222</f>
        <v>25564.407177202404</v>
      </c>
      <c r="E165" s="250">
        <f>Flavors!E222</f>
        <v>-5462.7300685418195</v>
      </c>
      <c r="F165" s="251">
        <f>Flavors!F222</f>
        <v>-0.17606297433357646</v>
      </c>
      <c r="G165" s="252">
        <f>Flavors!G222</f>
        <v>0.24844877238223551</v>
      </c>
      <c r="H165" s="253">
        <f>Flavors!H222</f>
        <v>-3.8282288524555508E-2</v>
      </c>
      <c r="I165" s="421">
        <f>Flavors!I222</f>
        <v>3.3386439760907707</v>
      </c>
      <c r="J165" s="401">
        <f>Flavors!J222</f>
        <v>-1.2146460896159894E-2</v>
      </c>
      <c r="K165" s="254">
        <f>Flavors!K222</f>
        <v>-3.6249539100040324E-3</v>
      </c>
      <c r="L165" s="438">
        <f>Flavors!L222</f>
        <v>85350.454024498467</v>
      </c>
      <c r="M165" s="401">
        <f>Flavors!M222</f>
        <v>-18614.980745622292</v>
      </c>
      <c r="N165" s="255">
        <f>Flavors!N222</f>
        <v>-0.17904970807636308</v>
      </c>
      <c r="O165" s="256">
        <f>Flavors!O222</f>
        <v>13009.787076473236</v>
      </c>
      <c r="P165" s="250">
        <f>Flavors!P222</f>
        <v>-2932.0248938847035</v>
      </c>
      <c r="Q165" s="255">
        <f>Flavors!Q222</f>
        <v>-0.18392042882807072</v>
      </c>
    </row>
    <row r="166" spans="2:17">
      <c r="B166" s="534"/>
      <c r="C166" s="18" t="s">
        <v>202</v>
      </c>
      <c r="D166" s="249">
        <f>Flavors!D223</f>
        <v>342.80607295036316</v>
      </c>
      <c r="E166" s="250">
        <f>Flavors!E223</f>
        <v>-1158.1719900369644</v>
      </c>
      <c r="F166" s="251">
        <f>Flavors!F223</f>
        <v>-0.77161153690141748</v>
      </c>
      <c r="G166" s="252">
        <f>Flavors!G223</f>
        <v>3.3315753187363054E-3</v>
      </c>
      <c r="H166" s="253">
        <f>Flavors!H223</f>
        <v>-1.0539412165202721E-2</v>
      </c>
      <c r="I166" s="421">
        <f>Flavors!I223</f>
        <v>2.6252915806940824</v>
      </c>
      <c r="J166" s="401">
        <f>Flavors!J223</f>
        <v>-2.638475713153309</v>
      </c>
      <c r="K166" s="254">
        <f>Flavors!K223</f>
        <v>-0.50125234757952131</v>
      </c>
      <c r="L166" s="438">
        <f>Flavors!L223</f>
        <v>899.96589712738989</v>
      </c>
      <c r="M166" s="401">
        <f>Flavors!M223</f>
        <v>-7000.8333396077151</v>
      </c>
      <c r="N166" s="255">
        <f>Flavors!N223</f>
        <v>-0.88609179018966078</v>
      </c>
      <c r="O166" s="256">
        <f>Flavors!O223</f>
        <v>171.40303647518158</v>
      </c>
      <c r="P166" s="250">
        <f>Flavors!P223</f>
        <v>-676.97635340690613</v>
      </c>
      <c r="Q166" s="255">
        <f>Flavors!Q223</f>
        <v>-0.79796416730608688</v>
      </c>
    </row>
    <row r="167" spans="2:17">
      <c r="B167" s="534"/>
      <c r="C167" s="18" t="s">
        <v>203</v>
      </c>
      <c r="D167" s="249">
        <f>Flavors!D224</f>
        <v>2709.1536540985107</v>
      </c>
      <c r="E167" s="250">
        <f>Flavors!E224</f>
        <v>-4367.3374307155609</v>
      </c>
      <c r="F167" s="251">
        <f>Flavors!F224</f>
        <v>-0.61716144037653498</v>
      </c>
      <c r="G167" s="252">
        <f>Flavors!G224</f>
        <v>2.6329024369313791E-2</v>
      </c>
      <c r="H167" s="253">
        <f>Flavors!H224</f>
        <v>-3.9066947556020623E-2</v>
      </c>
      <c r="I167" s="421">
        <f>Flavors!I224</f>
        <v>2.8831181521073597</v>
      </c>
      <c r="J167" s="401">
        <f>Flavors!J224</f>
        <v>-6.1381915910381224E-2</v>
      </c>
      <c r="K167" s="254">
        <f>Flavors!K224</f>
        <v>-2.0846294614523132E-2</v>
      </c>
      <c r="L167" s="438">
        <f>Flavors!L224</f>
        <v>7810.8100769793991</v>
      </c>
      <c r="M167" s="401">
        <f>Flavors!M224</f>
        <v>-13025.918403582571</v>
      </c>
      <c r="N167" s="255">
        <f>Flavors!N224</f>
        <v>-0.62514220578024537</v>
      </c>
      <c r="O167" s="256">
        <f>Flavors!O224</f>
        <v>1354.5768270492554</v>
      </c>
      <c r="P167" s="250">
        <f>Flavors!P224</f>
        <v>-2183.6687153577805</v>
      </c>
      <c r="Q167" s="255">
        <f>Flavors!Q224</f>
        <v>-0.61716144037653498</v>
      </c>
    </row>
    <row r="168" spans="2:17">
      <c r="B168" s="534"/>
      <c r="C168" s="18" t="s">
        <v>204</v>
      </c>
      <c r="D168" s="249">
        <f>Flavors!D225</f>
        <v>1248926.5135064281</v>
      </c>
      <c r="E168" s="250">
        <f>Flavors!E225</f>
        <v>-32540.906293848529</v>
      </c>
      <c r="F168" s="251">
        <f>Flavors!F225</f>
        <v>-2.5393471414919155E-2</v>
      </c>
      <c r="G168" s="252">
        <f>Flavors!G225</f>
        <v>12.137745144077073</v>
      </c>
      <c r="H168" s="253">
        <f>Flavors!H225</f>
        <v>0.295321207681841</v>
      </c>
      <c r="I168" s="421">
        <f>Flavors!I225</f>
        <v>2.673596367577034</v>
      </c>
      <c r="J168" s="401">
        <f>Flavors!J225</f>
        <v>-5.4328656850397117E-2</v>
      </c>
      <c r="K168" s="254">
        <f>Flavors!K225</f>
        <v>-1.9915744151289588E-2</v>
      </c>
      <c r="L168" s="438">
        <f>Flavors!L225</f>
        <v>3339125.3898814358</v>
      </c>
      <c r="M168" s="401">
        <f>Flavors!M225</f>
        <v>-156621.65258019092</v>
      </c>
      <c r="N168" s="255">
        <f>Flavors!N225</f>
        <v>-4.4803485686396076E-2</v>
      </c>
      <c r="O168" s="256">
        <f>Flavors!O225</f>
        <v>738750.92663753033</v>
      </c>
      <c r="P168" s="250">
        <f>Flavors!P225</f>
        <v>-35679.950818426441</v>
      </c>
      <c r="Q168" s="255">
        <f>Flavors!Q225</f>
        <v>-4.6072479619661891E-2</v>
      </c>
    </row>
    <row r="169" spans="2:17">
      <c r="B169" s="534"/>
      <c r="C169" s="18" t="s">
        <v>205</v>
      </c>
      <c r="D169" s="249">
        <f>Flavors!D226</f>
        <v>298746.51721584797</v>
      </c>
      <c r="E169" s="250">
        <f>Flavors!E226</f>
        <v>38021.816358827171</v>
      </c>
      <c r="F169" s="251">
        <f>Flavors!F226</f>
        <v>0.14583127810233068</v>
      </c>
      <c r="G169" s="252">
        <f>Flavors!G226</f>
        <v>2.9033806628590986</v>
      </c>
      <c r="H169" s="253">
        <f>Flavors!H226</f>
        <v>0.49394567408670342</v>
      </c>
      <c r="I169" s="421">
        <f>Flavors!I226</f>
        <v>2.0156309602378131</v>
      </c>
      <c r="J169" s="401">
        <f>Flavors!J226</f>
        <v>-4.0756126958325645E-3</v>
      </c>
      <c r="K169" s="254">
        <f>Flavors!K226</f>
        <v>-2.0179231728263839E-3</v>
      </c>
      <c r="L169" s="438">
        <f>Flavors!L226</f>
        <v>602162.72936348198</v>
      </c>
      <c r="M169" s="401">
        <f>Flavors!M226</f>
        <v>75575.337316398509</v>
      </c>
      <c r="N169" s="255">
        <f>Flavors!N226</f>
        <v>0.14351907861409854</v>
      </c>
      <c r="O169" s="256">
        <f>Flavors!O226</f>
        <v>149360.98903930187</v>
      </c>
      <c r="P169" s="250">
        <f>Flavors!P226</f>
        <v>19003.017138909607</v>
      </c>
      <c r="Q169" s="255">
        <f>Flavors!Q226</f>
        <v>0.14577564273115562</v>
      </c>
    </row>
    <row r="170" spans="2:17">
      <c r="B170" s="534"/>
      <c r="C170" s="18" t="s">
        <v>206</v>
      </c>
      <c r="D170" s="249">
        <f>Flavors!D227</f>
        <v>0</v>
      </c>
      <c r="E170" s="250">
        <f>Flavors!E227</f>
        <v>0</v>
      </c>
      <c r="F170" s="251">
        <f>Flavors!F227</f>
        <v>0</v>
      </c>
      <c r="G170" s="252">
        <f>Flavors!G227</f>
        <v>0</v>
      </c>
      <c r="H170" s="253">
        <f>Flavors!H227</f>
        <v>0</v>
      </c>
      <c r="I170" s="421">
        <f>Flavors!I227</f>
        <v>0</v>
      </c>
      <c r="J170" s="401">
        <f>Flavors!J227</f>
        <v>0</v>
      </c>
      <c r="K170" s="254">
        <f>Flavors!K227</f>
        <v>0</v>
      </c>
      <c r="L170" s="438">
        <f>Flavors!L227</f>
        <v>0</v>
      </c>
      <c r="M170" s="401">
        <f>Flavors!M227</f>
        <v>0</v>
      </c>
      <c r="N170" s="255">
        <f>Flavors!N227</f>
        <v>0</v>
      </c>
      <c r="O170" s="256">
        <f>Flavors!O227</f>
        <v>0</v>
      </c>
      <c r="P170" s="250">
        <f>Flavors!P227</f>
        <v>0</v>
      </c>
      <c r="Q170" s="255">
        <f>Flavors!Q227</f>
        <v>0</v>
      </c>
    </row>
    <row r="171" spans="2:17">
      <c r="B171" s="534"/>
      <c r="C171" s="18" t="s">
        <v>207</v>
      </c>
      <c r="D171" s="249">
        <f>Flavors!D228</f>
        <v>0</v>
      </c>
      <c r="E171" s="250">
        <f>Flavors!E228</f>
        <v>0</v>
      </c>
      <c r="F171" s="251">
        <f>Flavors!F228</f>
        <v>0</v>
      </c>
      <c r="G171" s="252">
        <f>Flavors!G228</f>
        <v>0</v>
      </c>
      <c r="H171" s="253">
        <f>Flavors!H228</f>
        <v>0</v>
      </c>
      <c r="I171" s="421">
        <f>Flavors!I228</f>
        <v>0</v>
      </c>
      <c r="J171" s="401">
        <f>Flavors!J228</f>
        <v>0</v>
      </c>
      <c r="K171" s="254">
        <f>Flavors!K228</f>
        <v>0</v>
      </c>
      <c r="L171" s="438">
        <f>Flavors!L228</f>
        <v>0</v>
      </c>
      <c r="M171" s="401">
        <f>Flavors!M228</f>
        <v>0</v>
      </c>
      <c r="N171" s="255">
        <f>Flavors!N228</f>
        <v>0</v>
      </c>
      <c r="O171" s="256">
        <f>Flavors!O228</f>
        <v>0</v>
      </c>
      <c r="P171" s="250">
        <f>Flavors!P228</f>
        <v>0</v>
      </c>
      <c r="Q171" s="255">
        <f>Flavors!Q228</f>
        <v>0</v>
      </c>
    </row>
    <row r="172" spans="2:17">
      <c r="B172" s="534"/>
      <c r="C172" s="18" t="s">
        <v>208</v>
      </c>
      <c r="D172" s="249">
        <f>Flavors!D229</f>
        <v>9025.1509304046631</v>
      </c>
      <c r="E172" s="250">
        <f>Flavors!E229</f>
        <v>-7660.6837812741796</v>
      </c>
      <c r="F172" s="251">
        <f>Flavors!F229</f>
        <v>-0.45911300894718027</v>
      </c>
      <c r="G172" s="252">
        <f>Flavors!G229</f>
        <v>8.7711311030245057E-2</v>
      </c>
      <c r="H172" s="253">
        <f>Flavors!H229</f>
        <v>-6.648748117870322E-2</v>
      </c>
      <c r="I172" s="421">
        <f>Flavors!I229</f>
        <v>3.0614002519276879</v>
      </c>
      <c r="J172" s="401">
        <f>Flavors!J229</f>
        <v>0.20785234283627885</v>
      </c>
      <c r="K172" s="254">
        <f>Flavors!K229</f>
        <v>7.2839969560020659E-2</v>
      </c>
      <c r="L172" s="438">
        <f>Flavors!L229</f>
        <v>27629.599332026242</v>
      </c>
      <c r="M172" s="401">
        <f>Flavors!M229</f>
        <v>-19984.229420929776</v>
      </c>
      <c r="N172" s="255">
        <f>Flavors!N229</f>
        <v>-0.41971481698348173</v>
      </c>
      <c r="O172" s="256">
        <f>Flavors!O229</f>
        <v>4530.4353685379028</v>
      </c>
      <c r="P172" s="250">
        <f>Flavors!P229</f>
        <v>-3812.4819873015185</v>
      </c>
      <c r="Q172" s="255">
        <f>Flavors!Q229</f>
        <v>-0.45697228255929739</v>
      </c>
    </row>
    <row r="173" spans="2:17">
      <c r="B173" s="534"/>
      <c r="C173" s="18" t="s">
        <v>209</v>
      </c>
      <c r="D173" s="249">
        <f>Flavors!D230</f>
        <v>5403729.7295469455</v>
      </c>
      <c r="E173" s="250">
        <f>Flavors!E230</f>
        <v>-679973.10686994717</v>
      </c>
      <c r="F173" s="251">
        <f>Flavors!F230</f>
        <v>-0.11176961221702762</v>
      </c>
      <c r="G173" s="252">
        <f>Flavors!G230</f>
        <v>52.516375923967253</v>
      </c>
      <c r="H173" s="253">
        <f>Flavors!H230</f>
        <v>-3.7049426821099019</v>
      </c>
      <c r="I173" s="421">
        <f>Flavors!I230</f>
        <v>2.6046557782882824</v>
      </c>
      <c r="J173" s="401">
        <f>Flavors!J230</f>
        <v>6.3983429280587423E-3</v>
      </c>
      <c r="K173" s="254">
        <f>Flavors!K230</f>
        <v>2.4625515705189054E-3</v>
      </c>
      <c r="L173" s="438">
        <f>Flavors!L230</f>
        <v>14074855.86437263</v>
      </c>
      <c r="M173" s="401">
        <f>Flavors!M230</f>
        <v>-1732170.2648696434</v>
      </c>
      <c r="N173" s="255">
        <f>Flavors!N230</f>
        <v>-0.10958229908060997</v>
      </c>
      <c r="O173" s="256">
        <f>Flavors!O230</f>
        <v>3353995.0375753641</v>
      </c>
      <c r="P173" s="250">
        <f>Flavors!P230</f>
        <v>-489681.58000314003</v>
      </c>
      <c r="Q173" s="255">
        <f>Flavors!Q230</f>
        <v>-0.12739926604742227</v>
      </c>
    </row>
    <row r="174" spans="2:17">
      <c r="B174" s="534"/>
      <c r="C174" s="18" t="s">
        <v>210</v>
      </c>
      <c r="D174" s="249">
        <f>Flavors!D231</f>
        <v>5359.3782007694244</v>
      </c>
      <c r="E174" s="250">
        <f>Flavors!E231</f>
        <v>517.55913967502056</v>
      </c>
      <c r="F174" s="251">
        <f>Flavors!F231</f>
        <v>0.10689353177895002</v>
      </c>
      <c r="G174" s="252">
        <f>Flavors!G231</f>
        <v>5.2085343715722779E-2</v>
      </c>
      <c r="H174" s="253">
        <f>Flavors!H231</f>
        <v>7.3406447410616707E-3</v>
      </c>
      <c r="I174" s="421">
        <f>Flavors!I231</f>
        <v>3.3147172442186985</v>
      </c>
      <c r="J174" s="401">
        <f>Flavors!J231</f>
        <v>0.35074862564994502</v>
      </c>
      <c r="K174" s="254">
        <f>Flavors!K231</f>
        <v>0.11833749637312799</v>
      </c>
      <c r="L174" s="438">
        <f>Flavors!L231</f>
        <v>17764.823340380193</v>
      </c>
      <c r="M174" s="401">
        <f>Flavors!M231</f>
        <v>3413.8235865083534</v>
      </c>
      <c r="N174" s="255">
        <f>Flavors!N231</f>
        <v>0.23788054108128029</v>
      </c>
      <c r="O174" s="256">
        <f>Flavors!O231</f>
        <v>2679.6891003847122</v>
      </c>
      <c r="P174" s="250">
        <f>Flavors!P231</f>
        <v>155.17039329080581</v>
      </c>
      <c r="Q174" s="255">
        <f>Flavors!Q231</f>
        <v>6.1465337077826539E-2</v>
      </c>
    </row>
    <row r="175" spans="2:17">
      <c r="B175" s="534"/>
      <c r="C175" s="18" t="s">
        <v>211</v>
      </c>
      <c r="D175" s="249">
        <f>Flavors!D232</f>
        <v>0</v>
      </c>
      <c r="E175" s="250">
        <f>Flavors!E232</f>
        <v>0</v>
      </c>
      <c r="F175" s="251">
        <f>Flavors!F232</f>
        <v>0</v>
      </c>
      <c r="G175" s="252">
        <f>Flavors!G232</f>
        <v>0</v>
      </c>
      <c r="H175" s="253">
        <f>Flavors!H232</f>
        <v>0</v>
      </c>
      <c r="I175" s="421">
        <f>Flavors!I232</f>
        <v>0</v>
      </c>
      <c r="J175" s="401">
        <f>Flavors!J232</f>
        <v>0</v>
      </c>
      <c r="K175" s="254">
        <f>Flavors!K232</f>
        <v>0</v>
      </c>
      <c r="L175" s="438">
        <f>Flavors!L232</f>
        <v>0</v>
      </c>
      <c r="M175" s="401">
        <f>Flavors!M232</f>
        <v>0</v>
      </c>
      <c r="N175" s="255">
        <f>Flavors!N232</f>
        <v>0</v>
      </c>
      <c r="O175" s="256">
        <f>Flavors!O232</f>
        <v>0</v>
      </c>
      <c r="P175" s="250">
        <f>Flavors!P232</f>
        <v>0</v>
      </c>
      <c r="Q175" s="255">
        <f>Flavors!Q232</f>
        <v>0</v>
      </c>
    </row>
    <row r="176" spans="2:17">
      <c r="B176" s="534"/>
      <c r="C176" s="18" t="s">
        <v>212</v>
      </c>
      <c r="D176" s="249">
        <f>Flavors!D233</f>
        <v>192058.46203011274</v>
      </c>
      <c r="E176" s="250">
        <f>Flavors!E233</f>
        <v>1807.6151672104024</v>
      </c>
      <c r="F176" s="251">
        <f>Flavors!F233</f>
        <v>9.5012200839925693E-3</v>
      </c>
      <c r="G176" s="252">
        <f>Flavors!G233</f>
        <v>1.8665282862320414</v>
      </c>
      <c r="H176" s="253">
        <f>Flavors!H233</f>
        <v>0.10836327321919015</v>
      </c>
      <c r="I176" s="421">
        <f>Flavors!I233</f>
        <v>3.3034953050308529</v>
      </c>
      <c r="J176" s="401">
        <f>Flavors!J233</f>
        <v>0.104420620719333</v>
      </c>
      <c r="K176" s="254">
        <f>Flavors!K233</f>
        <v>3.2640882449984317E-2</v>
      </c>
      <c r="L176" s="438">
        <f>Flavors!L233</f>
        <v>634464.22760792379</v>
      </c>
      <c r="M176" s="401">
        <f>Flavors!M233</f>
        <v>25837.559739985154</v>
      </c>
      <c r="N176" s="255">
        <f>Flavors!N233</f>
        <v>4.2452230741869913E-2</v>
      </c>
      <c r="O176" s="256">
        <f>Flavors!O233</f>
        <v>94928.927086114883</v>
      </c>
      <c r="P176" s="250">
        <f>Flavors!P233</f>
        <v>93.481832315475913</v>
      </c>
      <c r="Q176" s="255">
        <f>Flavors!Q233</f>
        <v>9.8572671921662888E-4</v>
      </c>
    </row>
    <row r="177" spans="2:17">
      <c r="B177" s="534"/>
      <c r="C177" s="18" t="s">
        <v>213</v>
      </c>
      <c r="D177" s="249">
        <f>Flavors!D234</f>
        <v>0</v>
      </c>
      <c r="E177" s="250">
        <f>Flavors!E234</f>
        <v>0</v>
      </c>
      <c r="F177" s="251">
        <f>Flavors!F234</f>
        <v>0</v>
      </c>
      <c r="G177" s="252">
        <f>Flavors!G234</f>
        <v>0</v>
      </c>
      <c r="H177" s="253">
        <f>Flavors!H234</f>
        <v>0</v>
      </c>
      <c r="I177" s="421">
        <f>Flavors!I234</f>
        <v>0</v>
      </c>
      <c r="J177" s="401">
        <f>Flavors!J234</f>
        <v>0</v>
      </c>
      <c r="K177" s="254">
        <f>Flavors!K234</f>
        <v>0</v>
      </c>
      <c r="L177" s="438">
        <f>Flavors!L234</f>
        <v>0</v>
      </c>
      <c r="M177" s="401">
        <f>Flavors!M234</f>
        <v>0</v>
      </c>
      <c r="N177" s="255">
        <f>Flavors!N234</f>
        <v>0</v>
      </c>
      <c r="O177" s="256">
        <f>Flavors!O234</f>
        <v>0</v>
      </c>
      <c r="P177" s="250">
        <f>Flavors!P234</f>
        <v>0</v>
      </c>
      <c r="Q177" s="255">
        <f>Flavors!Q234</f>
        <v>0</v>
      </c>
    </row>
    <row r="178" spans="2:17">
      <c r="B178" s="534"/>
      <c r="C178" s="18" t="s">
        <v>214</v>
      </c>
      <c r="D178" s="249">
        <f>Flavors!D235</f>
        <v>2497716.0786114489</v>
      </c>
      <c r="E178" s="250">
        <f>Flavors!E235</f>
        <v>-236474.66374436533</v>
      </c>
      <c r="F178" s="251">
        <f>Flavors!F235</f>
        <v>-8.6487990790509256E-2</v>
      </c>
      <c r="G178" s="252">
        <f>Flavors!G235</f>
        <v>24.274159349322922</v>
      </c>
      <c r="H178" s="253">
        <f>Flavors!H235</f>
        <v>-0.99331557328669362</v>
      </c>
      <c r="I178" s="421">
        <f>Flavors!I235</f>
        <v>2.9143457765491969</v>
      </c>
      <c r="J178" s="401">
        <f>Flavors!J235</f>
        <v>7.8847127105681203E-2</v>
      </c>
      <c r="K178" s="254">
        <f>Flavors!K235</f>
        <v>2.7807146768049226E-2</v>
      </c>
      <c r="L178" s="438">
        <f>Flavors!L235</f>
        <v>7279208.3047202984</v>
      </c>
      <c r="M178" s="401">
        <f>Flavors!M235</f>
        <v>-473585.85255057644</v>
      </c>
      <c r="N178" s="255">
        <f>Flavors!N235</f>
        <v>-6.1085828276045355E-2</v>
      </c>
      <c r="O178" s="256">
        <f>Flavors!O235</f>
        <v>1537655.9112244844</v>
      </c>
      <c r="P178" s="250">
        <f>Flavors!P235</f>
        <v>-120840.39845039207</v>
      </c>
      <c r="Q178" s="255">
        <f>Flavors!Q235</f>
        <v>-7.286142136432068E-2</v>
      </c>
    </row>
    <row r="179" spans="2:17" ht="15" thickBot="1">
      <c r="B179" s="534"/>
      <c r="C179" s="21" t="s">
        <v>215</v>
      </c>
      <c r="D179" s="287">
        <f>Flavors!D236</f>
        <v>3224.6238195896149</v>
      </c>
      <c r="E179" s="288">
        <f>Flavors!E236</f>
        <v>1176.5093355178833</v>
      </c>
      <c r="F179" s="289">
        <f>Flavors!F236</f>
        <v>0.57443533780344969</v>
      </c>
      <c r="G179" s="290">
        <f>Flavors!G236</f>
        <v>3.1338642974126966E-2</v>
      </c>
      <c r="H179" s="291">
        <f>Flavors!H236</f>
        <v>1.2411404079181784E-2</v>
      </c>
      <c r="I179" s="429">
        <f>Flavors!I236</f>
        <v>3.1415130530392683</v>
      </c>
      <c r="J179" s="409">
        <f>Flavors!J236</f>
        <v>0.16525867585321352</v>
      </c>
      <c r="K179" s="292">
        <f>Flavors!K236</f>
        <v>5.5525722908624453E-2</v>
      </c>
      <c r="L179" s="446">
        <f>Flavors!L236</f>
        <v>10130.197820382118</v>
      </c>
      <c r="M179" s="409">
        <f>Flavors!M236</f>
        <v>4034.4881221854685</v>
      </c>
      <c r="N179" s="293">
        <f>Flavors!N236</f>
        <v>0.66185699810787058</v>
      </c>
      <c r="O179" s="294">
        <f>Flavors!O236</f>
        <v>1695.9275258779526</v>
      </c>
      <c r="P179" s="288">
        <f>Flavors!P236</f>
        <v>671.87028384208679</v>
      </c>
      <c r="Q179" s="293">
        <f>Flavors!Q236</f>
        <v>0.65608664854162102</v>
      </c>
    </row>
    <row r="180" spans="2:17">
      <c r="B180" s="533" t="s">
        <v>285</v>
      </c>
      <c r="C180" s="24" t="s">
        <v>286</v>
      </c>
      <c r="D180" s="169">
        <f>'NB vs PL'!D31</f>
        <v>7295245.3449187372</v>
      </c>
      <c r="E180" s="23">
        <f>'NB vs PL'!E31</f>
        <v>-654497.04589344468</v>
      </c>
      <c r="F180" s="177">
        <f>'NB vs PL'!F31</f>
        <v>-8.2329340212315777E-2</v>
      </c>
      <c r="G180" s="181">
        <f>'NB vs PL'!G31</f>
        <v>70.899150432426566</v>
      </c>
      <c r="H180" s="191">
        <f>'NB vs PL'!H31</f>
        <v>-2.5667981531433384</v>
      </c>
      <c r="I180" s="430">
        <f>'NB vs PL'!I31</f>
        <v>2.8885161228750835</v>
      </c>
      <c r="J180" s="410">
        <f>'NB vs PL'!J31</f>
        <v>-8.3912505923988245E-2</v>
      </c>
      <c r="K180" s="184">
        <f>'NB vs PL'!K31</f>
        <v>-2.8230284525920069E-2</v>
      </c>
      <c r="L180" s="447">
        <f>'NB vs PL'!L31</f>
        <v>21072433.799127173</v>
      </c>
      <c r="M180" s="410">
        <f>'NB vs PL'!M31</f>
        <v>-2557608.074900534</v>
      </c>
      <c r="N180" s="186">
        <f>'NB vs PL'!N31</f>
        <v>-0.10823544403921082</v>
      </c>
      <c r="O180" s="22">
        <f>'NB vs PL'!O31</f>
        <v>4512017.6318390369</v>
      </c>
      <c r="P180" s="23">
        <f>'NB vs PL'!P31</f>
        <v>-653705.33108499739</v>
      </c>
      <c r="Q180" s="186">
        <f>'NB vs PL'!Q31</f>
        <v>-0.12654672652343912</v>
      </c>
    </row>
    <row r="181" spans="2:17" ht="15" thickBot="1">
      <c r="B181" s="535"/>
      <c r="C181" s="25" t="s">
        <v>197</v>
      </c>
      <c r="D181" s="170">
        <f>'NB vs PL'!D32</f>
        <v>2994363.6284240182</v>
      </c>
      <c r="E181" s="17">
        <f>'NB vs PL'!E32</f>
        <v>123116.78018394019</v>
      </c>
      <c r="F181" s="178">
        <f>'NB vs PL'!F32</f>
        <v>4.2879204293913023E-2</v>
      </c>
      <c r="G181" s="182">
        <f>'NB vs PL'!G32</f>
        <v>29.100849567573508</v>
      </c>
      <c r="H181" s="192">
        <f>'NB vs PL'!H32</f>
        <v>2.5667981531433739</v>
      </c>
      <c r="I181" s="431">
        <f>'NB vs PL'!I32</f>
        <v>1.9068506022196265</v>
      </c>
      <c r="J181" s="411">
        <f>'NB vs PL'!J32</f>
        <v>-2.0968163829546693E-3</v>
      </c>
      <c r="K181" s="185">
        <f>'NB vs PL'!K32</f>
        <v>-1.0984149497892484E-3</v>
      </c>
      <c r="L181" s="448">
        <f>'NB vs PL'!L32</f>
        <v>5709804.0881248852</v>
      </c>
      <c r="M181" s="411">
        <f>'NB vs PL'!M32</f>
        <v>228744.82900619134</v>
      </c>
      <c r="N181" s="187">
        <f>'NB vs PL'!N32</f>
        <v>4.1733690185092341E-2</v>
      </c>
      <c r="O181" s="16">
        <f>'NB vs PL'!O32</f>
        <v>1554447.0851171017</v>
      </c>
      <c r="P181" s="17">
        <f>'NB vs PL'!P32</f>
        <v>54888.525098204147</v>
      </c>
      <c r="Q181" s="187">
        <f>'NB vs PL'!Q32</f>
        <v>3.6603122119827344E-2</v>
      </c>
    </row>
    <row r="182" spans="2:17">
      <c r="B182" s="534" t="s">
        <v>287</v>
      </c>
      <c r="C182" s="13" t="s">
        <v>39</v>
      </c>
      <c r="D182" s="153">
        <f>Size!D86</f>
        <v>1282.5308185667147</v>
      </c>
      <c r="E182" s="32">
        <f>Size!E86</f>
        <v>-212.27979554668264</v>
      </c>
      <c r="F182" s="179">
        <f>Size!F86</f>
        <v>-0.14201116418523033</v>
      </c>
      <c r="G182" s="183">
        <f>Size!G86</f>
        <v>1.2464330004078508E-2</v>
      </c>
      <c r="H182" s="193">
        <f>Size!H86</f>
        <v>-1.3496622390587638E-3</v>
      </c>
      <c r="I182" s="425">
        <f>Size!I86</f>
        <v>2.614683315197349</v>
      </c>
      <c r="J182" s="405">
        <f>Size!J86</f>
        <v>-1.5365431903770674</v>
      </c>
      <c r="K182" s="172">
        <f>Size!K86</f>
        <v>-0.37014197811508043</v>
      </c>
      <c r="L182" s="442">
        <f>Size!L86</f>
        <v>3353.4119325327874</v>
      </c>
      <c r="M182" s="405">
        <f>Size!M86</f>
        <v>-2851.8855095887184</v>
      </c>
      <c r="N182" s="173">
        <f>Size!N86</f>
        <v>-0.45958884907436409</v>
      </c>
      <c r="O182" s="31">
        <f>Size!O86</f>
        <v>1046.6975169181824</v>
      </c>
      <c r="P182" s="32">
        <f>Size!P86</f>
        <v>-78.090573906898499</v>
      </c>
      <c r="Q182" s="173">
        <f>Size!Q86</f>
        <v>-6.9426920985281484E-2</v>
      </c>
    </row>
    <row r="183" spans="2:17">
      <c r="B183" s="534"/>
      <c r="C183" s="18" t="s">
        <v>234</v>
      </c>
      <c r="D183" s="27">
        <f>Size!D87</f>
        <v>7207999.2668704689</v>
      </c>
      <c r="E183" s="266">
        <f>Size!E87</f>
        <v>-338908.37352902722</v>
      </c>
      <c r="F183" s="267">
        <f>Size!F87</f>
        <v>-4.4906919453314931E-2</v>
      </c>
      <c r="G183" s="268">
        <f>Size!G87</f>
        <v>70.05124573289622</v>
      </c>
      <c r="H183" s="189">
        <f>Size!H87</f>
        <v>0.30801363390112613</v>
      </c>
      <c r="I183" s="426">
        <f>Size!I87</f>
        <v>2.3014477323433868</v>
      </c>
      <c r="J183" s="406">
        <f>Size!J87</f>
        <v>1.6489424463998148E-2</v>
      </c>
      <c r="K183" s="269">
        <f>Size!K87</f>
        <v>7.2165099936994303E-3</v>
      </c>
      <c r="L183" s="443">
        <f>Size!L87</f>
        <v>16588833.567471834</v>
      </c>
      <c r="M183" s="406">
        <f>Size!M87</f>
        <v>-655535.74425742961</v>
      </c>
      <c r="N183" s="162">
        <f>Size!N87</f>
        <v>-3.8014480692636743E-2</v>
      </c>
      <c r="O183" s="270">
        <f>Size!O87</f>
        <v>3604803.58670187</v>
      </c>
      <c r="P183" s="266">
        <f>Size!P87</f>
        <v>-169660.18914333498</v>
      </c>
      <c r="Q183" s="162">
        <f>Size!Q87</f>
        <v>-4.4949481361850785E-2</v>
      </c>
    </row>
    <row r="184" spans="2:17">
      <c r="B184" s="534"/>
      <c r="C184" s="18" t="s">
        <v>235</v>
      </c>
      <c r="D184" s="27">
        <f>Size!D88</f>
        <v>5808.944497844067</v>
      </c>
      <c r="E184" s="266">
        <f>Size!E88</f>
        <v>-4873.6936914369553</v>
      </c>
      <c r="F184" s="267">
        <f>Size!F88</f>
        <v>-0.45622566308828355</v>
      </c>
      <c r="G184" s="268">
        <f>Size!G88</f>
        <v>5.6454472787967724E-2</v>
      </c>
      <c r="H184" s="189">
        <f>Size!H88</f>
        <v>-4.2266983756209103E-2</v>
      </c>
      <c r="I184" s="426">
        <f>Size!I88</f>
        <v>3.1157144547762288</v>
      </c>
      <c r="J184" s="406">
        <f>Size!J88</f>
        <v>-0.24806048747205978</v>
      </c>
      <c r="K184" s="269">
        <f>Size!K88</f>
        <v>-7.3744674281407324E-2</v>
      </c>
      <c r="L184" s="443">
        <f>Size!L88</f>
        <v>18099.0123389256</v>
      </c>
      <c r="M184" s="406">
        <f>Size!M88</f>
        <v>-17834.978319282531</v>
      </c>
      <c r="N184" s="162">
        <f>Size!N88</f>
        <v>-0.49632612444642632</v>
      </c>
      <c r="O184" s="270">
        <f>Size!O88</f>
        <v>1912.3236590623856</v>
      </c>
      <c r="P184" s="266">
        <f>Size!P88</f>
        <v>-1637.4665610790253</v>
      </c>
      <c r="Q184" s="162">
        <f>Size!Q88</f>
        <v>-0.46128544492237472</v>
      </c>
    </row>
    <row r="185" spans="2:17">
      <c r="B185" s="534"/>
      <c r="C185" s="18" t="s">
        <v>236</v>
      </c>
      <c r="D185" s="27">
        <f>Size!D89</f>
        <v>39871.44941329211</v>
      </c>
      <c r="E185" s="266">
        <f>Size!E89</f>
        <v>582.7527587339282</v>
      </c>
      <c r="F185" s="267">
        <f>Size!F89</f>
        <v>1.4832580572924621E-2</v>
      </c>
      <c r="G185" s="268">
        <f>Size!G89</f>
        <v>0.38749236746106608</v>
      </c>
      <c r="H185" s="189">
        <f>Size!H89</f>
        <v>2.4413763586590365E-2</v>
      </c>
      <c r="I185" s="426">
        <f>Size!I89</f>
        <v>2.4506415942354529</v>
      </c>
      <c r="J185" s="406">
        <f>Size!J89</f>
        <v>0.20971089990165881</v>
      </c>
      <c r="K185" s="269">
        <f>Size!K89</f>
        <v>9.358205518444368E-2</v>
      </c>
      <c r="L185" s="443">
        <f>Size!L89</f>
        <v>97710.632354668385</v>
      </c>
      <c r="M185" s="406">
        <f>Size!M89</f>
        <v>9667.3860810995102</v>
      </c>
      <c r="N185" s="162">
        <f>Size!N89</f>
        <v>0.10980269913107145</v>
      </c>
      <c r="O185" s="270">
        <f>Size!O89</f>
        <v>11339.504007935524</v>
      </c>
      <c r="P185" s="266">
        <f>Size!P89</f>
        <v>139.22494411468506</v>
      </c>
      <c r="Q185" s="162">
        <f>Size!Q89</f>
        <v>1.2430488858479404E-2</v>
      </c>
    </row>
    <row r="186" spans="2:17">
      <c r="B186" s="534"/>
      <c r="C186" s="18" t="s">
        <v>237</v>
      </c>
      <c r="D186" s="27">
        <f>Size!D90</f>
        <v>375943.79208372318</v>
      </c>
      <c r="E186" s="266">
        <f>Size!E90</f>
        <v>-105339.31229825836</v>
      </c>
      <c r="F186" s="267">
        <f>Size!F90</f>
        <v>-0.21887182687105791</v>
      </c>
      <c r="G186" s="268">
        <f>Size!G90</f>
        <v>3.6536256436729455</v>
      </c>
      <c r="H186" s="189">
        <f>Size!H90</f>
        <v>-0.794055559493414</v>
      </c>
      <c r="I186" s="426">
        <f>Size!I90</f>
        <v>1.814273924204028</v>
      </c>
      <c r="J186" s="406">
        <f>Size!J90</f>
        <v>-3.7767333102764367E-2</v>
      </c>
      <c r="K186" s="269">
        <f>Size!K90</f>
        <v>-2.039227417519035E-2</v>
      </c>
      <c r="L186" s="443">
        <f>Size!L90</f>
        <v>682065.01894387964</v>
      </c>
      <c r="M186" s="406">
        <f>Size!M90</f>
        <v>-209291.14681624167</v>
      </c>
      <c r="N186" s="162">
        <f>Size!N90</f>
        <v>-0.2348008067434689</v>
      </c>
      <c r="O186" s="270">
        <f>Size!O90</f>
        <v>93654.46523308754</v>
      </c>
      <c r="P186" s="266">
        <f>Size!P90</f>
        <v>-26271.114166686253</v>
      </c>
      <c r="Q186" s="162">
        <f>Size!Q90</f>
        <v>-0.21906180731561098</v>
      </c>
    </row>
    <row r="187" spans="2:17">
      <c r="B187" s="534"/>
      <c r="C187" s="18" t="s">
        <v>238</v>
      </c>
      <c r="D187" s="27">
        <f>Size!D91</f>
        <v>2172729.6801349414</v>
      </c>
      <c r="E187" s="266">
        <f>Size!E91</f>
        <v>-454313.16321559716</v>
      </c>
      <c r="F187" s="267">
        <f>Size!F91</f>
        <v>-0.17293709707305907</v>
      </c>
      <c r="G187" s="268">
        <f>Size!G91</f>
        <v>21.115765290632755</v>
      </c>
      <c r="H187" s="189">
        <f>Size!H91</f>
        <v>-3.1615238306770586</v>
      </c>
      <c r="I187" s="426">
        <f>Size!I91</f>
        <v>4.310639821391316</v>
      </c>
      <c r="J187" s="406">
        <f>Size!J91</f>
        <v>0.22379423814712585</v>
      </c>
      <c r="K187" s="269">
        <f>Size!K91</f>
        <v>5.4759651077757418E-2</v>
      </c>
      <c r="L187" s="443">
        <f>Size!L91</f>
        <v>9365855.0803084951</v>
      </c>
      <c r="M187" s="406">
        <f>Size!M91</f>
        <v>-1370463.3610319123</v>
      </c>
      <c r="N187" s="162">
        <f>Size!N91</f>
        <v>-0.12764742108942259</v>
      </c>
      <c r="O187" s="270">
        <f>Size!O91</f>
        <v>2300501.5018901825</v>
      </c>
      <c r="P187" s="266">
        <f>Size!P91</f>
        <v>-435468.8655791739</v>
      </c>
      <c r="Q187" s="162">
        <f>Size!Q91</f>
        <v>-0.15916432091403171</v>
      </c>
    </row>
    <row r="188" spans="2:17" ht="15" thickBot="1">
      <c r="B188" s="534"/>
      <c r="C188" s="21" t="s">
        <v>239</v>
      </c>
      <c r="D188" s="271">
        <f>Size!D92</f>
        <v>485973.30952391663</v>
      </c>
      <c r="E188" s="272">
        <f>Size!E92</f>
        <v>371683.80406163313</v>
      </c>
      <c r="F188" s="273">
        <f>Size!F92</f>
        <v>3.2521254034500302</v>
      </c>
      <c r="G188" s="274">
        <f>Size!G92</f>
        <v>4.7229521625450088</v>
      </c>
      <c r="H188" s="275">
        <f>Size!H92</f>
        <v>3.6667686386780778</v>
      </c>
      <c r="I188" s="427">
        <f>Size!I92</f>
        <v>5.4692667827782773E-2</v>
      </c>
      <c r="J188" s="407">
        <f>Size!J92</f>
        <v>-0.89792918054142334</v>
      </c>
      <c r="K188" s="276">
        <f>Size!K92</f>
        <v>-0.94258722081441737</v>
      </c>
      <c r="L188" s="444">
        <f>Size!L92</f>
        <v>26579.176790959835</v>
      </c>
      <c r="M188" s="407">
        <f>Size!M92</f>
        <v>-82295.503151723155</v>
      </c>
      <c r="N188" s="277">
        <f>Size!N92</f>
        <v>-0.75587366314231719</v>
      </c>
      <c r="O188" s="278">
        <f>Size!O92</f>
        <v>53252.465389251709</v>
      </c>
      <c r="P188" s="272">
        <f>Size!P92</f>
        <v>34205.522535443306</v>
      </c>
      <c r="Q188" s="277">
        <f>Size!Q92</f>
        <v>1.7958536862310148</v>
      </c>
    </row>
    <row r="189" spans="2:17">
      <c r="B189" s="533" t="s">
        <v>35</v>
      </c>
      <c r="C189" s="24" t="s">
        <v>288</v>
      </c>
      <c r="D189" s="169">
        <f>Organic!D31</f>
        <v>10096.74600982666</v>
      </c>
      <c r="E189" s="23">
        <f>Organic!E31</f>
        <v>-2721.2723070383072</v>
      </c>
      <c r="F189" s="177">
        <f>Organic!F31</f>
        <v>-0.21230054753922964</v>
      </c>
      <c r="G189" s="181">
        <f>Organic!G31</f>
        <v>9.8125653132050614E-2</v>
      </c>
      <c r="H189" s="191">
        <f>Organic!H31</f>
        <v>-2.0329490235115488E-2</v>
      </c>
      <c r="I189" s="430">
        <f>Organic!I31</f>
        <v>5.0764644904595517</v>
      </c>
      <c r="J189" s="410">
        <f>Organic!J31</f>
        <v>-0.24988495406835298</v>
      </c>
      <c r="K189" s="184">
        <f>Organic!K31</f>
        <v>-4.6914862922686304E-2</v>
      </c>
      <c r="L189" s="447">
        <f>Organic!L31</f>
        <v>51255.772588074207</v>
      </c>
      <c r="M189" s="410">
        <f>Organic!M31</f>
        <v>-17017.47215390802</v>
      </c>
      <c r="N189" s="186">
        <f>Organic!N31</f>
        <v>-0.24925535937570176</v>
      </c>
      <c r="O189" s="22">
        <f>Organic!O31</f>
        <v>8323.6035871505737</v>
      </c>
      <c r="P189" s="23">
        <f>Organic!P31</f>
        <v>-2362.4971655607224</v>
      </c>
      <c r="Q189" s="186">
        <f>Organic!Q31</f>
        <v>-0.22108131115657931</v>
      </c>
    </row>
    <row r="190" spans="2:17" ht="15" thickBot="1">
      <c r="B190" s="535"/>
      <c r="C190" s="25" t="s">
        <v>289</v>
      </c>
      <c r="D190" s="170">
        <f>Organic!D32</f>
        <v>10279512.227332922</v>
      </c>
      <c r="E190" s="17">
        <f>Organic!E32</f>
        <v>-528658.99340246804</v>
      </c>
      <c r="F190" s="178">
        <f>Organic!F32</f>
        <v>-4.8912899565121619E-2</v>
      </c>
      <c r="G190" s="182">
        <f>Organic!G32</f>
        <v>99.901874346867956</v>
      </c>
      <c r="H190" s="192">
        <f>Organic!H32</f>
        <v>2.0329490235141634E-2</v>
      </c>
      <c r="I190" s="431">
        <f>Organic!I32</f>
        <v>2.6004385749428489</v>
      </c>
      <c r="J190" s="411">
        <f>Organic!J32</f>
        <v>-8.6679096979850545E-2</v>
      </c>
      <c r="K190" s="185">
        <f>Organic!K32</f>
        <v>-3.2257276220370917E-2</v>
      </c>
      <c r="L190" s="448">
        <f>Organic!L32</f>
        <v>26731240.127553213</v>
      </c>
      <c r="M190" s="411">
        <f>Organic!M32</f>
        <v>-2311587.7608511858</v>
      </c>
      <c r="N190" s="187">
        <f>Organic!N32</f>
        <v>-7.9592378873481098E-2</v>
      </c>
      <c r="O190" s="16">
        <f>Organic!O32</f>
        <v>6058186.9408111572</v>
      </c>
      <c r="P190" s="17">
        <f>Organic!P32</f>
        <v>-596408.48137906194</v>
      </c>
      <c r="Q190" s="187">
        <f>Organic!Q32</f>
        <v>-8.9623552378600757E-2</v>
      </c>
    </row>
    <row r="191" spans="2:17">
      <c r="B191" s="533" t="s">
        <v>290</v>
      </c>
      <c r="C191" s="13" t="s">
        <v>291</v>
      </c>
      <c r="D191" s="26">
        <f>Form!D31</f>
        <v>2094533.5728550234</v>
      </c>
      <c r="E191" s="15">
        <f>Form!E31</f>
        <v>467321.49264661293</v>
      </c>
      <c r="F191" s="160">
        <f>Form!F31</f>
        <v>0.28719150891920564</v>
      </c>
      <c r="G191" s="196">
        <f>Form!G31</f>
        <v>20.355813114777479</v>
      </c>
      <c r="H191" s="197">
        <f>Form!H31</f>
        <v>5.3182592991253337</v>
      </c>
      <c r="I191" s="432">
        <f>Form!I31</f>
        <v>1.6634288332785256</v>
      </c>
      <c r="J191" s="412">
        <f>Form!J31</f>
        <v>-0.40246237547082386</v>
      </c>
      <c r="K191" s="198">
        <f>Form!K31</f>
        <v>-0.19481295712297783</v>
      </c>
      <c r="L191" s="449">
        <f>Form!L31</f>
        <v>3484107.5373569336</v>
      </c>
      <c r="M191" s="412">
        <f>Form!M31</f>
        <v>122464.40608363692</v>
      </c>
      <c r="N191" s="161">
        <f>Form!N31</f>
        <v>3.6429924683067362E-2</v>
      </c>
      <c r="O191" s="14">
        <f>Form!O31</f>
        <v>877299.21748518944</v>
      </c>
      <c r="P191" s="15">
        <f>Form!P31</f>
        <v>93954.652909992496</v>
      </c>
      <c r="Q191" s="161">
        <f>Form!Q31</f>
        <v>0.11994039042186186</v>
      </c>
    </row>
    <row r="192" spans="2:17" ht="15" thickBot="1">
      <c r="B192" s="535"/>
      <c r="C192" s="21" t="s">
        <v>225</v>
      </c>
      <c r="D192" s="30">
        <f>Form!D32</f>
        <v>8195075.4004877275</v>
      </c>
      <c r="E192" s="20">
        <f>Form!E32</f>
        <v>-998701.75835611578</v>
      </c>
      <c r="F192" s="158">
        <f>Form!F32</f>
        <v>-0.10862801448210289</v>
      </c>
      <c r="G192" s="188">
        <f>Form!G32</f>
        <v>79.644186885222538</v>
      </c>
      <c r="H192" s="194">
        <f>Form!H32</f>
        <v>-5.3182592991252875</v>
      </c>
      <c r="I192" s="433">
        <f>Form!I32</f>
        <v>2.8429742527320454</v>
      </c>
      <c r="J192" s="413">
        <f>Form!J32</f>
        <v>4.2225707602939533E-2</v>
      </c>
      <c r="K192" s="167">
        <f>Form!K32</f>
        <v>1.5076579322472899E-2</v>
      </c>
      <c r="L192" s="450">
        <f>Form!L32</f>
        <v>23298388.362784363</v>
      </c>
      <c r="M192" s="413">
        <f>Form!M32</f>
        <v>-2451069.639088735</v>
      </c>
      <c r="N192" s="163">
        <f>Form!N32</f>
        <v>-9.5189174036612201E-2</v>
      </c>
      <c r="O192" s="19">
        <f>Form!O32</f>
        <v>5189211.3269131184</v>
      </c>
      <c r="P192" s="20">
        <f>Form!P32</f>
        <v>-692725.63145461679</v>
      </c>
      <c r="Q192" s="163">
        <f>Form!Q32</f>
        <v>-0.11777168581671629</v>
      </c>
    </row>
    <row r="193" spans="1:20">
      <c r="B193" s="534" t="s">
        <v>292</v>
      </c>
      <c r="C193" s="13" t="s">
        <v>37</v>
      </c>
      <c r="D193" s="153">
        <f>'Package Type'!D97</f>
        <v>152930.41607745245</v>
      </c>
      <c r="E193" s="32">
        <f>'Package Type'!E97</f>
        <v>-23650.657598645892</v>
      </c>
      <c r="F193" s="179">
        <f>'Package Type'!F97</f>
        <v>-0.13393653751380036</v>
      </c>
      <c r="G193" s="183">
        <f>'Package Type'!G97</f>
        <v>1.4862607167449098</v>
      </c>
      <c r="H193" s="193">
        <f>'Package Type'!H97</f>
        <v>-0.14557783123948864</v>
      </c>
      <c r="I193" s="425">
        <f>'Package Type'!I97</f>
        <v>8.873715207384004</v>
      </c>
      <c r="J193" s="405">
        <f>'Package Type'!J97</f>
        <v>8.5171842444276891E-2</v>
      </c>
      <c r="K193" s="172">
        <f>'Package Type'!K97</f>
        <v>9.6912353853830027E-3</v>
      </c>
      <c r="L193" s="442">
        <f>'Package Type'!L97</f>
        <v>1357060.9588180529</v>
      </c>
      <c r="M193" s="405">
        <f>'Package Type'!M97</f>
        <v>-194829.46461195429</v>
      </c>
      <c r="N193" s="173">
        <f>'Package Type'!N97</f>
        <v>-0.12554331264016683</v>
      </c>
      <c r="O193" s="31">
        <f>'Package Type'!O97</f>
        <v>259290.23213946819</v>
      </c>
      <c r="P193" s="32">
        <f>'Package Type'!P97</f>
        <v>-46601.968754367204</v>
      </c>
      <c r="Q193" s="173">
        <f>'Package Type'!Q97</f>
        <v>-0.1523476852897637</v>
      </c>
    </row>
    <row r="194" spans="1:20">
      <c r="B194" s="534"/>
      <c r="C194" s="18" t="s">
        <v>227</v>
      </c>
      <c r="D194" s="27">
        <f>'Package Type'!D98</f>
        <v>1161480.3492362574</v>
      </c>
      <c r="E194" s="266">
        <f>'Package Type'!E98</f>
        <v>399897.36951406172</v>
      </c>
      <c r="F194" s="267">
        <f>'Package Type'!F98</f>
        <v>0.52508706229219193</v>
      </c>
      <c r="G194" s="268">
        <f>'Package Type'!G98</f>
        <v>11.287895898136657</v>
      </c>
      <c r="H194" s="189">
        <f>'Package Type'!H98</f>
        <v>4.249879660455802</v>
      </c>
      <c r="I194" s="426">
        <f>'Package Type'!I98</f>
        <v>0.89495647513131504</v>
      </c>
      <c r="J194" s="406">
        <f>'Package Type'!J98</f>
        <v>-0.65458705130355543</v>
      </c>
      <c r="K194" s="269">
        <f>'Package Type'!K98</f>
        <v>-0.42243863443423491</v>
      </c>
      <c r="L194" s="443">
        <f>'Package Type'!L98</f>
        <v>1039474.3592867696</v>
      </c>
      <c r="M194" s="406">
        <f>'Package Type'!M98</f>
        <v>-140631.61678473779</v>
      </c>
      <c r="N194" s="162">
        <f>'Package Type'!N98</f>
        <v>-0.11916863369584051</v>
      </c>
      <c r="O194" s="270">
        <f>'Package Type'!O98</f>
        <v>401411.13785135746</v>
      </c>
      <c r="P194" s="266">
        <f>'Package Type'!P98</f>
        <v>20124.617564255721</v>
      </c>
      <c r="Q194" s="162">
        <f>'Package Type'!Q98</f>
        <v>5.2780826212010468E-2</v>
      </c>
    </row>
    <row r="195" spans="1:20">
      <c r="B195" s="534"/>
      <c r="C195" s="18" t="s">
        <v>228</v>
      </c>
      <c r="D195" s="27">
        <f>'Package Type'!D99</f>
        <v>5129015.7599328011</v>
      </c>
      <c r="E195" s="266">
        <f>'Package Type'!E99</f>
        <v>-539983.14550810866</v>
      </c>
      <c r="F195" s="267">
        <f>'Package Type'!F99</f>
        <v>-9.5251940336388397E-2</v>
      </c>
      <c r="G195" s="268">
        <f>'Package Type'!G99</f>
        <v>49.846556591416878</v>
      </c>
      <c r="H195" s="189">
        <f>'Package Type'!H99</f>
        <v>-2.5423588783615898</v>
      </c>
      <c r="I195" s="426">
        <f>'Package Type'!I99</f>
        <v>2.4768575426586885</v>
      </c>
      <c r="J195" s="406">
        <f>'Package Type'!J99</f>
        <v>3.9257819520596371E-2</v>
      </c>
      <c r="K195" s="269">
        <f>'Package Type'!K99</f>
        <v>1.6105113217709528E-2</v>
      </c>
      <c r="L195" s="443">
        <f>'Package Type'!L99</f>
        <v>12703841.371404843</v>
      </c>
      <c r="M195" s="406">
        <f>'Package Type'!M99</f>
        <v>-1114908.7909680661</v>
      </c>
      <c r="N195" s="162">
        <f>'Package Type'!N99</f>
        <v>-8.068087040200296E-2</v>
      </c>
      <c r="O195" s="270">
        <f>'Package Type'!O99</f>
        <v>3022660.9643946886</v>
      </c>
      <c r="P195" s="266">
        <f>'Package Type'!P99</f>
        <v>-341058.85555480607</v>
      </c>
      <c r="Q195" s="162">
        <f>'Package Type'!Q99</f>
        <v>-0.10139336027098921</v>
      </c>
    </row>
    <row r="196" spans="1:20" ht="15" customHeight="1">
      <c r="B196" s="534"/>
      <c r="C196" s="18" t="s">
        <v>229</v>
      </c>
      <c r="D196" s="27">
        <f>'Package Type'!D100</f>
        <v>1068029.1616455913</v>
      </c>
      <c r="E196" s="266">
        <f>'Package Type'!E100</f>
        <v>117584.54443924269</v>
      </c>
      <c r="F196" s="267">
        <f>'Package Type'!F100</f>
        <v>0.12371530367004457</v>
      </c>
      <c r="G196" s="268">
        <f>'Package Type'!G100</f>
        <v>10.379686579077307</v>
      </c>
      <c r="H196" s="189">
        <f>'Package Type'!H100</f>
        <v>1.5963434280070228</v>
      </c>
      <c r="I196" s="426">
        <f>'Package Type'!I100</f>
        <v>1.8973161555034399</v>
      </c>
      <c r="J196" s="406">
        <f>'Package Type'!J100</f>
        <v>3.0407346905780841E-4</v>
      </c>
      <c r="K196" s="269">
        <f>'Package Type'!K100</f>
        <v>1.6029073928285992E-4</v>
      </c>
      <c r="L196" s="443">
        <f>'Package Type'!L100</f>
        <v>2026388.9829389751</v>
      </c>
      <c r="M196" s="406">
        <f>'Package Type'!M100</f>
        <v>223384.06079398841</v>
      </c>
      <c r="N196" s="162">
        <f>'Package Type'!N100</f>
        <v>0.12389542482681322</v>
      </c>
      <c r="O196" s="270">
        <f>'Package Type'!O100</f>
        <v>533883.43026196957</v>
      </c>
      <c r="P196" s="266">
        <f>'Package Type'!P100</f>
        <v>58274.984243938699</v>
      </c>
      <c r="Q196" s="162">
        <f>'Package Type'!Q100</f>
        <v>0.12252722745325138</v>
      </c>
    </row>
    <row r="197" spans="1:20">
      <c r="B197" s="534"/>
      <c r="C197" s="18" t="s">
        <v>230</v>
      </c>
      <c r="D197" s="27">
        <f>'Package Type'!D101</f>
        <v>19509.944746851921</v>
      </c>
      <c r="E197" s="266">
        <f>'Package Type'!E101</f>
        <v>-2210.1681139469147</v>
      </c>
      <c r="F197" s="267">
        <f>'Package Type'!F101</f>
        <v>-0.10175675090233521</v>
      </c>
      <c r="G197" s="268">
        <f>'Package Type'!G101</f>
        <v>0.18960822318317699</v>
      </c>
      <c r="H197" s="189">
        <f>'Package Type'!H101</f>
        <v>-1.1113840030899075E-2</v>
      </c>
      <c r="I197" s="426">
        <f>'Package Type'!I101</f>
        <v>2.8310562555266383</v>
      </c>
      <c r="J197" s="406">
        <f>'Package Type'!J101</f>
        <v>0.15715466404110945</v>
      </c>
      <c r="K197" s="269">
        <f>'Package Type'!K101</f>
        <v>5.8773540709775959E-2</v>
      </c>
      <c r="L197" s="443">
        <f>'Package Type'!L101</f>
        <v>55233.751120554211</v>
      </c>
      <c r="M197" s="406">
        <f>'Package Type'!M101</f>
        <v>-2843.6932251811013</v>
      </c>
      <c r="N197" s="162">
        <f>'Package Type'!N101</f>
        <v>-4.8963814734212158E-2</v>
      </c>
      <c r="O197" s="270">
        <f>'Package Type'!O101</f>
        <v>19541.100283503532</v>
      </c>
      <c r="P197" s="266">
        <f>'Package Type'!P101</f>
        <v>-2179.0125772953033</v>
      </c>
      <c r="Q197" s="162">
        <f>'Package Type'!Q101</f>
        <v>-0.10032234138285975</v>
      </c>
    </row>
    <row r="198" spans="1:20">
      <c r="B198" s="534"/>
      <c r="C198" s="18" t="s">
        <v>231</v>
      </c>
      <c r="D198" s="27">
        <f>'Package Type'!D102</f>
        <v>2756014.1671816842</v>
      </c>
      <c r="E198" s="266">
        <f>'Package Type'!E102</f>
        <v>-484232.8561857352</v>
      </c>
      <c r="F198" s="267">
        <f>'Package Type'!F102</f>
        <v>-0.14944319142757742</v>
      </c>
      <c r="G198" s="268">
        <f>'Package Type'!G102</f>
        <v>26.784440247648675</v>
      </c>
      <c r="H198" s="189">
        <f>'Package Type'!H102</f>
        <v>-3.1596522173320309</v>
      </c>
      <c r="I198" s="426">
        <f>'Package Type'!I102</f>
        <v>3.4817248409891008</v>
      </c>
      <c r="J198" s="406">
        <f>'Package Type'!J102</f>
        <v>0.18112890896825773</v>
      </c>
      <c r="K198" s="269">
        <f>'Package Type'!K102</f>
        <v>5.4877638068637692E-2</v>
      </c>
      <c r="L198" s="443">
        <f>'Package Type'!L102</f>
        <v>9595682.9879943579</v>
      </c>
      <c r="M198" s="406">
        <f>'Package Type'!M102</f>
        <v>-1099063.1560747921</v>
      </c>
      <c r="N198" s="162">
        <f>'Package Type'!N102</f>
        <v>-0.10276664272992451</v>
      </c>
      <c r="O198" s="270">
        <f>'Package Type'!O102</f>
        <v>1828277.3037384748</v>
      </c>
      <c r="P198" s="266">
        <f>'Package Type'!P102</f>
        <v>-287499.68469140027</v>
      </c>
      <c r="Q198" s="162">
        <f>'Package Type'!Q102</f>
        <v>-0.13588373739935355</v>
      </c>
    </row>
    <row r="199" spans="1:20">
      <c r="B199" s="534"/>
      <c r="C199" s="18" t="s">
        <v>232</v>
      </c>
      <c r="D199" s="27">
        <f>'Package Type'!D103</f>
        <v>2518.1752880348813</v>
      </c>
      <c r="E199" s="266">
        <f>'Package Type'!E103</f>
        <v>1390.6349483031522</v>
      </c>
      <c r="F199" s="267">
        <f>'Package Type'!F103</f>
        <v>1.2333349852777951</v>
      </c>
      <c r="G199" s="268">
        <f>'Package Type'!G103</f>
        <v>2.4472993041414003E-2</v>
      </c>
      <c r="H199" s="189">
        <f>'Package Type'!H103</f>
        <v>1.4053055318322029E-2</v>
      </c>
      <c r="I199" s="426">
        <f>'Package Type'!I103</f>
        <v>1.7589536247288096</v>
      </c>
      <c r="J199" s="406">
        <f>'Package Type'!J103</f>
        <v>-1.303874584064471</v>
      </c>
      <c r="K199" s="269">
        <f>'Package Type'!K103</f>
        <v>-0.4257093428619631</v>
      </c>
      <c r="L199" s="443">
        <f>'Package Type'!L103</f>
        <v>4429.3535505914688</v>
      </c>
      <c r="M199" s="406">
        <f>'Package Type'!M103</f>
        <v>975.89119150877013</v>
      </c>
      <c r="N199" s="162">
        <f>'Package Type'!N103</f>
        <v>0.28258341630455308</v>
      </c>
      <c r="O199" s="270">
        <f>'Package Type'!O103</f>
        <v>1337.8976573944092</v>
      </c>
      <c r="P199" s="266">
        <f>'Package Type'!P103</f>
        <v>364.0033643245697</v>
      </c>
      <c r="Q199" s="162">
        <f>'Package Type'!Q103</f>
        <v>0.373760650323953</v>
      </c>
      <c r="T199" s="29"/>
    </row>
    <row r="200" spans="1:20" ht="15" thickBot="1">
      <c r="B200" s="534"/>
      <c r="C200" s="21" t="s">
        <v>233</v>
      </c>
      <c r="D200" s="271">
        <f>'Package Type'!D104</f>
        <v>107.46960639953613</v>
      </c>
      <c r="E200" s="272">
        <f>'Package Type'!E104</f>
        <v>-179.51683235168457</v>
      </c>
      <c r="F200" s="273">
        <f>'Package Type'!F104</f>
        <v>-0.62552374646281428</v>
      </c>
      <c r="G200" s="274">
        <f>'Package Type'!G104</f>
        <v>1.0444479151536007E-3</v>
      </c>
      <c r="H200" s="275">
        <f>'Package Type'!H104</f>
        <v>-1.6076796529573172E-3</v>
      </c>
      <c r="I200" s="427">
        <f>'Package Type'!I104</f>
        <v>3.49</v>
      </c>
      <c r="J200" s="407">
        <f>'Package Type'!J104</f>
        <v>-0.24745309245868707</v>
      </c>
      <c r="K200" s="276">
        <f>'Package Type'!K104</f>
        <v>-6.6209016230328072E-2</v>
      </c>
      <c r="L200" s="444">
        <f>'Package Type'!L104</f>
        <v>375.0689263343811</v>
      </c>
      <c r="M200" s="407">
        <f>'Package Type'!M104</f>
        <v>-697.52942667007437</v>
      </c>
      <c r="N200" s="277">
        <f>'Package Type'!N104</f>
        <v>-0.65031745081113035</v>
      </c>
      <c r="O200" s="278">
        <f>'Package Type'!O104</f>
        <v>107.46960639953613</v>
      </c>
      <c r="P200" s="272">
        <f>'Package Type'!P104</f>
        <v>-196.07060432434082</v>
      </c>
      <c r="Q200" s="277">
        <f>'Package Type'!Q104</f>
        <v>-0.64594606380734654</v>
      </c>
    </row>
    <row r="201" spans="1:20" ht="15.6" customHeight="1" thickBot="1">
      <c r="B201" s="533" t="s">
        <v>293</v>
      </c>
      <c r="C201" s="149" t="s">
        <v>44</v>
      </c>
      <c r="D201" s="154">
        <f>'Sugar Content'!D53</f>
        <v>10289608.973342748</v>
      </c>
      <c r="E201" s="155">
        <f>'Sugar Content'!E53</f>
        <v>-531380.26570950635</v>
      </c>
      <c r="F201" s="164">
        <f>'Sugar Content'!F53</f>
        <v>-4.9106440637773592E-2</v>
      </c>
      <c r="G201" s="180">
        <f>'Sugar Content'!G53</f>
        <v>100</v>
      </c>
      <c r="H201" s="190">
        <f>'Sugar Content'!H53</f>
        <v>0</v>
      </c>
      <c r="I201" s="419">
        <f>'Sugar Content'!I53</f>
        <v>2.6028681915441689</v>
      </c>
      <c r="J201" s="399">
        <f>'Sugar Content'!J53</f>
        <v>-8.737578615856112E-2</v>
      </c>
      <c r="K201" s="175">
        <f>'Sugar Content'!K53</f>
        <v>-3.2478759132163769E-2</v>
      </c>
      <c r="L201" s="436">
        <f>'Sugar Content'!L53</f>
        <v>26782495.900141291</v>
      </c>
      <c r="M201" s="399">
        <f>'Sugar Content'!M53</f>
        <v>-2328605.2330050841</v>
      </c>
      <c r="N201" s="166">
        <f>'Sugar Content'!N53</f>
        <v>-7.9990283512625229E-2</v>
      </c>
      <c r="O201" s="168">
        <f>'Sugar Content'!O53</f>
        <v>6066510.5443983078</v>
      </c>
      <c r="P201" s="155">
        <f>'Sugar Content'!P53</f>
        <v>-598770.97854462173</v>
      </c>
      <c r="Q201" s="176">
        <f>'Sugar Content'!Q53</f>
        <v>-8.9834311796667468E-2</v>
      </c>
    </row>
    <row r="202" spans="1:20" ht="15.6" customHeight="1">
      <c r="B202" s="547"/>
      <c r="C202" s="13" t="s">
        <v>31</v>
      </c>
      <c r="D202" s="153">
        <f>'Sugar Content'!D54</f>
        <v>10252432.831609679</v>
      </c>
      <c r="E202" s="32">
        <f>'Sugar Content'!E54</f>
        <v>-532641.06520380639</v>
      </c>
      <c r="F202" s="171">
        <f>'Sugar Content'!F54</f>
        <v>-4.9386872106752869E-2</v>
      </c>
      <c r="G202" s="183">
        <f>'Sugar Content'!G54</f>
        <v>99.638702094225536</v>
      </c>
      <c r="H202" s="193">
        <f>'Sugar Content'!H54</f>
        <v>-2.9393479613929685E-2</v>
      </c>
      <c r="I202" s="425">
        <f>'Sugar Content'!I54</f>
        <v>2.6020010048750328</v>
      </c>
      <c r="J202" s="405">
        <f>'Sugar Content'!J54</f>
        <v>-8.7493184121942846E-2</v>
      </c>
      <c r="K202" s="172">
        <f>'Sugar Content'!K54</f>
        <v>-3.2531464273054519E-2</v>
      </c>
      <c r="L202" s="442">
        <f>'Sugar Content'!L54</f>
        <v>26676840.530262165</v>
      </c>
      <c r="M202" s="405">
        <f>'Sugar Content'!M54</f>
        <v>-2329553.0431206748</v>
      </c>
      <c r="N202" s="173">
        <f>'Sugar Content'!N54</f>
        <v>-8.0311709114308669E-2</v>
      </c>
      <c r="O202" s="31">
        <f>'Sugar Content'!O54</f>
        <v>6047678.7078995705</v>
      </c>
      <c r="P202" s="32">
        <f>'Sugar Content'!P54</f>
        <v>-598960.70287077874</v>
      </c>
      <c r="Q202" s="174">
        <f>'Sugar Content'!Q54</f>
        <v>-9.0114818309567191E-2</v>
      </c>
    </row>
    <row r="203" spans="1:20" ht="15.6" customHeight="1">
      <c r="B203" s="547"/>
      <c r="C203" s="18" t="s">
        <v>294</v>
      </c>
      <c r="D203" s="27">
        <f>'Sugar Content'!D55</f>
        <v>37176.141733072669</v>
      </c>
      <c r="E203" s="266">
        <f>'Sugar Content'!E55</f>
        <v>1444.2632207378483</v>
      </c>
      <c r="F203" s="295">
        <f>'Sugar Content'!F55</f>
        <v>4.0419459621729138E-2</v>
      </c>
      <c r="G203" s="268">
        <f>'Sugar Content'!G55</f>
        <v>0.36129790577450283</v>
      </c>
      <c r="H203" s="189">
        <f>'Sugar Content'!H55</f>
        <v>3.1088922815895259E-2</v>
      </c>
      <c r="I203" s="426">
        <f>'Sugar Content'!I55</f>
        <v>2.8420208486867624</v>
      </c>
      <c r="J203" s="406">
        <f>'Sugar Content'!J55</f>
        <v>-6.1623585174375162E-2</v>
      </c>
      <c r="K203" s="269">
        <f>'Sugar Content'!K55</f>
        <v>-2.1222841356106005E-2</v>
      </c>
      <c r="L203" s="443">
        <f>'Sugar Content'!L55</f>
        <v>105655.36987912655</v>
      </c>
      <c r="M203" s="406">
        <f>'Sugar Content'!M55</f>
        <v>1902.6997253831651</v>
      </c>
      <c r="N203" s="162">
        <f>'Sugar Content'!N55</f>
        <v>1.8338802486371632E-2</v>
      </c>
      <c r="O203" s="270">
        <f>'Sugar Content'!O55</f>
        <v>18831.836498737335</v>
      </c>
      <c r="P203" s="266">
        <f>'Sugar Content'!P55</f>
        <v>363.74832620558664</v>
      </c>
      <c r="Q203" s="156">
        <f>'Sugar Content'!Q55</f>
        <v>1.969604665125016E-2</v>
      </c>
    </row>
    <row r="204" spans="1:20" ht="15.6" customHeight="1" thickBot="1">
      <c r="B204" s="548"/>
      <c r="C204" s="21" t="s">
        <v>295</v>
      </c>
      <c r="D204" s="30">
        <f>'Sugar Content'!D56</f>
        <v>0</v>
      </c>
      <c r="E204" s="20">
        <f>'Sugar Content'!E56</f>
        <v>-183.46372643342622</v>
      </c>
      <c r="F204" s="157">
        <f>'Sugar Content'!F56</f>
        <v>-1</v>
      </c>
      <c r="G204" s="188">
        <f>'Sugar Content'!G56</f>
        <v>0</v>
      </c>
      <c r="H204" s="194">
        <f>'Sugar Content'!H56</f>
        <v>-1.6954432019146402E-3</v>
      </c>
      <c r="I204" s="433">
        <f>'Sugar Content'!I56</f>
        <v>0</v>
      </c>
      <c r="J204" s="413">
        <f>'Sugar Content'!J56</f>
        <v>-5.2047869535536924</v>
      </c>
      <c r="K204" s="167">
        <f>'Sugar Content'!K56</f>
        <v>-1</v>
      </c>
      <c r="L204" s="450">
        <f>'Sugar Content'!L56</f>
        <v>0</v>
      </c>
      <c r="M204" s="413">
        <f>'Sugar Content'!M56</f>
        <v>-954.88960979104047</v>
      </c>
      <c r="N204" s="163">
        <f>'Sugar Content'!N56</f>
        <v>-1</v>
      </c>
      <c r="O204" s="19">
        <f>'Sugar Content'!O56</f>
        <v>0</v>
      </c>
      <c r="P204" s="20">
        <f>'Sugar Content'!P56</f>
        <v>-174.02400004863739</v>
      </c>
      <c r="Q204" s="159">
        <f>'Sugar Content'!Q56</f>
        <v>-1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549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549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549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549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549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549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549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549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549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549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549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549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549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550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550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550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550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550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550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550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550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550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550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550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550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550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550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550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550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550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550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549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549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549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549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549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549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549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549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549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549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549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549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549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549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549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549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549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549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549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549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549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549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549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549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549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549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549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549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549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549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549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549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549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549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549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549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549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549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549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549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549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549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549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549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549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549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549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549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549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549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549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549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549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549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549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549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549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549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549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549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549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549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549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549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549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549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549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549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549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549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549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549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549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549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549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549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549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>
      <selection activeCell="M14" sqref="M14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7773437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20.77734375" style="435" bestFit="1" customWidth="1"/>
    <col min="13" max="13" width="19" style="435" bestFit="1" customWidth="1"/>
    <col min="14" max="14" width="11.77734375" style="10" bestFit="1" customWidth="1"/>
    <col min="15" max="15" width="14.5546875" style="9" bestFit="1" customWidth="1"/>
    <col min="16" max="16" width="13.44140625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42" t="s">
        <v>250</v>
      </c>
      <c r="C2" s="542"/>
      <c r="D2" s="542"/>
      <c r="E2" s="542"/>
      <c r="F2" s="542"/>
      <c r="G2" s="542"/>
      <c r="H2" s="542"/>
      <c r="I2" s="551"/>
      <c r="J2" s="551"/>
      <c r="K2" s="542"/>
      <c r="L2" s="551"/>
      <c r="M2" s="551"/>
      <c r="N2" s="542"/>
      <c r="O2" s="542"/>
      <c r="P2" s="542"/>
      <c r="Q2" s="542"/>
    </row>
    <row r="3" spans="1:17">
      <c r="B3" s="536" t="s">
        <v>256</v>
      </c>
      <c r="C3" s="536"/>
      <c r="D3" s="536"/>
      <c r="E3" s="536"/>
      <c r="F3" s="536"/>
      <c r="G3" s="536"/>
      <c r="H3" s="536"/>
      <c r="I3" s="552"/>
      <c r="J3" s="552"/>
      <c r="K3" s="536"/>
      <c r="L3" s="552"/>
      <c r="M3" s="552"/>
      <c r="N3" s="536"/>
      <c r="O3" s="536"/>
      <c r="P3" s="536"/>
      <c r="Q3" s="536"/>
    </row>
    <row r="4" spans="1:17" ht="15" thickBot="1">
      <c r="B4" s="536" t="str">
        <f>'HOME PAGE'!H5</f>
        <v>4 WEEKS ENDING 4-19-2026</v>
      </c>
      <c r="C4" s="536"/>
      <c r="D4" s="536"/>
      <c r="E4" s="536"/>
      <c r="F4" s="536"/>
      <c r="G4" s="536"/>
      <c r="H4" s="536"/>
      <c r="I4" s="552"/>
      <c r="J4" s="552"/>
      <c r="K4" s="536"/>
      <c r="L4" s="552"/>
      <c r="M4" s="552"/>
      <c r="N4" s="536"/>
      <c r="O4" s="536"/>
      <c r="P4" s="536"/>
      <c r="Q4" s="536"/>
    </row>
    <row r="5" spans="1:17">
      <c r="D5" s="537" t="s">
        <v>263</v>
      </c>
      <c r="E5" s="538"/>
      <c r="F5" s="539"/>
      <c r="G5" s="540" t="s">
        <v>264</v>
      </c>
      <c r="H5" s="541"/>
      <c r="I5" s="553" t="s">
        <v>265</v>
      </c>
      <c r="J5" s="554"/>
      <c r="K5" s="539"/>
      <c r="L5" s="555" t="s">
        <v>266</v>
      </c>
      <c r="M5" s="554"/>
      <c r="N5" s="541"/>
      <c r="O5" s="537" t="s">
        <v>267</v>
      </c>
      <c r="P5" s="538"/>
      <c r="Q5" s="539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SubSegments!D153</f>
        <v>149791033.81372628</v>
      </c>
      <c r="E7" s="155">
        <f>SubSegments!E153</f>
        <v>4733876.897720933</v>
      </c>
      <c r="F7" s="165">
        <f>SubSegments!F153</f>
        <v>3.2634562805212444E-2</v>
      </c>
      <c r="G7" s="180">
        <f>SubSegments!G153</f>
        <v>99.999999999999957</v>
      </c>
      <c r="H7" s="190">
        <f>SubSegments!H153</f>
        <v>4.2632564145606011E-14</v>
      </c>
      <c r="I7" s="419">
        <f>SubSegments!I153</f>
        <v>2.0539660313205559</v>
      </c>
      <c r="J7" s="399">
        <f>SubSegments!J153</f>
        <v>-3.0381151819524721E-2</v>
      </c>
      <c r="K7" s="175">
        <f>SubSegments!K153</f>
        <v>-1.4575859561819901E-2</v>
      </c>
      <c r="L7" s="436">
        <f>SubSegments!L153</f>
        <v>307665695.24978256</v>
      </c>
      <c r="M7" s="399">
        <f>SubSegments!M153</f>
        <v>5316218.837598145</v>
      </c>
      <c r="N7" s="166">
        <f>SubSegments!N153</f>
        <v>1.7583026439082352E-2</v>
      </c>
      <c r="O7" s="168">
        <f>SubSegments!O153</f>
        <v>68534854.937709689</v>
      </c>
      <c r="P7" s="155">
        <f>SubSegments!P153</f>
        <v>2550481.796434857</v>
      </c>
      <c r="Q7" s="166">
        <f>SubSegments!Q153</f>
        <v>3.8652815432135529E-2</v>
      </c>
    </row>
    <row r="8" spans="1:17">
      <c r="B8" s="530" t="s">
        <v>272</v>
      </c>
      <c r="C8" s="18" t="s">
        <v>26</v>
      </c>
      <c r="D8" s="241">
        <f>SubSegments!D154</f>
        <v>115491.29122617078</v>
      </c>
      <c r="E8" s="242">
        <f>SubSegments!E154</f>
        <v>16521.18723115293</v>
      </c>
      <c r="F8" s="243">
        <f>SubSegments!F154</f>
        <v>0.16693108892746647</v>
      </c>
      <c r="G8" s="244">
        <f>SubSegments!G154</f>
        <v>7.7101605006472396E-2</v>
      </c>
      <c r="H8" s="245">
        <f>SubSegments!H154</f>
        <v>8.8732555067466135E-3</v>
      </c>
      <c r="I8" s="420">
        <f>SubSegments!I154</f>
        <v>3.3337867881150234</v>
      </c>
      <c r="J8" s="400">
        <f>SubSegments!J154</f>
        <v>-0.38671612233380204</v>
      </c>
      <c r="K8" s="246">
        <f>SubSegments!K154</f>
        <v>-0.10394189485720635</v>
      </c>
      <c r="L8" s="437">
        <f>SubSegments!L154</f>
        <v>385023.34083215269</v>
      </c>
      <c r="M8" s="400">
        <f>SubSegments!M154</f>
        <v>16804.780871265859</v>
      </c>
      <c r="N8" s="247">
        <f>SubSegments!N154</f>
        <v>4.5638060376562518E-2</v>
      </c>
      <c r="O8" s="248">
        <f>SubSegments!O154</f>
        <v>108901.33953821659</v>
      </c>
      <c r="P8" s="242">
        <f>SubSegments!P154</f>
        <v>13908.334262311459</v>
      </c>
      <c r="Q8" s="247">
        <f>SubSegments!Q154</f>
        <v>0.14641429884142523</v>
      </c>
    </row>
    <row r="9" spans="1:17">
      <c r="B9" s="531"/>
      <c r="C9" s="18" t="s">
        <v>273</v>
      </c>
      <c r="D9" s="249">
        <f>SubSegments!D155</f>
        <v>5776574.5492384564</v>
      </c>
      <c r="E9" s="250">
        <f>SubSegments!E155</f>
        <v>-123600.91694312822</v>
      </c>
      <c r="F9" s="251">
        <f>SubSegments!F155</f>
        <v>-2.09486849419275E-2</v>
      </c>
      <c r="G9" s="252">
        <f>SubSegments!G155</f>
        <v>3.8564221116345023</v>
      </c>
      <c r="H9" s="253">
        <f>SubSegments!H155</f>
        <v>-0.211061073354466</v>
      </c>
      <c r="I9" s="421">
        <f>SubSegments!I155</f>
        <v>2.4001605917053817</v>
      </c>
      <c r="J9" s="401">
        <f>SubSegments!J155</f>
        <v>3.9070907676169053E-2</v>
      </c>
      <c r="K9" s="254">
        <f>SubSegments!K155</f>
        <v>1.654782871673656E-2</v>
      </c>
      <c r="L9" s="438">
        <f>SubSegments!L155</f>
        <v>13864706.588130422</v>
      </c>
      <c r="M9" s="401">
        <f>SubSegments!M155</f>
        <v>-66136.839033167809</v>
      </c>
      <c r="N9" s="255">
        <f>SubSegments!N155</f>
        <v>-4.7475114754508231E-3</v>
      </c>
      <c r="O9" s="256">
        <f>SubSegments!O155</f>
        <v>3008279.109916687</v>
      </c>
      <c r="P9" s="250">
        <f>SubSegments!P155</f>
        <v>-102624.32596971374</v>
      </c>
      <c r="Q9" s="255">
        <f>SubSegments!Q155</f>
        <v>-3.2988592569564164E-2</v>
      </c>
    </row>
    <row r="10" spans="1:17">
      <c r="B10" s="531"/>
      <c r="C10" s="18" t="s">
        <v>274</v>
      </c>
      <c r="D10" s="249">
        <f>SubSegments!D156</f>
        <v>50559.782548904419</v>
      </c>
      <c r="E10" s="250">
        <f>SubSegments!E156</f>
        <v>-25781.827032614383</v>
      </c>
      <c r="F10" s="251">
        <f>SubSegments!F156</f>
        <v>-0.33771657650319953</v>
      </c>
      <c r="G10" s="252">
        <f>SubSegments!G156</f>
        <v>3.3753544028395172E-2</v>
      </c>
      <c r="H10" s="253">
        <f>SubSegments!H156</f>
        <v>-1.8875096436221123E-2</v>
      </c>
      <c r="I10" s="421">
        <f>SubSegments!I156</f>
        <v>2.4938580359541</v>
      </c>
      <c r="J10" s="401">
        <f>SubSegments!J156</f>
        <v>-6.0374521772788015E-2</v>
      </c>
      <c r="K10" s="254">
        <f>SubSegments!K156</f>
        <v>-2.363704964536106E-2</v>
      </c>
      <c r="L10" s="438">
        <f>SubSegments!L156</f>
        <v>126088.92000567715</v>
      </c>
      <c r="M10" s="401">
        <f>SubSegments!M156</f>
        <v>-68905.304696713109</v>
      </c>
      <c r="N10" s="255">
        <f>SubSegments!N156</f>
        <v>-0.35337100266369303</v>
      </c>
      <c r="O10" s="256">
        <f>SubSegments!O156</f>
        <v>25278.516274452239</v>
      </c>
      <c r="P10" s="250">
        <f>SubSegments!P156</f>
        <v>-13799.750556349725</v>
      </c>
      <c r="Q10" s="255">
        <f>SubSegments!Q156</f>
        <v>-0.35313107963817358</v>
      </c>
    </row>
    <row r="11" spans="1:17">
      <c r="B11" s="531"/>
      <c r="C11" s="18" t="s">
        <v>244</v>
      </c>
      <c r="D11" s="249">
        <f>SubSegments!D157</f>
        <v>72064013.558281854</v>
      </c>
      <c r="E11" s="250">
        <f>SubSegments!E157</f>
        <v>-1644505.1548451036</v>
      </c>
      <c r="F11" s="251">
        <f>SubSegments!F157</f>
        <v>-2.2310923941444356E-2</v>
      </c>
      <c r="G11" s="252">
        <f>SubSegments!G157</f>
        <v>48.109697705870396</v>
      </c>
      <c r="H11" s="253">
        <f>SubSegments!H157</f>
        <v>-2.7037335513046372</v>
      </c>
      <c r="I11" s="421">
        <f>SubSegments!I157</f>
        <v>1.8538716641530171</v>
      </c>
      <c r="J11" s="401">
        <f>SubSegments!J157</f>
        <v>1.4071482038085836E-2</v>
      </c>
      <c r="K11" s="254">
        <f>SubSegments!K157</f>
        <v>7.6483751740420245E-3</v>
      </c>
      <c r="L11" s="438">
        <f>SubSegments!L157</f>
        <v>133597432.74083756</v>
      </c>
      <c r="M11" s="401">
        <f>SubSegments!M157</f>
        <v>-2011513.4109952301</v>
      </c>
      <c r="N11" s="255">
        <f>SubSegments!N157</f>
        <v>-1.4833191084186034E-2</v>
      </c>
      <c r="O11" s="256">
        <f>SubSegments!O157</f>
        <v>28514925.434768856</v>
      </c>
      <c r="P11" s="250">
        <f>SubSegments!P157</f>
        <v>-502814.99346652627</v>
      </c>
      <c r="Q11" s="255">
        <f>SubSegments!Q157</f>
        <v>-1.7327847931855777E-2</v>
      </c>
    </row>
    <row r="12" spans="1:17">
      <c r="B12" s="531"/>
      <c r="C12" s="18" t="s">
        <v>275</v>
      </c>
      <c r="D12" s="249">
        <f>SubSegments!D158</f>
        <v>15126100.431225974</v>
      </c>
      <c r="E12" s="250">
        <f>SubSegments!E158</f>
        <v>3214368.4229683354</v>
      </c>
      <c r="F12" s="251">
        <f>SubSegments!F158</f>
        <v>0.26984895401777176</v>
      </c>
      <c r="G12" s="252">
        <f>SubSegments!G158</f>
        <v>10.09813474552565</v>
      </c>
      <c r="H12" s="253">
        <f>SubSegments!H158</f>
        <v>1.8863841077028916</v>
      </c>
      <c r="I12" s="421">
        <f>SubSegments!I158</f>
        <v>2.8591030655176106</v>
      </c>
      <c r="J12" s="401">
        <f>SubSegments!J158</f>
        <v>0.26590306505830474</v>
      </c>
      <c r="K12" s="254">
        <f>SubSegments!K158</f>
        <v>0.10253858746383163</v>
      </c>
      <c r="L12" s="438">
        <f>SubSegments!L158</f>
        <v>43247080.112245433</v>
      </c>
      <c r="M12" s="401">
        <f>SubSegments!M158</f>
        <v>12357576.662960596</v>
      </c>
      <c r="N12" s="255">
        <f>SubSegments!N158</f>
        <v>0.40005747205517811</v>
      </c>
      <c r="O12" s="256">
        <f>SubSegments!O158</f>
        <v>7792524.909243824</v>
      </c>
      <c r="P12" s="250">
        <f>SubSegments!P158</f>
        <v>1838203.8622770328</v>
      </c>
      <c r="Q12" s="255">
        <f>SubSegments!Q158</f>
        <v>0.3087176267079918</v>
      </c>
    </row>
    <row r="13" spans="1:17">
      <c r="B13" s="531"/>
      <c r="C13" s="18" t="s">
        <v>276</v>
      </c>
      <c r="D13" s="249">
        <f>SubSegments!D159</f>
        <v>29236624.04511895</v>
      </c>
      <c r="E13" s="250">
        <f>SubSegments!E159</f>
        <v>787456.1073191911</v>
      </c>
      <c r="F13" s="251">
        <f>SubSegments!F159</f>
        <v>2.7679407321889234E-2</v>
      </c>
      <c r="G13" s="252">
        <f>SubSegments!G159</f>
        <v>19.51827375827872</v>
      </c>
      <c r="H13" s="253">
        <f>SubSegments!H159</f>
        <v>-9.4111140642944235E-2</v>
      </c>
      <c r="I13" s="421">
        <f>SubSegments!I159</f>
        <v>1.3986397466617548</v>
      </c>
      <c r="J13" s="401">
        <f>SubSegments!J159</f>
        <v>-9.3682970285822842E-2</v>
      </c>
      <c r="K13" s="254">
        <f>SubSegments!K159</f>
        <v>-6.2776616091084897E-2</v>
      </c>
      <c r="L13" s="438">
        <f>SubSegments!L159</f>
        <v>40891504.447710142</v>
      </c>
      <c r="M13" s="401">
        <f>SubSegments!M159</f>
        <v>-1563835.1441251114</v>
      </c>
      <c r="N13" s="255">
        <f>SubSegments!N159</f>
        <v>-3.6834828296270619E-2</v>
      </c>
      <c r="O13" s="256">
        <f>SubSegments!O159</f>
        <v>12002168.238660868</v>
      </c>
      <c r="P13" s="250">
        <f>SubSegments!P159</f>
        <v>278611.24520797655</v>
      </c>
      <c r="Q13" s="255">
        <f>SubSegments!Q159</f>
        <v>2.3765077899443751E-2</v>
      </c>
    </row>
    <row r="14" spans="1:17">
      <c r="B14" s="531"/>
      <c r="C14" s="18" t="s">
        <v>277</v>
      </c>
      <c r="D14" s="249">
        <f>SubSegments!D160</f>
        <v>287342.36095946969</v>
      </c>
      <c r="E14" s="250">
        <f>SubSegments!E160</f>
        <v>-26160.239331622026</v>
      </c>
      <c r="F14" s="251">
        <f>SubSegments!F160</f>
        <v>-8.3445047369086769E-2</v>
      </c>
      <c r="G14" s="252">
        <f>SubSegments!G160</f>
        <v>0.19182881220834369</v>
      </c>
      <c r="H14" s="253">
        <f>SubSegments!H160</f>
        <v>-2.4294684871241062E-2</v>
      </c>
      <c r="I14" s="421">
        <f>SubSegments!I160</f>
        <v>2.1114685285033339</v>
      </c>
      <c r="J14" s="401">
        <f>SubSegments!J160</f>
        <v>-8.3199238905029116E-2</v>
      </c>
      <c r="K14" s="254">
        <f>SubSegments!K160</f>
        <v>-3.790971924797408E-2</v>
      </c>
      <c r="L14" s="438">
        <f>SubSegments!L160</f>
        <v>606714.35207176523</v>
      </c>
      <c r="M14" s="401">
        <f>SubSegments!M160</f>
        <v>-81319.699785801466</v>
      </c>
      <c r="N14" s="255">
        <f>SubSegments!N160</f>
        <v>-0.11819138829866499</v>
      </c>
      <c r="O14" s="256">
        <f>SubSegments!O160</f>
        <v>125311.36095947027</v>
      </c>
      <c r="P14" s="250">
        <f>SubSegments!P160</f>
        <v>-20614.480529368157</v>
      </c>
      <c r="Q14" s="255">
        <f>SubSegments!Q160</f>
        <v>-0.14126682648559485</v>
      </c>
    </row>
    <row r="15" spans="1:17">
      <c r="B15" s="531"/>
      <c r="C15" s="18" t="s">
        <v>278</v>
      </c>
      <c r="D15" s="249">
        <f>SubSegments!D161</f>
        <v>16028.849604248993</v>
      </c>
      <c r="E15" s="250">
        <f>SubSegments!E161</f>
        <v>-14470.892276419992</v>
      </c>
      <c r="F15" s="251">
        <f>SubSegments!F161</f>
        <v>-0.47445949978979252</v>
      </c>
      <c r="G15" s="252">
        <f>SubSegments!G161</f>
        <v>1.0700807115185399E-2</v>
      </c>
      <c r="H15" s="253">
        <f>SubSegments!H161</f>
        <v>-1.032520947655691E-2</v>
      </c>
      <c r="I15" s="421">
        <f>SubSegments!I161</f>
        <v>3.4115762021728986</v>
      </c>
      <c r="J15" s="401">
        <f>SubSegments!J161</f>
        <v>-2.5712104864998717</v>
      </c>
      <c r="K15" s="254">
        <f>SubSegments!K161</f>
        <v>-0.42976803625105892</v>
      </c>
      <c r="L15" s="438">
        <f>SubSegments!L161</f>
        <v>54683.641858064351</v>
      </c>
      <c r="M15" s="401">
        <f>SubSegments!M161</f>
        <v>-127789.80787355745</v>
      </c>
      <c r="N15" s="255">
        <f>SubSegments!N161</f>
        <v>-0.70032000853553256</v>
      </c>
      <c r="O15" s="256">
        <f>SubSegments!O161</f>
        <v>17723.360671520233</v>
      </c>
      <c r="P15" s="250">
        <f>SubSegments!P161</f>
        <v>-33394.6198673248</v>
      </c>
      <c r="Q15" s="255">
        <f>SubSegments!Q161</f>
        <v>-0.65328519466742074</v>
      </c>
    </row>
    <row r="16" spans="1:17">
      <c r="B16" s="531"/>
      <c r="C16" s="18" t="s">
        <v>279</v>
      </c>
      <c r="D16" s="249">
        <f>SubSegments!D162</f>
        <v>143517.94458817103</v>
      </c>
      <c r="E16" s="250">
        <f>SubSegments!E162</f>
        <v>35770.986224826484</v>
      </c>
      <c r="F16" s="251">
        <f>SubSegments!F162</f>
        <v>0.33199068231884077</v>
      </c>
      <c r="G16" s="252">
        <f>SubSegments!G162</f>
        <v>9.5812106328502775E-2</v>
      </c>
      <c r="H16" s="253">
        <f>SubSegments!H162</f>
        <v>2.1533138882770461E-2</v>
      </c>
      <c r="I16" s="421">
        <f>SubSegments!I162</f>
        <v>3.7882811960874663</v>
      </c>
      <c r="J16" s="401">
        <f>SubSegments!J162</f>
        <v>0.43008930003303281</v>
      </c>
      <c r="K16" s="254">
        <f>SubSegments!K162</f>
        <v>0.12807168659371376</v>
      </c>
      <c r="L16" s="438">
        <f>SubSegments!L162</f>
        <v>543686.33078449126</v>
      </c>
      <c r="M16" s="401">
        <f>SubSegments!M162</f>
        <v>181851.36838419316</v>
      </c>
      <c r="N16" s="255">
        <f>SubSegments!N162</f>
        <v>0.50258097553052639</v>
      </c>
      <c r="O16" s="256">
        <f>SubSegments!O162</f>
        <v>129515.61637669808</v>
      </c>
      <c r="P16" s="250">
        <f>SubSegments!P162</f>
        <v>30156.215578317642</v>
      </c>
      <c r="Q16" s="255">
        <f>SubSegments!Q162</f>
        <v>0.3035064154574611</v>
      </c>
    </row>
    <row r="17" spans="2:17">
      <c r="B17" s="531"/>
      <c r="C17" s="18" t="s">
        <v>280</v>
      </c>
      <c r="D17" s="249">
        <f>SubSegments!D163</f>
        <v>3300830.2212983537</v>
      </c>
      <c r="E17" s="250">
        <f>SubSegments!E163</f>
        <v>-14781.293654636014</v>
      </c>
      <c r="F17" s="251">
        <f>SubSegments!F163</f>
        <v>-4.4580897333641907E-3</v>
      </c>
      <c r="G17" s="252">
        <f>SubSegments!G163</f>
        <v>2.2036233660040851</v>
      </c>
      <c r="H17" s="253">
        <f>SubSegments!H163</f>
        <v>-8.2104264017559547E-2</v>
      </c>
      <c r="I17" s="421">
        <f>SubSegments!I163</f>
        <v>4.6570124786768492</v>
      </c>
      <c r="J17" s="401">
        <f>SubSegments!J163</f>
        <v>-0.39509706056743088</v>
      </c>
      <c r="K17" s="254">
        <f>SubSegments!K163</f>
        <v>-7.8204373341147201E-2</v>
      </c>
      <c r="L17" s="438">
        <f>SubSegments!L163</f>
        <v>15372007.5305801</v>
      </c>
      <c r="M17" s="401">
        <f>SubSegments!M163</f>
        <v>-1378825.0325420778</v>
      </c>
      <c r="N17" s="255">
        <f>SubSegments!N163</f>
        <v>-8.2313820960614958E-2</v>
      </c>
      <c r="O17" s="256">
        <f>SubSegments!O163</f>
        <v>4384980.5730200997</v>
      </c>
      <c r="P17" s="250">
        <f>SubSegments!P163</f>
        <v>-206580.21994698886</v>
      </c>
      <c r="Q17" s="255">
        <f>SubSegments!Q163</f>
        <v>-4.4991284938099604E-2</v>
      </c>
    </row>
    <row r="18" spans="2:17" ht="15" thickBot="1">
      <c r="B18" s="531"/>
      <c r="C18" s="296" t="s">
        <v>281</v>
      </c>
      <c r="D18" s="258">
        <f>SubSegments!D164</f>
        <v>23582613.833571222</v>
      </c>
      <c r="E18" s="259">
        <f>SubSegments!E164</f>
        <v>2437723.5719957054</v>
      </c>
      <c r="F18" s="260">
        <f>SubSegments!F164</f>
        <v>0.11528665043135908</v>
      </c>
      <c r="G18" s="261">
        <f>SubSegments!G164</f>
        <v>15.743675194135813</v>
      </c>
      <c r="H18" s="262">
        <f>SubSegments!H164</f>
        <v>1.166738274146855</v>
      </c>
      <c r="I18" s="422">
        <f>SubSegments!I164</f>
        <v>2.4805433956719809</v>
      </c>
      <c r="J18" s="402">
        <f>SubSegments!J164</f>
        <v>-0.40045788769688384</v>
      </c>
      <c r="K18" s="263">
        <f>SubSegments!K164</f>
        <v>-0.13899955199902347</v>
      </c>
      <c r="L18" s="439">
        <f>SubSegments!L164</f>
        <v>58497696.99754779</v>
      </c>
      <c r="M18" s="402">
        <f>SubSegments!M164</f>
        <v>-2420758.9827450812</v>
      </c>
      <c r="N18" s="264">
        <f>SubSegments!N164</f>
        <v>-3.9737694329091286E-2</v>
      </c>
      <c r="O18" s="265">
        <f>SubSegments!O164</f>
        <v>12321626.039236065</v>
      </c>
      <c r="P18" s="259">
        <f>SubSegments!P164</f>
        <v>1165810.09040251</v>
      </c>
      <c r="Q18" s="264">
        <f>SubSegments!Q164</f>
        <v>0.10450244928291474</v>
      </c>
    </row>
    <row r="19" spans="2:17" s="151" customFormat="1">
      <c r="B19" s="531"/>
      <c r="C19" s="199" t="s">
        <v>282</v>
      </c>
      <c r="D19" s="200">
        <f>'RFG vs SS'!E46</f>
        <v>68127189.996329963</v>
      </c>
      <c r="E19" s="200">
        <f>'RFG vs SS'!F46</f>
        <v>-1211116.3564038873</v>
      </c>
      <c r="F19" s="205">
        <f>'RFG vs SS'!G46</f>
        <v>-1.7466771545338385E-2</v>
      </c>
      <c r="G19" s="206">
        <f>'RFG vs SS'!H46</f>
        <v>45.481487283845041</v>
      </c>
      <c r="H19" s="207">
        <f>'RFG vs SS'!I46</f>
        <v>-2.3191919979665201</v>
      </c>
      <c r="I19" s="423">
        <f>'RFG vs SS'!J46</f>
        <v>1.7400510051725595</v>
      </c>
      <c r="J19" s="403">
        <f>'RFG vs SS'!K46</f>
        <v>9.1719820411451103E-3</v>
      </c>
      <c r="K19" s="208">
        <f>'RFG vs SS'!L46</f>
        <v>5.2990312543921454E-3</v>
      </c>
      <c r="L19" s="440">
        <f>'RFG vs SS'!M46</f>
        <v>118544785.4326959</v>
      </c>
      <c r="M19" s="403">
        <f>'RFG vs SS'!N46</f>
        <v>-1471434.5327108204</v>
      </c>
      <c r="N19" s="209">
        <f>'RFG vs SS'!O46</f>
        <v>-1.2260297259278324E-2</v>
      </c>
      <c r="O19" s="210">
        <f>'RFG vs SS'!P46</f>
        <v>26606424.748489499</v>
      </c>
      <c r="P19" s="211">
        <f>'RFG vs SS'!Q46</f>
        <v>-211996.83419624716</v>
      </c>
      <c r="Q19" s="209">
        <f>'RFG vs SS'!R46</f>
        <v>-7.9048960261372935E-3</v>
      </c>
    </row>
    <row r="20" spans="2:17" s="151" customFormat="1" ht="15" thickBot="1">
      <c r="B20" s="532"/>
      <c r="C20" s="152" t="s">
        <v>283</v>
      </c>
      <c r="D20" s="201">
        <f>'RFG vs SS'!E47</f>
        <v>3936823.5619517574</v>
      </c>
      <c r="E20" s="201">
        <f>'RFG vs SS'!F47</f>
        <v>-433388.79844140634</v>
      </c>
      <c r="F20" s="212">
        <f>'RFG vs SS'!G47</f>
        <v>-9.9168818973002212E-2</v>
      </c>
      <c r="G20" s="213">
        <f>'RFG vs SS'!H47</f>
        <v>2.628210422025274</v>
      </c>
      <c r="H20" s="214">
        <f>'RFG vs SS'!I47</f>
        <v>-0.38454155333828144</v>
      </c>
      <c r="I20" s="424">
        <f>'RFG vs SS'!J47</f>
        <v>3.8235514168379527</v>
      </c>
      <c r="J20" s="404">
        <f>'RFG vs SS'!K47</f>
        <v>0.255595239755674</v>
      </c>
      <c r="K20" s="215">
        <f>'RFG vs SS'!L47</f>
        <v>7.1636317003391223E-2</v>
      </c>
      <c r="L20" s="441">
        <f>'RFG vs SS'!M47</f>
        <v>15052647.308141679</v>
      </c>
      <c r="M20" s="404">
        <f>'RFG vs SS'!N47</f>
        <v>-540078.87828443572</v>
      </c>
      <c r="N20" s="216">
        <f>'RFG vs SS'!O47</f>
        <v>-3.4636590922412842E-2</v>
      </c>
      <c r="O20" s="217">
        <f>'RFG vs SS'!P47</f>
        <v>1908500.6862793562</v>
      </c>
      <c r="P20" s="218">
        <f>'RFG vs SS'!Q47</f>
        <v>-290818.15927029564</v>
      </c>
      <c r="Q20" s="216">
        <f>'RFG vs SS'!R47</f>
        <v>-0.13223101318791028</v>
      </c>
    </row>
    <row r="21" spans="2:17">
      <c r="B21" s="533" t="s">
        <v>284</v>
      </c>
      <c r="C21" s="13" t="s">
        <v>31</v>
      </c>
      <c r="D21" s="153">
        <f>'Fat Content'!D57</f>
        <v>803698.26487207413</v>
      </c>
      <c r="E21" s="32">
        <f>'Fat Content'!E57</f>
        <v>-151319.1082363124</v>
      </c>
      <c r="F21" s="179">
        <f>'Fat Content'!F57</f>
        <v>-0.15844644558014648</v>
      </c>
      <c r="G21" s="183">
        <f>'Fat Content'!G57</f>
        <v>0.53654631015599952</v>
      </c>
      <c r="H21" s="193">
        <f>'Fat Content'!H57</f>
        <v>-0.12182683971993835</v>
      </c>
      <c r="I21" s="425">
        <f>'Fat Content'!I57</f>
        <v>2.287125881733763</v>
      </c>
      <c r="J21" s="405">
        <f>'Fat Content'!J57</f>
        <v>-0.16744745519332493</v>
      </c>
      <c r="K21" s="172">
        <f>'Fat Content'!K57</f>
        <v>-6.821855866932644E-2</v>
      </c>
      <c r="L21" s="442">
        <f>'Fat Content'!L57</f>
        <v>1838159.1026934381</v>
      </c>
      <c r="M21" s="405">
        <f>'Fat Content'!M57</f>
        <v>-506001.0776405558</v>
      </c>
      <c r="N21" s="173">
        <f>'Fat Content'!N57</f>
        <v>-0.21585601610571731</v>
      </c>
      <c r="O21" s="31">
        <f>'Fat Content'!O57</f>
        <v>415884.1402131319</v>
      </c>
      <c r="P21" s="32">
        <f>'Fat Content'!P57</f>
        <v>-74422.221623778343</v>
      </c>
      <c r="Q21" s="173">
        <f>'Fat Content'!Q57</f>
        <v>-0.15178718331322261</v>
      </c>
    </row>
    <row r="22" spans="2:17">
      <c r="B22" s="534"/>
      <c r="C22" s="18" t="s">
        <v>217</v>
      </c>
      <c r="D22" s="27">
        <f>'Fat Content'!D58</f>
        <v>8612084.8554068133</v>
      </c>
      <c r="E22" s="266">
        <f>'Fat Content'!E58</f>
        <v>-1255945.7295544837</v>
      </c>
      <c r="F22" s="267">
        <f>'Fat Content'!F58</f>
        <v>-0.12727420316962967</v>
      </c>
      <c r="G22" s="268">
        <f>'Fat Content'!G58</f>
        <v>5.7493994374299016</v>
      </c>
      <c r="H22" s="189">
        <f>'Fat Content'!H58</f>
        <v>-1.0534573086700716</v>
      </c>
      <c r="I22" s="426">
        <f>'Fat Content'!I58</f>
        <v>1.4094145043669541</v>
      </c>
      <c r="J22" s="406">
        <f>'Fat Content'!J58</f>
        <v>-4.1078576505227948E-2</v>
      </c>
      <c r="K22" s="269">
        <f>'Fat Content'!K58</f>
        <v>-2.8320422239123941E-2</v>
      </c>
      <c r="L22" s="443">
        <f>'Fat Content'!L58</f>
        <v>12137997.308049345</v>
      </c>
      <c r="M22" s="406">
        <f>'Fat Content'!M58</f>
        <v>-2175512.7772720866</v>
      </c>
      <c r="N22" s="162">
        <f>'Fat Content'!N58</f>
        <v>-0.15199016623484163</v>
      </c>
      <c r="O22" s="270">
        <f>'Fat Content'!O58</f>
        <v>3583110.566132606</v>
      </c>
      <c r="P22" s="266">
        <f>'Fat Content'!P58</f>
        <v>-576616.7343447716</v>
      </c>
      <c r="Q22" s="162">
        <f>'Fat Content'!Q58</f>
        <v>-0.13861887876125872</v>
      </c>
    </row>
    <row r="23" spans="2:17">
      <c r="B23" s="534"/>
      <c r="C23" s="18" t="s">
        <v>218</v>
      </c>
      <c r="D23" s="27">
        <f>'Fat Content'!D59</f>
        <v>125826.32910805941</v>
      </c>
      <c r="E23" s="266">
        <f>'Fat Content'!E59</f>
        <v>-57994.980421081185</v>
      </c>
      <c r="F23" s="267">
        <f>'Fat Content'!F59</f>
        <v>-0.31549650347740249</v>
      </c>
      <c r="G23" s="268">
        <f>'Fat Content'!G59</f>
        <v>8.4001242200205134E-2</v>
      </c>
      <c r="H23" s="189">
        <f>'Fat Content'!H59</f>
        <v>-4.2722122187517808E-2</v>
      </c>
      <c r="I23" s="426">
        <f>'Fat Content'!I59</f>
        <v>1.9933237159115818</v>
      </c>
      <c r="J23" s="406">
        <f>'Fat Content'!J59</f>
        <v>-0.63123791555935549</v>
      </c>
      <c r="K23" s="269">
        <f>'Fat Content'!K59</f>
        <v>-0.24051175174940653</v>
      </c>
      <c r="L23" s="443">
        <f>'Fat Content'!L59</f>
        <v>250812.6058971906</v>
      </c>
      <c r="M23" s="406">
        <f>'Fat Content'!M59</f>
        <v>-231637.75013973474</v>
      </c>
      <c r="N23" s="162">
        <f>'Fat Content'!N59</f>
        <v>-0.48012763850464618</v>
      </c>
      <c r="O23" s="270">
        <f>'Fat Content'!O59</f>
        <v>62957.616633176804</v>
      </c>
      <c r="P23" s="266">
        <f>'Fat Content'!P59</f>
        <v>-40561.396946668625</v>
      </c>
      <c r="Q23" s="162">
        <f>'Fat Content'!Q59</f>
        <v>-0.39182557429783799</v>
      </c>
    </row>
    <row r="24" spans="2:17" ht="15" thickBot="1">
      <c r="B24" s="535"/>
      <c r="C24" s="21" t="s">
        <v>219</v>
      </c>
      <c r="D24" s="271">
        <f>'Fat Content'!D60</f>
        <v>140249424.36433926</v>
      </c>
      <c r="E24" s="272">
        <f>'Fat Content'!E60</f>
        <v>6199136.7159325033</v>
      </c>
      <c r="F24" s="273">
        <f>'Fat Content'!F60</f>
        <v>4.6244859482822469E-2</v>
      </c>
      <c r="G24" s="274">
        <f>'Fat Content'!G60</f>
        <v>93.630053010213828</v>
      </c>
      <c r="H24" s="275">
        <f>'Fat Content'!H60</f>
        <v>1.218006270577348</v>
      </c>
      <c r="I24" s="427">
        <f>'Fat Content'!I60</f>
        <v>2.092263319889633</v>
      </c>
      <c r="J24" s="407">
        <f>'Fat Content'!J60</f>
        <v>-3.5366249533986593E-2</v>
      </c>
      <c r="K24" s="276">
        <f>'Fat Content'!K60</f>
        <v>-1.6622371695824572E-2</v>
      </c>
      <c r="L24" s="444">
        <f>'Fat Content'!L60</f>
        <v>293438726.23314244</v>
      </c>
      <c r="M24" s="407">
        <f>'Fat Content'!M60</f>
        <v>8229370.4426504374</v>
      </c>
      <c r="N24" s="277">
        <f>'Fat Content'!N60</f>
        <v>2.8853788543653305E-2</v>
      </c>
      <c r="O24" s="278">
        <f>'Fat Content'!O60</f>
        <v>64472902.614730775</v>
      </c>
      <c r="P24" s="272">
        <f>'Fat Content'!P60</f>
        <v>3242082.1493500248</v>
      </c>
      <c r="Q24" s="277">
        <f>'Fat Content'!Q60</f>
        <v>5.2948533511535473E-2</v>
      </c>
    </row>
    <row r="25" spans="2:17" ht="15" thickBot="1">
      <c r="B25" s="533" t="s">
        <v>198</v>
      </c>
      <c r="C25" s="149" t="s">
        <v>198</v>
      </c>
      <c r="D25" s="154">
        <f>Flavors!D237</f>
        <v>87417074.589317888</v>
      </c>
      <c r="E25" s="155">
        <f>Flavors!E237</f>
        <v>2070993.8163755983</v>
      </c>
      <c r="F25" s="165">
        <f>Flavors!F237</f>
        <v>2.4265833856921246E-2</v>
      </c>
      <c r="G25" s="180">
        <f>Flavors!G237</f>
        <v>58.359350599065962</v>
      </c>
      <c r="H25" s="190">
        <f>Flavors!H237</f>
        <v>-0.47682307719149009</v>
      </c>
      <c r="I25" s="419">
        <f>Flavors!I237</f>
        <v>2.0331012169408944</v>
      </c>
      <c r="J25" s="399">
        <f>Flavors!J237</f>
        <v>7.5967596007913585E-2</v>
      </c>
      <c r="K25" s="175">
        <f>Flavors!K237</f>
        <v>3.8815743184514528E-2</v>
      </c>
      <c r="L25" s="436">
        <f>Flavors!L237</f>
        <v>177727760.72895512</v>
      </c>
      <c r="M25" s="399">
        <f>Flavors!M237</f>
        <v>10694076.633367926</v>
      </c>
      <c r="N25" s="166">
        <f>Flavors!N237</f>
        <v>6.4023473416584056E-2</v>
      </c>
      <c r="O25" s="168">
        <f>Flavors!O237</f>
        <v>37058121.133911908</v>
      </c>
      <c r="P25" s="155">
        <f>Flavors!P237</f>
        <v>1455847.4201457128</v>
      </c>
      <c r="Q25" s="166">
        <f>Flavors!Q237</f>
        <v>4.0891978749738836E-2</v>
      </c>
    </row>
    <row r="26" spans="2:17">
      <c r="B26" s="534"/>
      <c r="C26" s="195" t="s">
        <v>31</v>
      </c>
      <c r="D26" s="279">
        <f>Flavors!D238</f>
        <v>9150772.2298518419</v>
      </c>
      <c r="E26" s="280">
        <f>Flavors!E238</f>
        <v>2974706.2131932117</v>
      </c>
      <c r="F26" s="281">
        <f>Flavors!F238</f>
        <v>0.4816506502957662</v>
      </c>
      <c r="G26" s="282">
        <f>Flavors!G238</f>
        <v>6.1090253514314874</v>
      </c>
      <c r="H26" s="283">
        <f>Flavors!H238</f>
        <v>1.8513477931743338</v>
      </c>
      <c r="I26" s="428">
        <f>Flavors!I238</f>
        <v>2.587166297669981</v>
      </c>
      <c r="J26" s="408">
        <f>Flavors!J238</f>
        <v>-2.9585256686300632E-2</v>
      </c>
      <c r="K26" s="284">
        <f>Flavors!K238</f>
        <v>-1.1306100740457408E-2</v>
      </c>
      <c r="L26" s="445">
        <f>Flavors!L238</f>
        <v>23674569.510727067</v>
      </c>
      <c r="M26" s="408">
        <f>Flavors!M238</f>
        <v>7513339.1618285868</v>
      </c>
      <c r="N26" s="285">
        <f>Flavors!N238</f>
        <v>0.46489895878135801</v>
      </c>
      <c r="O26" s="286">
        <f>Flavors!O238</f>
        <v>5324695.3491333695</v>
      </c>
      <c r="P26" s="280">
        <f>Flavors!P238</f>
        <v>1679216.9082739479</v>
      </c>
      <c r="Q26" s="285">
        <f>Flavors!Q238</f>
        <v>0.46063004774705851</v>
      </c>
    </row>
    <row r="27" spans="2:17">
      <c r="B27" s="534"/>
      <c r="C27" s="18" t="s">
        <v>199</v>
      </c>
      <c r="D27" s="249">
        <f>Flavors!D239</f>
        <v>1547527.4475212081</v>
      </c>
      <c r="E27" s="250">
        <f>Flavors!E239</f>
        <v>556384.97063502739</v>
      </c>
      <c r="F27" s="251">
        <f>Flavors!F239</f>
        <v>0.5613572050539013</v>
      </c>
      <c r="G27" s="252">
        <f>Flavors!G239</f>
        <v>1.0331242185334326</v>
      </c>
      <c r="H27" s="253">
        <f>Flavors!H239</f>
        <v>0.34984702080088914</v>
      </c>
      <c r="I27" s="421">
        <f>Flavors!I239</f>
        <v>1.9452765698406909</v>
      </c>
      <c r="J27" s="401">
        <f>Flavors!J239</f>
        <v>-9.655003862328071E-2</v>
      </c>
      <c r="K27" s="254">
        <f>Flavors!K239</f>
        <v>-4.7286110496871973E-2</v>
      </c>
      <c r="L27" s="438">
        <f>Flavors!L239</f>
        <v>3010368.8848483753</v>
      </c>
      <c r="M27" s="401">
        <f>Flavors!M239</f>
        <v>986627.80276328488</v>
      </c>
      <c r="N27" s="255">
        <f>Flavors!N239</f>
        <v>0.48752669573063545</v>
      </c>
      <c r="O27" s="256">
        <f>Flavors!O239</f>
        <v>773766.19876074779</v>
      </c>
      <c r="P27" s="250">
        <f>Flavors!P239</f>
        <v>273192.26688622637</v>
      </c>
      <c r="Q27" s="255">
        <f>Flavors!Q239</f>
        <v>0.54575807785913089</v>
      </c>
    </row>
    <row r="28" spans="2:17">
      <c r="B28" s="534"/>
      <c r="C28" s="18" t="s">
        <v>200</v>
      </c>
      <c r="D28" s="249">
        <f>Flavors!D240</f>
        <v>11355176.668669185</v>
      </c>
      <c r="E28" s="250">
        <f>Flavors!E240</f>
        <v>107353.34794403799</v>
      </c>
      <c r="F28" s="251">
        <f>Flavors!F240</f>
        <v>9.544366486111993E-3</v>
      </c>
      <c r="G28" s="252">
        <f>Flavors!G240</f>
        <v>7.5806784822581612</v>
      </c>
      <c r="H28" s="253">
        <f>Flavors!H240</f>
        <v>-0.1733845090895425</v>
      </c>
      <c r="I28" s="421">
        <f>Flavors!I240</f>
        <v>2.2618966743233977</v>
      </c>
      <c r="J28" s="401">
        <f>Flavors!J240</f>
        <v>0.126276997159807</v>
      </c>
      <c r="K28" s="254">
        <f>Flavors!K240</f>
        <v>5.9128972499223727E-2</v>
      </c>
      <c r="L28" s="438">
        <f>Flavors!L240</f>
        <v>25684236.343217466</v>
      </c>
      <c r="M28" s="401">
        <f>Flavors!M240</f>
        <v>1663163.5342173241</v>
      </c>
      <c r="N28" s="255">
        <f>Flavors!N240</f>
        <v>6.9237687568815626E-2</v>
      </c>
      <c r="O28" s="256">
        <f>Flavors!O240</f>
        <v>4893606.0157471299</v>
      </c>
      <c r="P28" s="250">
        <f>Flavors!P240</f>
        <v>85054.645944496617</v>
      </c>
      <c r="Q28" s="255">
        <f>Flavors!Q240</f>
        <v>1.7688205740846164E-2</v>
      </c>
    </row>
    <row r="29" spans="2:17">
      <c r="B29" s="534"/>
      <c r="C29" s="18" t="s">
        <v>201</v>
      </c>
      <c r="D29" s="249">
        <f>Flavors!D241</f>
        <v>1412891.9390857993</v>
      </c>
      <c r="E29" s="250">
        <f>Flavors!E241</f>
        <v>-542790.18580523878</v>
      </c>
      <c r="F29" s="251">
        <f>Flavors!F241</f>
        <v>-0.27754519965021446</v>
      </c>
      <c r="G29" s="252">
        <f>Flavors!G241</f>
        <v>0.94324199727656077</v>
      </c>
      <c r="H29" s="253">
        <f>Flavors!H241</f>
        <v>-0.40497284883645401</v>
      </c>
      <c r="I29" s="421">
        <f>Flavors!I241</f>
        <v>2.0582153537819194</v>
      </c>
      <c r="J29" s="401">
        <f>Flavors!J241</f>
        <v>0.11130497992485644</v>
      </c>
      <c r="K29" s="254">
        <f>Flavors!K241</f>
        <v>5.7170058478011973E-2</v>
      </c>
      <c r="L29" s="438">
        <f>Flavors!L241</f>
        <v>2908035.8822611007</v>
      </c>
      <c r="M29" s="401">
        <f>Flavors!M241</f>
        <v>-899501.93465608545</v>
      </c>
      <c r="N29" s="255">
        <f>Flavors!N241</f>
        <v>-0.23624241646649669</v>
      </c>
      <c r="O29" s="256">
        <f>Flavors!O241</f>
        <v>776383.24038606882</v>
      </c>
      <c r="P29" s="250">
        <f>Flavors!P241</f>
        <v>-203308.00810098602</v>
      </c>
      <c r="Q29" s="255">
        <f>Flavors!Q241</f>
        <v>-0.20752253162918033</v>
      </c>
    </row>
    <row r="30" spans="2:17">
      <c r="B30" s="534"/>
      <c r="C30" s="18" t="s">
        <v>202</v>
      </c>
      <c r="D30" s="249">
        <f>Flavors!D242</f>
        <v>230205.38517411065</v>
      </c>
      <c r="E30" s="250">
        <f>Flavors!E242</f>
        <v>-454491.32026712887</v>
      </c>
      <c r="F30" s="251">
        <f>Flavors!F242</f>
        <v>-0.66378487972165834</v>
      </c>
      <c r="G30" s="252">
        <f>Flavors!G242</f>
        <v>0.15368435567404148</v>
      </c>
      <c r="H30" s="253">
        <f>Flavors!H242</f>
        <v>-0.31833420583527389</v>
      </c>
      <c r="I30" s="421">
        <f>Flavors!I242</f>
        <v>2.9578204514247708</v>
      </c>
      <c r="J30" s="401">
        <f>Flavors!J242</f>
        <v>0.79401379575757725</v>
      </c>
      <c r="K30" s="254">
        <f>Flavors!K242</f>
        <v>0.36695228461285467</v>
      </c>
      <c r="L30" s="438">
        <f>Flavors!L242</f>
        <v>680906.1962961012</v>
      </c>
      <c r="M30" s="401">
        <f>Flavors!M242</f>
        <v>-800645.09205105295</v>
      </c>
      <c r="N30" s="255">
        <f>Flavors!N242</f>
        <v>-0.54040997321413509</v>
      </c>
      <c r="O30" s="256">
        <f>Flavors!O242</f>
        <v>138899.72340106964</v>
      </c>
      <c r="P30" s="250">
        <f>Flavors!P242</f>
        <v>-244498.66955715424</v>
      </c>
      <c r="Q30" s="255">
        <f>Flavors!Q242</f>
        <v>-0.63771438286595916</v>
      </c>
    </row>
    <row r="31" spans="2:17">
      <c r="B31" s="534"/>
      <c r="C31" s="18" t="s">
        <v>203</v>
      </c>
      <c r="D31" s="249">
        <f>Flavors!D243</f>
        <v>1290880.8747620559</v>
      </c>
      <c r="E31" s="250">
        <f>Flavors!E243</f>
        <v>26870.879100797232</v>
      </c>
      <c r="F31" s="251">
        <f>Flavors!F243</f>
        <v>2.1258438772661686E-2</v>
      </c>
      <c r="G31" s="252">
        <f>Flavors!G243</f>
        <v>0.86178781325946463</v>
      </c>
      <c r="H31" s="253">
        <f>Flavors!H243</f>
        <v>-9.5997297854996111E-3</v>
      </c>
      <c r="I31" s="421">
        <f>Flavors!I243</f>
        <v>1.9815731743805334</v>
      </c>
      <c r="J31" s="401">
        <f>Flavors!J243</f>
        <v>5.6689324059469026E-3</v>
      </c>
      <c r="K31" s="254">
        <f>Flavors!K243</f>
        <v>2.8690319528246726E-3</v>
      </c>
      <c r="L31" s="438">
        <f>Flavors!L243</f>
        <v>2557974.9127493668</v>
      </c>
      <c r="M31" s="401">
        <f>Flavors!M243</f>
        <v>60412.20042400714</v>
      </c>
      <c r="N31" s="255">
        <f>Flavors!N243</f>
        <v>2.4188461865592262E-2</v>
      </c>
      <c r="O31" s="256">
        <f>Flavors!O243</f>
        <v>645440.4373810289</v>
      </c>
      <c r="P31" s="250">
        <f>Flavors!P243</f>
        <v>13434.18955039978</v>
      </c>
      <c r="Q31" s="255">
        <f>Flavors!Q243</f>
        <v>2.1256418898567594E-2</v>
      </c>
    </row>
    <row r="32" spans="2:17">
      <c r="B32" s="534"/>
      <c r="C32" s="18" t="s">
        <v>204</v>
      </c>
      <c r="D32" s="249">
        <f>Flavors!D244</f>
        <v>10215257.604984788</v>
      </c>
      <c r="E32" s="250">
        <f>Flavors!E244</f>
        <v>-493788.53285633773</v>
      </c>
      <c r="F32" s="251">
        <f>Flavors!F244</f>
        <v>-4.6109478519426969E-2</v>
      </c>
      <c r="G32" s="252">
        <f>Flavors!G244</f>
        <v>6.8196722760375987</v>
      </c>
      <c r="H32" s="253">
        <f>Flavors!H244</f>
        <v>-0.56296665438217808</v>
      </c>
      <c r="I32" s="421">
        <f>Flavors!I244</f>
        <v>1.7930601735316565</v>
      </c>
      <c r="J32" s="401">
        <f>Flavors!J244</f>
        <v>4.578189291011947E-3</v>
      </c>
      <c r="K32" s="254">
        <f>Flavors!K244</f>
        <v>2.5598185116501239E-3</v>
      </c>
      <c r="L32" s="438">
        <f>Flavors!L244</f>
        <v>18316571.573864598</v>
      </c>
      <c r="M32" s="401">
        <f>Flavors!M244</f>
        <v>-836364.51206611097</v>
      </c>
      <c r="N32" s="255">
        <f>Flavors!N244</f>
        <v>-4.3667691904453458E-2</v>
      </c>
      <c r="O32" s="256">
        <f>Flavors!O244</f>
        <v>3903758.7050791392</v>
      </c>
      <c r="P32" s="250">
        <f>Flavors!P244</f>
        <v>-284047.66015621135</v>
      </c>
      <c r="Q32" s="255">
        <f>Flavors!Q244</f>
        <v>-6.7827314680593678E-2</v>
      </c>
    </row>
    <row r="33" spans="2:17">
      <c r="B33" s="534"/>
      <c r="C33" s="18" t="s">
        <v>205</v>
      </c>
      <c r="D33" s="249">
        <f>Flavors!D245</f>
        <v>254749.27685043018</v>
      </c>
      <c r="E33" s="250">
        <f>Flavors!E245</f>
        <v>-600.9612905663671</v>
      </c>
      <c r="F33" s="251">
        <f>Flavors!F245</f>
        <v>-2.3534784809346242E-3</v>
      </c>
      <c r="G33" s="252">
        <f>Flavors!G245</f>
        <v>0.17006977678465435</v>
      </c>
      <c r="H33" s="253">
        <f>Flavors!H245</f>
        <v>-5.9644455659571549E-3</v>
      </c>
      <c r="I33" s="421">
        <f>Flavors!I245</f>
        <v>1.9879029594044064</v>
      </c>
      <c r="J33" s="401">
        <f>Flavors!J245</f>
        <v>-9.0369780003239031E-2</v>
      </c>
      <c r="K33" s="254">
        <f>Flavors!K245</f>
        <v>-4.3483118596357305E-2</v>
      </c>
      <c r="L33" s="438">
        <f>Flavors!L245</f>
        <v>506416.84135710262</v>
      </c>
      <c r="M33" s="401">
        <f>Flavors!M245</f>
        <v>-24270.597572580911</v>
      </c>
      <c r="N33" s="255">
        <f>Flavors!N245</f>
        <v>-4.5734260493391445E-2</v>
      </c>
      <c r="O33" s="256">
        <f>Flavors!O245</f>
        <v>125664.09777623415</v>
      </c>
      <c r="P33" s="250">
        <f>Flavors!P245</f>
        <v>753.56163591143559</v>
      </c>
      <c r="Q33" s="255">
        <f>Flavors!Q245</f>
        <v>6.0328108356279509E-3</v>
      </c>
    </row>
    <row r="34" spans="2:17">
      <c r="B34" s="534"/>
      <c r="C34" s="18" t="s">
        <v>206</v>
      </c>
      <c r="D34" s="249">
        <f>Flavors!D246</f>
        <v>0</v>
      </c>
      <c r="E34" s="250">
        <f>Flavors!E246</f>
        <v>-7684.002667427063</v>
      </c>
      <c r="F34" s="251">
        <f>Flavors!F246</f>
        <v>-1</v>
      </c>
      <c r="G34" s="252">
        <f>Flavors!G246</f>
        <v>0</v>
      </c>
      <c r="H34" s="253">
        <f>Flavors!H246</f>
        <v>-5.2972240948279724E-3</v>
      </c>
      <c r="I34" s="421">
        <f>Flavors!I246</f>
        <v>0</v>
      </c>
      <c r="J34" s="401">
        <f>Flavors!J246</f>
        <v>-1.7126403727519164</v>
      </c>
      <c r="K34" s="254">
        <f>Flavors!K246</f>
        <v>-1</v>
      </c>
      <c r="L34" s="438">
        <f>Flavors!L246</f>
        <v>0</v>
      </c>
      <c r="M34" s="401">
        <f>Flavors!M246</f>
        <v>-13159.933192569006</v>
      </c>
      <c r="N34" s="255">
        <f>Flavors!N246</f>
        <v>-1</v>
      </c>
      <c r="O34" s="256">
        <f>Flavors!O246</f>
        <v>0</v>
      </c>
      <c r="P34" s="250">
        <f>Flavors!P246</f>
        <v>-3842.0013337135315</v>
      </c>
      <c r="Q34" s="255">
        <f>Flavors!Q246</f>
        <v>-1</v>
      </c>
    </row>
    <row r="35" spans="2:17">
      <c r="B35" s="534"/>
      <c r="C35" s="18" t="s">
        <v>207</v>
      </c>
      <c r="D35" s="249">
        <f>Flavors!D247</f>
        <v>0</v>
      </c>
      <c r="E35" s="250">
        <f>Flavors!E247</f>
        <v>-34996.875</v>
      </c>
      <c r="F35" s="251">
        <f>Flavors!F247</f>
        <v>-1</v>
      </c>
      <c r="G35" s="252">
        <f>Flavors!G247</f>
        <v>0</v>
      </c>
      <c r="H35" s="253">
        <f>Flavors!H247</f>
        <v>-2.4126265634907443E-2</v>
      </c>
      <c r="I35" s="421">
        <f>Flavors!I247</f>
        <v>0</v>
      </c>
      <c r="J35" s="401">
        <f>Flavors!J247</f>
        <v>-4.4661464773640507</v>
      </c>
      <c r="K35" s="254">
        <f>Flavors!K247</f>
        <v>-1</v>
      </c>
      <c r="L35" s="438">
        <f>Flavors!L247</f>
        <v>0</v>
      </c>
      <c r="M35" s="401">
        <f>Flavors!M247</f>
        <v>-156301.17000000001</v>
      </c>
      <c r="N35" s="255">
        <f>Flavors!N247</f>
        <v>-1</v>
      </c>
      <c r="O35" s="256">
        <f>Flavors!O247</f>
        <v>0</v>
      </c>
      <c r="P35" s="250">
        <f>Flavors!P247</f>
        <v>-18665</v>
      </c>
      <c r="Q35" s="255">
        <f>Flavors!Q247</f>
        <v>-1</v>
      </c>
    </row>
    <row r="36" spans="2:17">
      <c r="B36" s="534"/>
      <c r="C36" s="18" t="s">
        <v>208</v>
      </c>
      <c r="D36" s="249">
        <f>Flavors!D248</f>
        <v>764806.14718175214</v>
      </c>
      <c r="E36" s="250">
        <f>Flavors!E248</f>
        <v>-159455.1067852265</v>
      </c>
      <c r="F36" s="251">
        <f>Flavors!F248</f>
        <v>-0.17252168269613885</v>
      </c>
      <c r="G36" s="252">
        <f>Flavors!G248</f>
        <v>0.51058206069452261</v>
      </c>
      <c r="H36" s="253">
        <f>Flavors!H248</f>
        <v>-0.12658833035496331</v>
      </c>
      <c r="I36" s="421">
        <f>Flavors!I248</f>
        <v>1.98876062534706</v>
      </c>
      <c r="J36" s="401">
        <f>Flavors!J248</f>
        <v>-9.6979946761120317E-2</v>
      </c>
      <c r="K36" s="254">
        <f>Flavors!K248</f>
        <v>-4.6496648748169576E-2</v>
      </c>
      <c r="L36" s="438">
        <f>Flavors!L248</f>
        <v>1521016.351538457</v>
      </c>
      <c r="M36" s="401">
        <f>Flavors!M248</f>
        <v>-406752.84508805303</v>
      </c>
      <c r="N36" s="255">
        <f>Flavors!N248</f>
        <v>-0.21099665136254284</v>
      </c>
      <c r="O36" s="256">
        <f>Flavors!O248</f>
        <v>383368.90605759609</v>
      </c>
      <c r="P36" s="250">
        <f>Flavors!P248</f>
        <v>-92062.887599049194</v>
      </c>
      <c r="Q36" s="255">
        <f>Flavors!Q248</f>
        <v>-0.19364057858010356</v>
      </c>
    </row>
    <row r="37" spans="2:17">
      <c r="B37" s="534"/>
      <c r="C37" s="18" t="s">
        <v>209</v>
      </c>
      <c r="D37" s="249">
        <f>Flavors!D249</f>
        <v>60961067.285322532</v>
      </c>
      <c r="E37" s="250">
        <f>Flavors!E249</f>
        <v>3205673.2671498582</v>
      </c>
      <c r="F37" s="251">
        <f>Flavors!F249</f>
        <v>5.5504309539316732E-2</v>
      </c>
      <c r="G37" s="252">
        <f>Flavors!G249</f>
        <v>40.697407403657522</v>
      </c>
      <c r="H37" s="253">
        <f>Flavors!H249</f>
        <v>0.88179592602763535</v>
      </c>
      <c r="I37" s="421">
        <f>Flavors!I249</f>
        <v>2.0837873136966998</v>
      </c>
      <c r="J37" s="401">
        <f>Flavors!J249</f>
        <v>-0.19319922124583977</v>
      </c>
      <c r="K37" s="254">
        <f>Flavors!K249</f>
        <v>-8.4848644592760064E-2</v>
      </c>
      <c r="L37" s="438">
        <f>Flavors!L249</f>
        <v>127029898.638566</v>
      </c>
      <c r="M37" s="401">
        <f>Flavors!M249</f>
        <v>-4478355.8611140698</v>
      </c>
      <c r="N37" s="255">
        <f>Flavors!N249</f>
        <v>-3.4053800486911374E-2</v>
      </c>
      <c r="O37" s="256">
        <f>Flavors!O249</f>
        <v>30700350.563411713</v>
      </c>
      <c r="P37" s="250">
        <f>Flavors!P249</f>
        <v>1297942.3843900189</v>
      </c>
      <c r="Q37" s="255">
        <f>Flavors!Q249</f>
        <v>4.4144084269807773E-2</v>
      </c>
    </row>
    <row r="38" spans="2:17">
      <c r="B38" s="534"/>
      <c r="C38" s="18" t="s">
        <v>210</v>
      </c>
      <c r="D38" s="249">
        <f>Flavors!D250</f>
        <v>2312.2360237512185</v>
      </c>
      <c r="E38" s="250">
        <f>Flavors!E250</f>
        <v>-6329.7347138436871</v>
      </c>
      <c r="F38" s="251">
        <f>Flavors!F250</f>
        <v>-0.73244111858741112</v>
      </c>
      <c r="G38" s="252">
        <f>Flavors!G250</f>
        <v>1.5436411411824677E-3</v>
      </c>
      <c r="H38" s="253">
        <f>Flavors!H250</f>
        <v>-4.413990265173434E-3</v>
      </c>
      <c r="I38" s="421">
        <f>Flavors!I250</f>
        <v>2.095818947670022</v>
      </c>
      <c r="J38" s="401">
        <f>Flavors!J250</f>
        <v>0.39016616860226927</v>
      </c>
      <c r="K38" s="254">
        <f>Flavors!K250</f>
        <v>0.22874888335451241</v>
      </c>
      <c r="L38" s="438">
        <f>Flavors!L250</f>
        <v>4846.0280700629946</v>
      </c>
      <c r="M38" s="401">
        <f>Flavors!M250</f>
        <v>-9894.1733351379517</v>
      </c>
      <c r="N38" s="255">
        <f>Flavors!N250</f>
        <v>-0.67123732323269891</v>
      </c>
      <c r="O38" s="256">
        <f>Flavors!O250</f>
        <v>1476.5829235315323</v>
      </c>
      <c r="P38" s="250">
        <f>Flavors!P250</f>
        <v>-3155.4590527770633</v>
      </c>
      <c r="Q38" s="255">
        <f>Flavors!Q250</f>
        <v>-0.68122419203371243</v>
      </c>
    </row>
    <row r="39" spans="2:17">
      <c r="B39" s="534"/>
      <c r="C39" s="18" t="s">
        <v>211</v>
      </c>
      <c r="D39" s="249">
        <f>Flavors!D251</f>
        <v>0</v>
      </c>
      <c r="E39" s="250">
        <f>Flavors!E251</f>
        <v>-2</v>
      </c>
      <c r="F39" s="251">
        <f>Flavors!F251</f>
        <v>-1</v>
      </c>
      <c r="G39" s="252">
        <f>Flavors!G251</f>
        <v>0</v>
      </c>
      <c r="H39" s="253">
        <f>Flavors!H251</f>
        <v>-1.3787668547495995E-6</v>
      </c>
      <c r="I39" s="421">
        <f>Flavors!I251</f>
        <v>0</v>
      </c>
      <c r="J39" s="401">
        <f>Flavors!J251</f>
        <v>-1.3000000000001819</v>
      </c>
      <c r="K39" s="254">
        <f>Flavors!K251</f>
        <v>-1</v>
      </c>
      <c r="L39" s="438">
        <f>Flavors!L251</f>
        <v>0</v>
      </c>
      <c r="M39" s="401">
        <f>Flavors!M251</f>
        <v>-2.6000000000003638</v>
      </c>
      <c r="N39" s="255">
        <f>Flavors!N251</f>
        <v>-1</v>
      </c>
      <c r="O39" s="256">
        <f>Flavors!O251</f>
        <v>0</v>
      </c>
      <c r="P39" s="250">
        <f>Flavors!P251</f>
        <v>-1</v>
      </c>
      <c r="Q39" s="255">
        <f>Flavors!Q251</f>
        <v>-1</v>
      </c>
    </row>
    <row r="40" spans="2:17">
      <c r="B40" s="534"/>
      <c r="C40" s="18" t="s">
        <v>212</v>
      </c>
      <c r="D40" s="249">
        <f>Flavors!D252</f>
        <v>15222092.005465228</v>
      </c>
      <c r="E40" s="250">
        <f>Flavors!E252</f>
        <v>920891.80723657645</v>
      </c>
      <c r="F40" s="251">
        <f>Flavors!F252</f>
        <v>6.4392624008622598E-2</v>
      </c>
      <c r="G40" s="252">
        <f>Flavors!G252</f>
        <v>10.162218403802983</v>
      </c>
      <c r="H40" s="253">
        <f>Flavors!H252</f>
        <v>0.30320799557494915</v>
      </c>
      <c r="I40" s="421">
        <f>Flavors!I252</f>
        <v>2.1605013910012389</v>
      </c>
      <c r="J40" s="401">
        <f>Flavors!J252</f>
        <v>0.12119418870907728</v>
      </c>
      <c r="K40" s="254">
        <f>Flavors!K252</f>
        <v>5.9429098555066236E-2</v>
      </c>
      <c r="L40" s="438">
        <f>Flavors!L252</f>
        <v>32887350.951756462</v>
      </c>
      <c r="M40" s="401">
        <f>Flavors!M252</f>
        <v>3722810.38608668</v>
      </c>
      <c r="N40" s="255">
        <f>Flavors!N252</f>
        <v>0.12764851816211642</v>
      </c>
      <c r="O40" s="256">
        <f>Flavors!O252</f>
        <v>6841476.466742035</v>
      </c>
      <c r="P40" s="250">
        <f>Flavors!P252</f>
        <v>469924.31477501709</v>
      </c>
      <c r="Q40" s="255">
        <f>Flavors!Q252</f>
        <v>7.3753506769923025E-2</v>
      </c>
    </row>
    <row r="41" spans="2:17">
      <c r="B41" s="534"/>
      <c r="C41" s="18" t="s">
        <v>213</v>
      </c>
      <c r="D41" s="249">
        <f>Flavors!D253</f>
        <v>341340.24425697327</v>
      </c>
      <c r="E41" s="250">
        <f>Flavors!E253</f>
        <v>131423.24019575119</v>
      </c>
      <c r="F41" s="251">
        <f>Flavors!F253</f>
        <v>0.62607238886384708</v>
      </c>
      <c r="G41" s="252">
        <f>Flavors!G253</f>
        <v>0.22787762095390146</v>
      </c>
      <c r="H41" s="253">
        <f>Flavors!H253</f>
        <v>8.3164317229926427E-2</v>
      </c>
      <c r="I41" s="421">
        <f>Flavors!I253</f>
        <v>1.9847391043113103</v>
      </c>
      <c r="J41" s="401">
        <f>Flavors!J253</f>
        <v>3.8516956297620641E-3</v>
      </c>
      <c r="K41" s="254">
        <f>Flavors!K253</f>
        <v>1.9444293567021562E-3</v>
      </c>
      <c r="L41" s="438">
        <f>Flavors!L253</f>
        <v>677471.33065198897</v>
      </c>
      <c r="M41" s="401">
        <f>Flavors!M253</f>
        <v>261649.38043896074</v>
      </c>
      <c r="N41" s="255">
        <f>Flavors!N253</f>
        <v>0.62923417175287666</v>
      </c>
      <c r="O41" s="256">
        <f>Flavors!O253</f>
        <v>170670.12212848663</v>
      </c>
      <c r="P41" s="250">
        <f>Flavors!P253</f>
        <v>65711.620097875595</v>
      </c>
      <c r="Q41" s="255">
        <f>Flavors!Q253</f>
        <v>0.62607238886384708</v>
      </c>
    </row>
    <row r="42" spans="2:17">
      <c r="B42" s="534"/>
      <c r="C42" s="18" t="s">
        <v>214</v>
      </c>
      <c r="D42" s="249">
        <f>Flavors!D254</f>
        <v>35955977.054014079</v>
      </c>
      <c r="E42" s="250">
        <f>Flavors!E254</f>
        <v>-1654729.788537316</v>
      </c>
      <c r="F42" s="251">
        <f>Flavors!F254</f>
        <v>-4.3996242757799342E-2</v>
      </c>
      <c r="G42" s="252">
        <f>Flavors!G254</f>
        <v>24.00409165926942</v>
      </c>
      <c r="H42" s="253">
        <f>Flavors!H254</f>
        <v>-1.9241063298374925</v>
      </c>
      <c r="I42" s="421">
        <f>Flavors!I254</f>
        <v>1.8227953080903405</v>
      </c>
      <c r="J42" s="401">
        <f>Flavors!J254</f>
        <v>3.7749272699331815E-2</v>
      </c>
      <c r="K42" s="254">
        <f>Flavors!K254</f>
        <v>2.1147506535349917E-2</v>
      </c>
      <c r="L42" s="438">
        <f>Flavors!L254</f>
        <v>65540386.271860808</v>
      </c>
      <c r="M42" s="401">
        <f>Flavors!M254</f>
        <v>-1596456.8656890392</v>
      </c>
      <c r="N42" s="255">
        <f>Flavors!N254</f>
        <v>-2.377914705370077E-2</v>
      </c>
      <c r="O42" s="256">
        <f>Flavors!O254</f>
        <v>13241860.614708783</v>
      </c>
      <c r="P42" s="250">
        <f>Flavors!P254</f>
        <v>-558212.88254139014</v>
      </c>
      <c r="Q42" s="255">
        <f>Flavors!Q254</f>
        <v>-4.0449993447688563E-2</v>
      </c>
    </row>
    <row r="43" spans="2:17" ht="15" thickBot="1">
      <c r="B43" s="534"/>
      <c r="C43" s="21" t="s">
        <v>215</v>
      </c>
      <c r="D43" s="287">
        <f>Flavors!D255</f>
        <v>1085977.4145625676</v>
      </c>
      <c r="E43" s="288">
        <f>Flavors!E255</f>
        <v>165441.68018812058</v>
      </c>
      <c r="F43" s="289">
        <f>Flavors!F255</f>
        <v>0.17972325680604567</v>
      </c>
      <c r="G43" s="290">
        <f>Flavors!G255</f>
        <v>0.72499493922516323</v>
      </c>
      <c r="H43" s="291">
        <f>Flavors!H255</f>
        <v>9.0392859641128753E-2</v>
      </c>
      <c r="I43" s="429">
        <f>Flavors!I255</f>
        <v>2.4546049450678336</v>
      </c>
      <c r="J43" s="409">
        <f>Flavors!J255</f>
        <v>-8.2747477215796561E-2</v>
      </c>
      <c r="K43" s="292">
        <f>Flavors!K255</f>
        <v>-3.2611739894343655E-2</v>
      </c>
      <c r="L43" s="446">
        <f>Flavors!L255</f>
        <v>2665645.5320172594</v>
      </c>
      <c r="M43" s="409">
        <f>Flavors!M255</f>
        <v>329921.95660361601</v>
      </c>
      <c r="N43" s="293">
        <f>Flavors!N255</f>
        <v>0.14125042880777908</v>
      </c>
      <c r="O43" s="294">
        <f>Flavors!O255</f>
        <v>613437.914072752</v>
      </c>
      <c r="P43" s="288">
        <f>Flavors!P255</f>
        <v>73045.473222136847</v>
      </c>
      <c r="Q43" s="293">
        <f>Flavors!Q255</f>
        <v>0.13517116025375597</v>
      </c>
    </row>
    <row r="44" spans="2:17">
      <c r="B44" s="533" t="s">
        <v>285</v>
      </c>
      <c r="C44" s="24" t="s">
        <v>286</v>
      </c>
      <c r="D44" s="169">
        <f>'NB vs PL'!D33</f>
        <v>96017585.074534297</v>
      </c>
      <c r="E44" s="23">
        <f>'NB vs PL'!E33</f>
        <v>1569117.3807878494</v>
      </c>
      <c r="F44" s="177">
        <f>'NB vs PL'!F33</f>
        <v>1.6613476312562166E-2</v>
      </c>
      <c r="G44" s="181">
        <f>'NB vs PL'!G33</f>
        <v>64.101023025141515</v>
      </c>
      <c r="H44" s="191">
        <f>'NB vs PL'!H33</f>
        <v>-1.0101853438714699</v>
      </c>
      <c r="I44" s="430">
        <f>'NB vs PL'!I33</f>
        <v>2.1776414530718058</v>
      </c>
      <c r="J44" s="410">
        <f>'NB vs PL'!J33</f>
        <v>4.2213662147386533E-2</v>
      </c>
      <c r="K44" s="184">
        <f>'NB vs PL'!K33</f>
        <v>1.9768246122296829E-2</v>
      </c>
      <c r="L44" s="447">
        <f>'NB vs PL'!L33</f>
        <v>209091873.48215461</v>
      </c>
      <c r="M44" s="410">
        <f>'NB vs PL'!M33</f>
        <v>7403990.7587012649</v>
      </c>
      <c r="N44" s="186">
        <f>'NB vs PL'!N33</f>
        <v>3.6710141723552782E-2</v>
      </c>
      <c r="O44" s="22">
        <f>'NB vs PL'!O33</f>
        <v>41556240.399865754</v>
      </c>
      <c r="P44" s="23">
        <f>'NB vs PL'!P33</f>
        <v>855243.40418533236</v>
      </c>
      <c r="Q44" s="186">
        <f>'NB vs PL'!Q33</f>
        <v>2.1012836719358472E-2</v>
      </c>
    </row>
    <row r="45" spans="2:17" ht="15" thickBot="1">
      <c r="B45" s="535"/>
      <c r="C45" s="25" t="s">
        <v>197</v>
      </c>
      <c r="D45" s="170">
        <f>'NB vs PL'!D34</f>
        <v>53773448.739192009</v>
      </c>
      <c r="E45" s="17">
        <f>'NB vs PL'!E34</f>
        <v>3164759.516932562</v>
      </c>
      <c r="F45" s="178">
        <f>'NB vs PL'!F34</f>
        <v>6.2533915925658698E-2</v>
      </c>
      <c r="G45" s="182">
        <f>'NB vs PL'!G34</f>
        <v>35.898976974858392</v>
      </c>
      <c r="H45" s="192">
        <f>'NB vs PL'!H34</f>
        <v>1.0101853438710791</v>
      </c>
      <c r="I45" s="431">
        <f>'NB vs PL'!I34</f>
        <v>1.8067512927537119</v>
      </c>
      <c r="J45" s="411">
        <f>'NB vs PL'!J34</f>
        <v>-0.18226670466276151</v>
      </c>
      <c r="K45" s="185">
        <f>'NB vs PL'!K34</f>
        <v>-9.1636528628452285E-2</v>
      </c>
      <c r="L45" s="448">
        <f>'NB vs PL'!L34</f>
        <v>97155248.025360629</v>
      </c>
      <c r="M45" s="411">
        <f>'NB vs PL'!M34</f>
        <v>-3506345.6633705199</v>
      </c>
      <c r="N45" s="187">
        <f>'NB vs PL'!N34</f>
        <v>-3.4833003679764392E-2</v>
      </c>
      <c r="O45" s="16">
        <f>'NB vs PL'!O34</f>
        <v>26741690.140611298</v>
      </c>
      <c r="P45" s="17">
        <f>'NB vs PL'!P34</f>
        <v>1458313.9950168096</v>
      </c>
      <c r="Q45" s="187">
        <f>'NB vs PL'!Q34</f>
        <v>5.7678768318720521E-2</v>
      </c>
    </row>
    <row r="46" spans="2:17">
      <c r="B46" s="534" t="s">
        <v>287</v>
      </c>
      <c r="C46" s="13" t="s">
        <v>39</v>
      </c>
      <c r="D46" s="153">
        <f>Size!D93</f>
        <v>4695357.6146240486</v>
      </c>
      <c r="E46" s="32">
        <f>Size!E93</f>
        <v>1594789.2992488379</v>
      </c>
      <c r="F46" s="179">
        <f>Size!F93</f>
        <v>0.5143538658189013</v>
      </c>
      <c r="G46" s="183">
        <f>Size!G93</f>
        <v>3.1346052531174844</v>
      </c>
      <c r="H46" s="193">
        <f>Size!H93</f>
        <v>0.99712484105441224</v>
      </c>
      <c r="I46" s="425">
        <f>Size!I93</f>
        <v>3.5163497248836673</v>
      </c>
      <c r="J46" s="405">
        <f>Size!J93</f>
        <v>0.23588035161605303</v>
      </c>
      <c r="K46" s="172">
        <f>Size!K93</f>
        <v>7.1904451703841701E-2</v>
      </c>
      <c r="L46" s="442">
        <f>Size!L93</f>
        <v>16510519.456413705</v>
      </c>
      <c r="M46" s="405">
        <f>Size!M93</f>
        <v>6339200.0581013653</v>
      </c>
      <c r="N46" s="173">
        <f>Size!N93</f>
        <v>0.6232426502262024</v>
      </c>
      <c r="O46" s="31">
        <f>Size!O93</f>
        <v>3149472.7379177213</v>
      </c>
      <c r="P46" s="32">
        <f>Size!P93</f>
        <v>1072213.4940724298</v>
      </c>
      <c r="Q46" s="173">
        <f>Size!Q93</f>
        <v>0.51616739569184233</v>
      </c>
    </row>
    <row r="47" spans="2:17">
      <c r="B47" s="534"/>
      <c r="C47" s="18" t="s">
        <v>234</v>
      </c>
      <c r="D47" s="27">
        <f>Size!D94</f>
        <v>74377946.840031236</v>
      </c>
      <c r="E47" s="266">
        <f>Size!E94</f>
        <v>2751804.7922639102</v>
      </c>
      <c r="F47" s="267">
        <f>Size!F94</f>
        <v>3.8419000571449702E-2</v>
      </c>
      <c r="G47" s="268">
        <f>Size!G94</f>
        <v>49.654471930893081</v>
      </c>
      <c r="H47" s="189">
        <f>Size!H94</f>
        <v>0.27659663636897847</v>
      </c>
      <c r="I47" s="426">
        <f>Size!I94</f>
        <v>1.9551531935882012</v>
      </c>
      <c r="J47" s="406">
        <f>Size!J94</f>
        <v>-5.6736133106318309E-2</v>
      </c>
      <c r="K47" s="269">
        <f>Size!K94</f>
        <v>-2.8200424523119404E-2</v>
      </c>
      <c r="L47" s="443">
        <f>Size!L94</f>
        <v>145420280.29682052</v>
      </c>
      <c r="M47" s="406">
        <f>Size!M94</f>
        <v>1316409.5986118913</v>
      </c>
      <c r="N47" s="162">
        <f>Size!N94</f>
        <v>9.1351439224613123E-3</v>
      </c>
      <c r="O47" s="270">
        <f>Size!O94</f>
        <v>37519306.320012331</v>
      </c>
      <c r="P47" s="266">
        <f>Size!P94</f>
        <v>1410095.3659500852</v>
      </c>
      <c r="Q47" s="162">
        <f>Size!Q94</f>
        <v>3.9050849594691878E-2</v>
      </c>
    </row>
    <row r="48" spans="2:17">
      <c r="B48" s="534"/>
      <c r="C48" s="18" t="s">
        <v>235</v>
      </c>
      <c r="D48" s="27">
        <f>Size!D95</f>
        <v>3184898.9470156524</v>
      </c>
      <c r="E48" s="266">
        <f>Size!E95</f>
        <v>-265236.87927761348</v>
      </c>
      <c r="F48" s="267">
        <f>Size!F95</f>
        <v>-7.6877228211208404E-2</v>
      </c>
      <c r="G48" s="268">
        <f>Size!G95</f>
        <v>2.1262280297606186</v>
      </c>
      <c r="H48" s="189">
        <f>Size!H95</f>
        <v>-0.25223843107802013</v>
      </c>
      <c r="I48" s="426">
        <f>Size!I95</f>
        <v>2.9929391610864542</v>
      </c>
      <c r="J48" s="406">
        <f>Size!J95</f>
        <v>0.39131828813801262</v>
      </c>
      <c r="K48" s="269">
        <f>Size!K95</f>
        <v>0.15041326436412231</v>
      </c>
      <c r="L48" s="443">
        <f>Size!L95</f>
        <v>9532208.7826261576</v>
      </c>
      <c r="M48" s="406">
        <f>Size!M95</f>
        <v>556263.40243437886</v>
      </c>
      <c r="N48" s="162">
        <f>Size!N95</f>
        <v>6.1972681302400461E-2</v>
      </c>
      <c r="O48" s="270">
        <f>Size!O95</f>
        <v>1181340.6049607396</v>
      </c>
      <c r="P48" s="266">
        <f>Size!P95</f>
        <v>46185.222220301628</v>
      </c>
      <c r="Q48" s="162">
        <f>Size!Q95</f>
        <v>4.0686255751880826E-2</v>
      </c>
    </row>
    <row r="49" spans="2:20">
      <c r="B49" s="534"/>
      <c r="C49" s="18" t="s">
        <v>236</v>
      </c>
      <c r="D49" s="27">
        <f>Size!D96</f>
        <v>3522203.4862738638</v>
      </c>
      <c r="E49" s="266">
        <f>Size!E96</f>
        <v>-188140.78912016936</v>
      </c>
      <c r="F49" s="267">
        <f>Size!F96</f>
        <v>-5.0707097550991835E-2</v>
      </c>
      <c r="G49" s="268">
        <f>Size!G96</f>
        <v>2.3514114273714992</v>
      </c>
      <c r="H49" s="189">
        <f>Size!H96</f>
        <v>-0.20643842594010753</v>
      </c>
      <c r="I49" s="426">
        <f>Size!I96</f>
        <v>2.0163216709764957</v>
      </c>
      <c r="J49" s="406">
        <f>Size!J96</f>
        <v>9.8786001722322325E-2</v>
      </c>
      <c r="K49" s="269">
        <f>Size!K96</f>
        <v>5.1517165133488856E-2</v>
      </c>
      <c r="L49" s="443">
        <f>Size!L96</f>
        <v>7101895.2189629553</v>
      </c>
      <c r="M49" s="406">
        <f>Size!M96</f>
        <v>-12822.274318133481</v>
      </c>
      <c r="N49" s="162">
        <f>Size!N96</f>
        <v>-1.80221833547747E-3</v>
      </c>
      <c r="O49" s="270">
        <f>Size!O96</f>
        <v>984530.37430500984</v>
      </c>
      <c r="P49" s="266">
        <f>Size!P96</f>
        <v>-56293.50995773077</v>
      </c>
      <c r="Q49" s="162">
        <f>Size!Q96</f>
        <v>-5.4085528597958565E-2</v>
      </c>
    </row>
    <row r="50" spans="2:20">
      <c r="B50" s="534"/>
      <c r="C50" s="18" t="s">
        <v>237</v>
      </c>
      <c r="D50" s="27">
        <f>Size!D97</f>
        <v>48015943.55261343</v>
      </c>
      <c r="E50" s="266">
        <f>Size!E97</f>
        <v>1002720.2825423181</v>
      </c>
      <c r="F50" s="267">
        <f>Size!F97</f>
        <v>2.1328473412301759E-2</v>
      </c>
      <c r="G50" s="268">
        <f>Size!G97</f>
        <v>32.055285506824148</v>
      </c>
      <c r="H50" s="189">
        <f>Size!H97</f>
        <v>-0.35485148303417446</v>
      </c>
      <c r="I50" s="426">
        <f>Size!I97</f>
        <v>1.6326252175768989</v>
      </c>
      <c r="J50" s="406">
        <f>Size!J97</f>
        <v>-4.3538161985713808E-2</v>
      </c>
      <c r="K50" s="269">
        <f>Size!K97</f>
        <v>-2.5974891538958985E-2</v>
      </c>
      <c r="L50" s="443">
        <f>Size!L97</f>
        <v>78392040.289745599</v>
      </c>
      <c r="M50" s="406">
        <f>Size!M97</f>
        <v>-409802.91074846685</v>
      </c>
      <c r="N50" s="162">
        <f>Size!N97</f>
        <v>-5.2004229102333675E-3</v>
      </c>
      <c r="O50" s="270">
        <f>Size!O97</f>
        <v>12043638.537431953</v>
      </c>
      <c r="P50" s="266">
        <f>Size!P97</f>
        <v>368785.42407059856</v>
      </c>
      <c r="Q50" s="162">
        <f>Size!Q97</f>
        <v>3.1588014040925268E-2</v>
      </c>
    </row>
    <row r="51" spans="2:20">
      <c r="B51" s="534"/>
      <c r="C51" s="18" t="s">
        <v>238</v>
      </c>
      <c r="D51" s="27">
        <f>Size!D98</f>
        <v>11112673.042349121</v>
      </c>
      <c r="E51" s="266">
        <f>Size!E98</f>
        <v>-22965.334725817665</v>
      </c>
      <c r="F51" s="267">
        <f>Size!F98</f>
        <v>-2.0623276320733126E-3</v>
      </c>
      <c r="G51" s="268">
        <f>Size!G98</f>
        <v>7.4187838613680794</v>
      </c>
      <c r="H51" s="189">
        <f>Size!H98</f>
        <v>-0.25794068902619482</v>
      </c>
      <c r="I51" s="426">
        <f>Size!I98</f>
        <v>3.7703999013683211</v>
      </c>
      <c r="J51" s="406">
        <f>Size!J98</f>
        <v>-0.20200189385042577</v>
      </c>
      <c r="K51" s="269">
        <f>Size!K98</f>
        <v>-5.0851324781284415E-2</v>
      </c>
      <c r="L51" s="443">
        <f>Size!L98</f>
        <v>41899221.342811525</v>
      </c>
      <c r="M51" s="406">
        <f>Size!M98</f>
        <v>-2336008.5371877328</v>
      </c>
      <c r="N51" s="162">
        <f>Size!N98</f>
        <v>-5.2808780321133758E-2</v>
      </c>
      <c r="O51" s="270">
        <f>Size!O98</f>
        <v>12915579.28082484</v>
      </c>
      <c r="P51" s="266">
        <f>Size!P98</f>
        <v>-260866.00312175043</v>
      </c>
      <c r="Q51" s="162">
        <f>Size!Q98</f>
        <v>-1.9797904328534972E-2</v>
      </c>
    </row>
    <row r="52" spans="2:20" ht="15" thickBot="1">
      <c r="B52" s="534"/>
      <c r="C52" s="21" t="s">
        <v>239</v>
      </c>
      <c r="D52" s="271">
        <f>Size!D99</f>
        <v>4882010.3308191495</v>
      </c>
      <c r="E52" s="272">
        <f>Size!E99</f>
        <v>-139094.47321098391</v>
      </c>
      <c r="F52" s="273">
        <f>Size!F99</f>
        <v>-2.7701965730598032E-2</v>
      </c>
      <c r="G52" s="274">
        <f>Size!G99</f>
        <v>3.2592139906652968</v>
      </c>
      <c r="H52" s="275">
        <f>Size!H99</f>
        <v>-0.20225244834506961</v>
      </c>
      <c r="I52" s="427">
        <f>Size!I99</f>
        <v>1.8044881648014948</v>
      </c>
      <c r="J52" s="407">
        <f>Size!J99</f>
        <v>2.2698954881714917E-2</v>
      </c>
      <c r="K52" s="276">
        <f>Size!K99</f>
        <v>1.2739416511977237E-2</v>
      </c>
      <c r="L52" s="444">
        <f>Size!L99</f>
        <v>8809529.8624017853</v>
      </c>
      <c r="M52" s="407">
        <f>Size!M99</f>
        <v>-137020.49929547682</v>
      </c>
      <c r="N52" s="277">
        <f>Size!N99</f>
        <v>-1.5315456098263385E-2</v>
      </c>
      <c r="O52" s="278">
        <f>Size!O99</f>
        <v>740987.082257092</v>
      </c>
      <c r="P52" s="272">
        <f>Size!P99</f>
        <v>-29638.19679915905</v>
      </c>
      <c r="Q52" s="277">
        <f>Size!Q99</f>
        <v>-3.8459933257647051E-2</v>
      </c>
    </row>
    <row r="53" spans="2:20">
      <c r="B53" s="533" t="s">
        <v>35</v>
      </c>
      <c r="C53" s="24" t="s">
        <v>288</v>
      </c>
      <c r="D53" s="169">
        <f>Organic!D33</f>
        <v>5214208.6540850569</v>
      </c>
      <c r="E53" s="23">
        <f>Organic!E33</f>
        <v>160271.88431909401</v>
      </c>
      <c r="F53" s="177">
        <f>Organic!F33</f>
        <v>3.1712285218502223E-2</v>
      </c>
      <c r="G53" s="181">
        <f>Organic!G33</f>
        <v>3.480988495325577</v>
      </c>
      <c r="H53" s="191">
        <f>Organic!H33</f>
        <v>-3.1117567512022326E-3</v>
      </c>
      <c r="I53" s="430">
        <f>Organic!I33</f>
        <v>2.7184835938477385</v>
      </c>
      <c r="J53" s="410">
        <f>Organic!J33</f>
        <v>8.6271641355541995E-2</v>
      </c>
      <c r="K53" s="184">
        <f>Organic!K33</f>
        <v>3.2775339871038658E-2</v>
      </c>
      <c r="L53" s="447">
        <f>Organic!L33</f>
        <v>14174740.681029124</v>
      </c>
      <c r="M53" s="410">
        <f>Organic!M33</f>
        <v>871707.90851135366</v>
      </c>
      <c r="N53" s="186">
        <f>Organic!N33</f>
        <v>6.5527006015664482E-2</v>
      </c>
      <c r="O53" s="22">
        <f>Organic!O33</f>
        <v>2118177.4704586864</v>
      </c>
      <c r="P53" s="23">
        <f>Organic!P33</f>
        <v>89580.442179142497</v>
      </c>
      <c r="Q53" s="186">
        <f>Organic!Q33</f>
        <v>4.4158815639750694E-2</v>
      </c>
    </row>
    <row r="54" spans="2:20" ht="15" thickBot="1">
      <c r="B54" s="535"/>
      <c r="C54" s="25" t="s">
        <v>289</v>
      </c>
      <c r="D54" s="170">
        <f>Organic!D34</f>
        <v>144576825.15964109</v>
      </c>
      <c r="E54" s="17">
        <f>Organic!E34</f>
        <v>4573605.0134015679</v>
      </c>
      <c r="F54" s="178">
        <f>Organic!F34</f>
        <v>3.2667855843774428E-2</v>
      </c>
      <c r="G54" s="182">
        <f>Organic!G34</f>
        <v>96.519011504674339</v>
      </c>
      <c r="H54" s="192">
        <f>Organic!H34</f>
        <v>3.1117567512524147E-3</v>
      </c>
      <c r="I54" s="431">
        <f>Organic!I34</f>
        <v>2.0299999965048467</v>
      </c>
      <c r="J54" s="411">
        <f>Organic!J34</f>
        <v>-3.4569970798369987E-2</v>
      </c>
      <c r="K54" s="185">
        <f>Organic!K34</f>
        <v>-1.6744392946646407E-2</v>
      </c>
      <c r="L54" s="448">
        <f>Organic!L34</f>
        <v>293490954.56875324</v>
      </c>
      <c r="M54" s="411">
        <f>Organic!M34</f>
        <v>4444510.9290864468</v>
      </c>
      <c r="N54" s="187">
        <f>Organic!N34</f>
        <v>1.5376459482155385E-2</v>
      </c>
      <c r="O54" s="16">
        <f>Organic!O34</f>
        <v>66416677.467250988</v>
      </c>
      <c r="P54" s="17">
        <f>Organic!P34</f>
        <v>2460901.3542557135</v>
      </c>
      <c r="Q54" s="187">
        <f>Organic!Q34</f>
        <v>3.8478172009168678E-2</v>
      </c>
    </row>
    <row r="55" spans="2:20">
      <c r="B55" s="533" t="s">
        <v>290</v>
      </c>
      <c r="C55" s="13" t="s">
        <v>291</v>
      </c>
      <c r="D55" s="26">
        <f>Form!D33</f>
        <v>27720606.899580229</v>
      </c>
      <c r="E55" s="15">
        <f>Form!E33</f>
        <v>2235390.4626769237</v>
      </c>
      <c r="F55" s="160">
        <f>Form!F33</f>
        <v>8.7713222613248668E-2</v>
      </c>
      <c r="G55" s="196">
        <f>Form!G33</f>
        <v>18.506185713393485</v>
      </c>
      <c r="H55" s="197">
        <f>Form!H33</f>
        <v>0.93709985873249835</v>
      </c>
      <c r="I55" s="432">
        <f>Form!I33</f>
        <v>2.3320501177083304</v>
      </c>
      <c r="J55" s="412">
        <f>Form!J33</f>
        <v>7.5627860495508514E-4</v>
      </c>
      <c r="K55" s="198">
        <f>Form!K33</f>
        <v>3.2440295267367622E-4</v>
      </c>
      <c r="L55" s="449">
        <f>Form!L33</f>
        <v>64645844.583112426</v>
      </c>
      <c r="M55" s="412">
        <f>Form!M33</f>
        <v>5232316.5155436769</v>
      </c>
      <c r="N55" s="161">
        <f>Form!N33</f>
        <v>8.8066079994326585E-2</v>
      </c>
      <c r="O55" s="14">
        <f>Form!O33</f>
        <v>13556109.048577312</v>
      </c>
      <c r="P55" s="15">
        <f>Form!P33</f>
        <v>1055649.1848517824</v>
      </c>
      <c r="Q55" s="161">
        <f>Form!Q33</f>
        <v>8.4448827991930028E-2</v>
      </c>
    </row>
    <row r="56" spans="2:20" ht="15" thickBot="1">
      <c r="B56" s="535"/>
      <c r="C56" s="21" t="s">
        <v>225</v>
      </c>
      <c r="D56" s="30">
        <f>Form!D34</f>
        <v>122070426.91414604</v>
      </c>
      <c r="E56" s="20">
        <f>Form!E34</f>
        <v>2498486.435043335</v>
      </c>
      <c r="F56" s="158">
        <f>Form!F34</f>
        <v>2.0895257073125693E-2</v>
      </c>
      <c r="G56" s="188">
        <f>Form!G34</f>
        <v>81.493814286606451</v>
      </c>
      <c r="H56" s="194">
        <f>Form!H34</f>
        <v>-0.93709985873293533</v>
      </c>
      <c r="I56" s="433">
        <f>Form!I34</f>
        <v>1.9908167507072736</v>
      </c>
      <c r="J56" s="413">
        <f>Form!J34</f>
        <v>-4.0896938735386579E-2</v>
      </c>
      <c r="K56" s="167">
        <f>Form!K34</f>
        <v>-2.012928246135184E-2</v>
      </c>
      <c r="L56" s="450">
        <f>Form!L34</f>
        <v>243019850.66666993</v>
      </c>
      <c r="M56" s="413">
        <f>Form!M34</f>
        <v>83902.322053998709</v>
      </c>
      <c r="N56" s="163">
        <f>Form!N34</f>
        <v>3.4536808004626538E-4</v>
      </c>
      <c r="O56" s="19">
        <f>Form!O34</f>
        <v>54978745.88913238</v>
      </c>
      <c r="P56" s="20">
        <f>Form!P34</f>
        <v>1494832.6115830764</v>
      </c>
      <c r="Q56" s="163">
        <f>Form!Q34</f>
        <v>2.79492004226728E-2</v>
      </c>
    </row>
    <row r="57" spans="2:20">
      <c r="B57" s="534" t="s">
        <v>292</v>
      </c>
      <c r="C57" s="13" t="s">
        <v>37</v>
      </c>
      <c r="D57" s="153">
        <f>'Package Type'!D105</f>
        <v>4745011.5722028408</v>
      </c>
      <c r="E57" s="32">
        <f>'Package Type'!E105</f>
        <v>33084.709256401286</v>
      </c>
      <c r="F57" s="179">
        <f>'Package Type'!F105</f>
        <v>7.0214819157258549E-3</v>
      </c>
      <c r="G57" s="183">
        <f>'Package Type'!G105</f>
        <v>3.1677540713842256</v>
      </c>
      <c r="H57" s="193">
        <f>'Package Type'!H105</f>
        <v>-8.057021893318117E-2</v>
      </c>
      <c r="I57" s="425">
        <f>'Package Type'!I105</f>
        <v>4.4133213389986015</v>
      </c>
      <c r="J57" s="405">
        <f>'Package Type'!J105</f>
        <v>-0.39173188218742983</v>
      </c>
      <c r="K57" s="172">
        <f>'Package Type'!K105</f>
        <v>-8.1524983003359669E-2</v>
      </c>
      <c r="L57" s="442">
        <f>'Package Type'!L105</f>
        <v>20941260.825398102</v>
      </c>
      <c r="M57" s="405">
        <f>'Package Type'!M105</f>
        <v>-1699798.5253956802</v>
      </c>
      <c r="N57" s="173">
        <f>'Package Type'!N105</f>
        <v>-7.5075927281471763E-2</v>
      </c>
      <c r="O57" s="31">
        <f>'Package Type'!O105</f>
        <v>5354333.1597213764</v>
      </c>
      <c r="P57" s="32">
        <f>'Package Type'!P105</f>
        <v>-234955.00037162006</v>
      </c>
      <c r="Q57" s="173">
        <f>'Package Type'!Q105</f>
        <v>-4.2036658988022328E-2</v>
      </c>
    </row>
    <row r="58" spans="2:20">
      <c r="B58" s="534"/>
      <c r="C58" s="18" t="s">
        <v>227</v>
      </c>
      <c r="D58" s="27">
        <f>'Package Type'!D106</f>
        <v>982319.46181859868</v>
      </c>
      <c r="E58" s="266">
        <f>'Package Type'!E106</f>
        <v>294780.36967585748</v>
      </c>
      <c r="F58" s="267">
        <f>'Package Type'!F106</f>
        <v>0.42874706768623655</v>
      </c>
      <c r="G58" s="268">
        <f>'Package Type'!G106</f>
        <v>0.65579323195016337</v>
      </c>
      <c r="H58" s="189">
        <f>'Package Type'!H106</f>
        <v>0.18181517615464188</v>
      </c>
      <c r="I58" s="426">
        <f>'Package Type'!I106</f>
        <v>2.6829473584082182</v>
      </c>
      <c r="J58" s="406">
        <f>'Package Type'!J106</f>
        <v>-0.6710885401104667</v>
      </c>
      <c r="K58" s="269">
        <f>'Package Type'!K106</f>
        <v>-0.20008388711845748</v>
      </c>
      <c r="L58" s="443">
        <f>'Package Type'!L106</f>
        <v>2635511.405199192</v>
      </c>
      <c r="M58" s="406">
        <f>'Package Type'!M106</f>
        <v>329480.60851749219</v>
      </c>
      <c r="N58" s="162">
        <f>'Package Type'!N106</f>
        <v>0.14287780067447653</v>
      </c>
      <c r="O58" s="270">
        <f>'Package Type'!O106</f>
        <v>531252.13704746962</v>
      </c>
      <c r="P58" s="266">
        <f>'Package Type'!P106</f>
        <v>108691.34570733062</v>
      </c>
      <c r="Q58" s="162">
        <f>'Package Type'!Q106</f>
        <v>0.25722061283210695</v>
      </c>
    </row>
    <row r="59" spans="2:20">
      <c r="B59" s="534"/>
      <c r="C59" s="18" t="s">
        <v>228</v>
      </c>
      <c r="D59" s="27">
        <f>'Package Type'!D107</f>
        <v>60577499.333027065</v>
      </c>
      <c r="E59" s="266">
        <f>'Package Type'!E107</f>
        <v>3295646.6098597869</v>
      </c>
      <c r="F59" s="267">
        <f>'Package Type'!F107</f>
        <v>5.7533868986169918E-2</v>
      </c>
      <c r="G59" s="268">
        <f>'Package Type'!G107</f>
        <v>40.441338704130047</v>
      </c>
      <c r="H59" s="189">
        <f>'Package Type'!H107</f>
        <v>0.95217874745446096</v>
      </c>
      <c r="I59" s="426">
        <f>'Package Type'!I107</f>
        <v>1.9004987852183506</v>
      </c>
      <c r="J59" s="406">
        <f>'Package Type'!J107</f>
        <v>-0.13728864236209626</v>
      </c>
      <c r="K59" s="269">
        <f>'Package Type'!K107</f>
        <v>-6.7371424763919066E-2</v>
      </c>
      <c r="L59" s="443">
        <f>'Package Type'!L107</f>
        <v>115127463.89398338</v>
      </c>
      <c r="M59" s="406">
        <f>'Package Type'!M107</f>
        <v>-1600775.4138016701</v>
      </c>
      <c r="N59" s="162">
        <f>'Package Type'!N107</f>
        <v>-1.3713694503527976E-2</v>
      </c>
      <c r="O59" s="270">
        <f>'Package Type'!O107</f>
        <v>27392963.275586016</v>
      </c>
      <c r="P59" s="266">
        <f>'Package Type'!P107</f>
        <v>1549076.5503663607</v>
      </c>
      <c r="Q59" s="162">
        <f>'Package Type'!Q107</f>
        <v>5.9939767065094754E-2</v>
      </c>
    </row>
    <row r="60" spans="2:20" ht="15" customHeight="1">
      <c r="B60" s="534"/>
      <c r="C60" s="18" t="s">
        <v>229</v>
      </c>
      <c r="D60" s="27">
        <f>'Package Type'!D108</f>
        <v>3241813.5318721542</v>
      </c>
      <c r="E60" s="266">
        <f>'Package Type'!E108</f>
        <v>1078230.5222013462</v>
      </c>
      <c r="F60" s="267">
        <f>'Package Type'!F108</f>
        <v>0.49835412710391014</v>
      </c>
      <c r="G60" s="268">
        <f>'Package Type'!G108</f>
        <v>2.1642240188445006</v>
      </c>
      <c r="H60" s="189">
        <f>'Package Type'!H108</f>
        <v>0.67268574822775351</v>
      </c>
      <c r="I60" s="426">
        <f>'Package Type'!I108</f>
        <v>2.9398142696159013</v>
      </c>
      <c r="J60" s="406">
        <f>'Package Type'!J108</f>
        <v>0.65393182507613945</v>
      </c>
      <c r="K60" s="269">
        <f>'Package Type'!K108</f>
        <v>0.28607412714427738</v>
      </c>
      <c r="L60" s="443">
        <f>'Package Type'!L108</f>
        <v>9530329.6804316826</v>
      </c>
      <c r="M60" s="406">
        <f>'Package Type'!M108</f>
        <v>4584633.2613206804</v>
      </c>
      <c r="N60" s="162">
        <f>'Package Type'!N108</f>
        <v>0.92699447616818675</v>
      </c>
      <c r="O60" s="270">
        <f>'Package Type'!O108</f>
        <v>1818032.1203920841</v>
      </c>
      <c r="P60" s="266">
        <f>'Package Type'!P108</f>
        <v>735126.7184187586</v>
      </c>
      <c r="Q60" s="162">
        <f>'Package Type'!Q108</f>
        <v>0.67884666294874252</v>
      </c>
    </row>
    <row r="61" spans="2:20">
      <c r="B61" s="534"/>
      <c r="C61" s="18" t="s">
        <v>230</v>
      </c>
      <c r="D61" s="27">
        <f>'Package Type'!D109</f>
        <v>3421.3959809541557</v>
      </c>
      <c r="E61" s="266">
        <f>'Package Type'!E109</f>
        <v>234.39598095418478</v>
      </c>
      <c r="F61" s="267">
        <f>'Package Type'!F109</f>
        <v>7.3547530892433918E-2</v>
      </c>
      <c r="G61" s="268">
        <f>'Package Type'!G109</f>
        <v>2.2841126693930519E-3</v>
      </c>
      <c r="H61" s="189">
        <f>'Package Type'!H109</f>
        <v>8.7047686349583757E-5</v>
      </c>
      <c r="I61" s="426">
        <f>'Package Type'!I109</f>
        <v>4.85397431608249</v>
      </c>
      <c r="J61" s="406">
        <f>'Package Type'!J109</f>
        <v>-0.25724626753852498</v>
      </c>
      <c r="K61" s="269">
        <f>'Package Type'!K109</f>
        <v>-5.0329713486221783E-2</v>
      </c>
      <c r="L61" s="443">
        <f>'Package Type'!L109</f>
        <v>16607.368216699328</v>
      </c>
      <c r="M61" s="406">
        <f>'Package Type'!M109</f>
        <v>317.90821669930119</v>
      </c>
      <c r="N61" s="162">
        <f>'Package Type'!N109</f>
        <v>1.9516191248776859E-2</v>
      </c>
      <c r="O61" s="270">
        <f>'Package Type'!O109</f>
        <v>3445.4750291109085</v>
      </c>
      <c r="P61" s="266">
        <f>'Package Type'!P109</f>
        <v>258.47502911090851</v>
      </c>
      <c r="Q61" s="162">
        <f>'Package Type'!Q109</f>
        <v>8.1102927239067618E-2</v>
      </c>
    </row>
    <row r="62" spans="2:20">
      <c r="B62" s="534"/>
      <c r="C62" s="18" t="s">
        <v>231</v>
      </c>
      <c r="D62" s="27">
        <f>'Package Type'!D110</f>
        <v>76968239.471148595</v>
      </c>
      <c r="E62" s="266">
        <f>'Package Type'!E110</f>
        <v>241635.26724225283</v>
      </c>
      <c r="F62" s="267">
        <f>'Package Type'!F110</f>
        <v>3.1493022498440063E-3</v>
      </c>
      <c r="G62" s="268">
        <f>'Package Type'!G110</f>
        <v>51.38374274581944</v>
      </c>
      <c r="H62" s="189">
        <f>'Package Type'!H110</f>
        <v>-1.5103066310992688</v>
      </c>
      <c r="I62" s="426">
        <f>'Package Type'!I110</f>
        <v>1.9053575322424363</v>
      </c>
      <c r="J62" s="406">
        <f>'Package Type'!J110</f>
        <v>3.6763304204490144E-2</v>
      </c>
      <c r="K62" s="269">
        <f>'Package Type'!K110</f>
        <v>1.9674311122694733E-2</v>
      </c>
      <c r="L62" s="443">
        <f>'Package Type'!L110</f>
        <v>146652014.81979257</v>
      </c>
      <c r="M62" s="406">
        <f>'Package Type'!M110</f>
        <v>3281125.0674211681</v>
      </c>
      <c r="N62" s="162">
        <f>'Package Type'!N110</f>
        <v>2.2885573724821619E-2</v>
      </c>
      <c r="O62" s="270">
        <f>'Package Type'!O110</f>
        <v>31909058.544630766</v>
      </c>
      <c r="P62" s="266">
        <f>'Package Type'!P110</f>
        <v>483907.67104968056</v>
      </c>
      <c r="Q62" s="162">
        <f>'Package Type'!Q110</f>
        <v>1.5398738195287346E-2</v>
      </c>
    </row>
    <row r="63" spans="2:20">
      <c r="B63" s="534"/>
      <c r="C63" s="18" t="s">
        <v>232</v>
      </c>
      <c r="D63" s="27">
        <f>'Package Type'!D111</f>
        <v>2923091.6151236179</v>
      </c>
      <c r="E63" s="266">
        <f>'Package Type'!E111</f>
        <v>-173494.66810555197</v>
      </c>
      <c r="F63" s="267">
        <f>'Package Type'!F111</f>
        <v>-5.6027719636033826E-2</v>
      </c>
      <c r="G63" s="268">
        <f>'Package Type'!G111</f>
        <v>1.9514463187153421</v>
      </c>
      <c r="H63" s="189">
        <f>'Package Type'!H111</f>
        <v>-0.18328894637897641</v>
      </c>
      <c r="I63" s="426">
        <f>'Package Type'!I111</f>
        <v>4.1179957482599887</v>
      </c>
      <c r="J63" s="406">
        <f>'Package Type'!J111</f>
        <v>0.39692585071071118</v>
      </c>
      <c r="K63" s="269">
        <f>'Package Type'!K111</f>
        <v>0.10666981853045257</v>
      </c>
      <c r="L63" s="443">
        <f>'Package Type'!L111</f>
        <v>12037278.842853483</v>
      </c>
      <c r="M63" s="406">
        <f>'Package Type'!M111</f>
        <v>514664.83916541748</v>
      </c>
      <c r="N63" s="162">
        <f>'Package Type'!N111</f>
        <v>4.4665632208168014E-2</v>
      </c>
      <c r="O63" s="270">
        <f>'Package Type'!O111</f>
        <v>1387515.6212754843</v>
      </c>
      <c r="P63" s="266">
        <f>'Package Type'!P111</f>
        <v>-81815.142454845598</v>
      </c>
      <c r="Q63" s="162">
        <f>'Package Type'!Q111</f>
        <v>-5.5681909393317068E-2</v>
      </c>
      <c r="T63" s="29"/>
    </row>
    <row r="64" spans="2:20" ht="15" thickBot="1">
      <c r="B64" s="534"/>
      <c r="C64" s="21" t="s">
        <v>233</v>
      </c>
      <c r="D64" s="271">
        <f>'Package Type'!D112</f>
        <v>11640</v>
      </c>
      <c r="E64" s="272">
        <f>'Package Type'!E112</f>
        <v>316</v>
      </c>
      <c r="F64" s="273">
        <f>'Package Type'!F112</f>
        <v>2.7905333804309432E-2</v>
      </c>
      <c r="G64" s="274">
        <f>'Package Type'!G112</f>
        <v>7.7708255985969059E-3</v>
      </c>
      <c r="H64" s="275">
        <f>'Package Type'!H112</f>
        <v>-3.5752332995330968E-5</v>
      </c>
      <c r="I64" s="427">
        <f>'Package Type'!I112</f>
        <v>3.037476804123711</v>
      </c>
      <c r="J64" s="407">
        <f>'Package Type'!J112</f>
        <v>-1.6484693580280929E-2</v>
      </c>
      <c r="K64" s="276">
        <f>'Package Type'!K112</f>
        <v>-5.3978066169708874E-3</v>
      </c>
      <c r="L64" s="444">
        <f>'Package Type'!L112</f>
        <v>35356.229999999996</v>
      </c>
      <c r="M64" s="407">
        <f>'Package Type'!M112</f>
        <v>773.16999999999098</v>
      </c>
      <c r="N64" s="277">
        <f>'Package Type'!N112</f>
        <v>2.2356899591880846E-2</v>
      </c>
      <c r="O64" s="278">
        <f>'Package Type'!O112</f>
        <v>5820</v>
      </c>
      <c r="P64" s="272">
        <f>'Package Type'!P112</f>
        <v>158</v>
      </c>
      <c r="Q64" s="277">
        <f>'Package Type'!Q112</f>
        <v>2.7905333804309432E-2</v>
      </c>
    </row>
    <row r="65" spans="2:17" ht="15.6" customHeight="1" thickBot="1">
      <c r="B65" s="533" t="s">
        <v>293</v>
      </c>
      <c r="C65" s="149" t="s">
        <v>44</v>
      </c>
      <c r="D65" s="154">
        <f>'Sugar Content'!D57</f>
        <v>149791033.81372637</v>
      </c>
      <c r="E65" s="155">
        <f>'Sugar Content'!E57</f>
        <v>4733876.897720933</v>
      </c>
      <c r="F65" s="164">
        <f>'Sugar Content'!F57</f>
        <v>3.2634562805212423E-2</v>
      </c>
      <c r="G65" s="180">
        <f>'Sugar Content'!G57</f>
        <v>100.00000000000003</v>
      </c>
      <c r="H65" s="190">
        <f>'Sugar Content'!H57</f>
        <v>1.7053025658242404E-13</v>
      </c>
      <c r="I65" s="419">
        <f>'Sugar Content'!I57</f>
        <v>2.0539660313205541</v>
      </c>
      <c r="J65" s="399">
        <f>'Sugar Content'!J57</f>
        <v>-3.0381151819524721E-2</v>
      </c>
      <c r="K65" s="175">
        <f>'Sugar Content'!K57</f>
        <v>-1.4575859561819914E-2</v>
      </c>
      <c r="L65" s="436">
        <f>'Sugar Content'!L57</f>
        <v>307665695.24978244</v>
      </c>
      <c r="M65" s="399">
        <f>'Sugar Content'!M57</f>
        <v>5316218.837598145</v>
      </c>
      <c r="N65" s="166">
        <f>'Sugar Content'!N57</f>
        <v>1.7583026439082359E-2</v>
      </c>
      <c r="O65" s="168">
        <f>'Sugar Content'!O57</f>
        <v>68534854.937709689</v>
      </c>
      <c r="P65" s="155">
        <f>'Sugar Content'!P57</f>
        <v>2550481.7964348271</v>
      </c>
      <c r="Q65" s="176">
        <f>'Sugar Content'!Q57</f>
        <v>3.8652815432135057E-2</v>
      </c>
    </row>
    <row r="66" spans="2:17" ht="15.6" customHeight="1">
      <c r="B66" s="547"/>
      <c r="C66" s="13" t="s">
        <v>31</v>
      </c>
      <c r="D66" s="153">
        <f>'Sugar Content'!D58</f>
        <v>137789164.53715813</v>
      </c>
      <c r="E66" s="32">
        <f>'Sugar Content'!E58</f>
        <v>4094249.6212114692</v>
      </c>
      <c r="F66" s="171">
        <f>'Sugar Content'!F58</f>
        <v>3.0623824576914566E-2</v>
      </c>
      <c r="G66" s="183">
        <f>'Sugar Content'!G58</f>
        <v>91.987591666205319</v>
      </c>
      <c r="H66" s="193">
        <f>'Sugar Content'!H58</f>
        <v>-0.17946700113212444</v>
      </c>
      <c r="I66" s="425">
        <f>'Sugar Content'!I58</f>
        <v>2.0605720422592957</v>
      </c>
      <c r="J66" s="405">
        <f>'Sugar Content'!J58</f>
        <v>-3.553752304574731E-2</v>
      </c>
      <c r="K66" s="172">
        <f>'Sugar Content'!K58</f>
        <v>-1.695403886989829E-2</v>
      </c>
      <c r="L66" s="442">
        <f>'Sugar Content'!L58</f>
        <v>283924500.17153406</v>
      </c>
      <c r="M66" s="405">
        <f>'Sugar Content'!M58</f>
        <v>3685310.1835743785</v>
      </c>
      <c r="N66" s="173">
        <f>'Sugar Content'!N58</f>
        <v>1.3150588194794297E-2</v>
      </c>
      <c r="O66" s="31">
        <f>'Sugar Content'!O58</f>
        <v>62663798.319087446</v>
      </c>
      <c r="P66" s="32">
        <f>'Sugar Content'!P58</f>
        <v>2196858.6302665547</v>
      </c>
      <c r="Q66" s="174">
        <f>'Sugar Content'!Q58</f>
        <v>3.6331566333143023E-2</v>
      </c>
    </row>
    <row r="67" spans="2:17" ht="15.6" customHeight="1">
      <c r="B67" s="547"/>
      <c r="C67" s="18" t="s">
        <v>294</v>
      </c>
      <c r="D67" s="27">
        <f>'Sugar Content'!D59</f>
        <v>11922601.379206721</v>
      </c>
      <c r="E67" s="266">
        <f>'Sugar Content'!E59</f>
        <v>606166.10039535165</v>
      </c>
      <c r="F67" s="295">
        <f>'Sugar Content'!F59</f>
        <v>5.3565109989213919E-2</v>
      </c>
      <c r="G67" s="268">
        <f>'Sugar Content'!G59</f>
        <v>7.9594893470280432</v>
      </c>
      <c r="H67" s="189">
        <f>'Sugar Content'!H59</f>
        <v>0.1581264088559724</v>
      </c>
      <c r="I67" s="426">
        <f>'Sugar Content'!I59</f>
        <v>1.967691170089622</v>
      </c>
      <c r="J67" s="406">
        <f>'Sugar Content'!J59</f>
        <v>3.0087037082182855E-2</v>
      </c>
      <c r="K67" s="269">
        <f>'Sugar Content'!K59</f>
        <v>1.5527958766006275E-2</v>
      </c>
      <c r="L67" s="443">
        <f>'Sugar Content'!L59</f>
        <v>23459997.458363414</v>
      </c>
      <c r="M67" s="406">
        <f>'Sugar Content'!M59</f>
        <v>1533225.6912273131</v>
      </c>
      <c r="N67" s="162">
        <f>'Sugar Content'!N59</f>
        <v>6.992482557442932E-2</v>
      </c>
      <c r="O67" s="270">
        <f>'Sugar Content'!O59</f>
        <v>5819201.1156001091</v>
      </c>
      <c r="P67" s="266">
        <f>'Sugar Content'!P59</f>
        <v>347428.76633368805</v>
      </c>
      <c r="Q67" s="156">
        <f>'Sugar Content'!Q59</f>
        <v>6.3494740672145555E-2</v>
      </c>
    </row>
    <row r="68" spans="2:17" ht="15.6" customHeight="1" thickBot="1">
      <c r="B68" s="548"/>
      <c r="C68" s="21" t="s">
        <v>295</v>
      </c>
      <c r="D68" s="30">
        <f>'Sugar Content'!D60</f>
        <v>79267.897361336538</v>
      </c>
      <c r="E68" s="20">
        <f>'Sugar Content'!E60</f>
        <v>33461.176113672263</v>
      </c>
      <c r="F68" s="157">
        <f>'Sugar Content'!F60</f>
        <v>0.73048616452500359</v>
      </c>
      <c r="G68" s="188">
        <f>'Sugar Content'!G60</f>
        <v>5.2918986766531478E-2</v>
      </c>
      <c r="H68" s="194">
        <f>'Sugar Content'!H60</f>
        <v>2.1340592276014654E-2</v>
      </c>
      <c r="I68" s="433">
        <f>'Sugar Content'!I60</f>
        <v>3.5474338193068333</v>
      </c>
      <c r="J68" s="413">
        <f>'Sugar Content'!J60</f>
        <v>-0.45884849232717118</v>
      </c>
      <c r="K68" s="167">
        <f>'Sugar Content'!K60</f>
        <v>-0.11453224127383699</v>
      </c>
      <c r="L68" s="450">
        <f>'Sugar Content'!L60</f>
        <v>281197.61988494813</v>
      </c>
      <c r="M68" s="413">
        <f>'Sugar Content'!M60</f>
        <v>97682.96279648121</v>
      </c>
      <c r="N68" s="163">
        <f>'Sugar Content'!N60</f>
        <v>0.5322897056085889</v>
      </c>
      <c r="O68" s="19">
        <f>'Sugar Content'!O60</f>
        <v>51855.503022134304</v>
      </c>
      <c r="P68" s="20">
        <f>'Sugar Content'!P60</f>
        <v>6194.3998345732689</v>
      </c>
      <c r="Q68" s="159">
        <f>'Sugar Content'!Q60</f>
        <v>0.13566031922462932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42" t="s">
        <v>250</v>
      </c>
      <c r="C70" s="542"/>
      <c r="D70" s="542"/>
      <c r="E70" s="542"/>
      <c r="F70" s="542"/>
      <c r="G70" s="542"/>
      <c r="H70" s="542"/>
      <c r="I70" s="551"/>
      <c r="J70" s="551"/>
      <c r="K70" s="542"/>
      <c r="L70" s="551"/>
      <c r="M70" s="551"/>
      <c r="N70" s="542"/>
      <c r="O70" s="542"/>
      <c r="P70" s="542"/>
      <c r="Q70" s="542"/>
    </row>
    <row r="71" spans="2:17">
      <c r="B71" s="536" t="s">
        <v>256</v>
      </c>
      <c r="C71" s="536"/>
      <c r="D71" s="536"/>
      <c r="E71" s="536"/>
      <c r="F71" s="536"/>
      <c r="G71" s="536"/>
      <c r="H71" s="536"/>
      <c r="I71" s="552"/>
      <c r="J71" s="552"/>
      <c r="K71" s="536"/>
      <c r="L71" s="552"/>
      <c r="M71" s="552"/>
      <c r="N71" s="536"/>
      <c r="O71" s="536"/>
      <c r="P71" s="536"/>
      <c r="Q71" s="536"/>
    </row>
    <row r="72" spans="2:17" ht="15" thickBot="1">
      <c r="B72" s="536" t="str">
        <f>'HOME PAGE'!H6</f>
        <v>LATEST 52 WEEKS ENDING 4-19-2026</v>
      </c>
      <c r="C72" s="536"/>
      <c r="D72" s="536"/>
      <c r="E72" s="536"/>
      <c r="F72" s="536"/>
      <c r="G72" s="536"/>
      <c r="H72" s="536"/>
      <c r="I72" s="552"/>
      <c r="J72" s="552"/>
      <c r="K72" s="536"/>
      <c r="L72" s="552"/>
      <c r="M72" s="552"/>
      <c r="N72" s="536"/>
      <c r="O72" s="536"/>
      <c r="P72" s="536"/>
      <c r="Q72" s="536"/>
    </row>
    <row r="73" spans="2:17">
      <c r="D73" s="537" t="s">
        <v>263</v>
      </c>
      <c r="E73" s="538"/>
      <c r="F73" s="539"/>
      <c r="G73" s="540" t="s">
        <v>264</v>
      </c>
      <c r="H73" s="541"/>
      <c r="I73" s="553" t="s">
        <v>265</v>
      </c>
      <c r="J73" s="554"/>
      <c r="K73" s="539"/>
      <c r="L73" s="555" t="s">
        <v>266</v>
      </c>
      <c r="M73" s="554"/>
      <c r="N73" s="541"/>
      <c r="O73" s="537" t="s">
        <v>267</v>
      </c>
      <c r="P73" s="538"/>
      <c r="Q73" s="539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SubSegments!D165</f>
        <v>1955109068.9712961</v>
      </c>
      <c r="E75" s="155">
        <f>SubSegments!E165</f>
        <v>89855866.103425741</v>
      </c>
      <c r="F75" s="165">
        <f>SubSegments!F165</f>
        <v>4.8173548752132013E-2</v>
      </c>
      <c r="G75" s="180">
        <f>SubSegments!G165</f>
        <v>100.00000000000004</v>
      </c>
      <c r="H75" s="190">
        <f>SubSegments!H165</f>
        <v>-7.1054273576010019E-14</v>
      </c>
      <c r="I75" s="419">
        <f>SubSegments!I165</f>
        <v>2.0807125366980115</v>
      </c>
      <c r="J75" s="399">
        <f>SubSegments!J165</f>
        <v>-1.9642949585837233E-2</v>
      </c>
      <c r="K75" s="175">
        <f>SubSegments!K165</f>
        <v>-9.3522023838885637E-3</v>
      </c>
      <c r="L75" s="436">
        <f>SubSegments!L165</f>
        <v>4068019950.4205527</v>
      </c>
      <c r="M75" s="399">
        <f>SubSegments!M165</f>
        <v>150325152.46850061</v>
      </c>
      <c r="N75" s="166">
        <f>SubSegments!N165</f>
        <v>3.8370817590763336E-2</v>
      </c>
      <c r="O75" s="168">
        <f>SubSegments!O165</f>
        <v>901982664.85381126</v>
      </c>
      <c r="P75" s="155">
        <f>SubSegments!P165</f>
        <v>48024299.162172437</v>
      </c>
      <c r="Q75" s="166">
        <f>SubSegments!Q165</f>
        <v>5.6237284031144245E-2</v>
      </c>
    </row>
    <row r="76" spans="2:17">
      <c r="B76" s="530" t="s">
        <v>272</v>
      </c>
      <c r="C76" s="18" t="s">
        <v>26</v>
      </c>
      <c r="D76" s="241">
        <f>SubSegments!D166</f>
        <v>1330013.8084370098</v>
      </c>
      <c r="E76" s="242">
        <f>SubSegments!E166</f>
        <v>65103.275365765439</v>
      </c>
      <c r="F76" s="243">
        <f>SubSegments!F166</f>
        <v>5.1468679929237801E-2</v>
      </c>
      <c r="G76" s="244">
        <f>SubSegments!G166</f>
        <v>6.8027601607761612E-2</v>
      </c>
      <c r="H76" s="245">
        <f>SubSegments!H166</f>
        <v>2.1318739705733503E-4</v>
      </c>
      <c r="I76" s="420">
        <f>SubSegments!I166</f>
        <v>3.5847409480787142</v>
      </c>
      <c r="J76" s="400">
        <f>SubSegments!J166</f>
        <v>7.9718876591301502E-3</v>
      </c>
      <c r="K76" s="246">
        <f>SubSegments!K166</f>
        <v>2.2287957439989102E-3</v>
      </c>
      <c r="L76" s="437">
        <f>SubSegments!L166</f>
        <v>4767754.9606142677</v>
      </c>
      <c r="M76" s="400">
        <f>SubSegments!M166</f>
        <v>243462.10172619764</v>
      </c>
      <c r="N76" s="247">
        <f>SubSegments!N166</f>
        <v>5.3812188848012157E-2</v>
      </c>
      <c r="O76" s="248">
        <f>SubSegments!O166</f>
        <v>1230936.3319875598</v>
      </c>
      <c r="P76" s="242">
        <f>SubSegments!P166</f>
        <v>19930.40144186141</v>
      </c>
      <c r="Q76" s="247">
        <f>SubSegments!Q166</f>
        <v>1.6457724061582801E-2</v>
      </c>
    </row>
    <row r="77" spans="2:17">
      <c r="B77" s="531"/>
      <c r="C77" s="18" t="s">
        <v>273</v>
      </c>
      <c r="D77" s="249">
        <f>SubSegments!D167</f>
        <v>74651002.723395154</v>
      </c>
      <c r="E77" s="250">
        <f>SubSegments!E167</f>
        <v>1866305.9168651998</v>
      </c>
      <c r="F77" s="251">
        <f>SubSegments!F167</f>
        <v>2.5641460344693806E-2</v>
      </c>
      <c r="G77" s="252">
        <f>SubSegments!G167</f>
        <v>3.818252593072657</v>
      </c>
      <c r="H77" s="253">
        <f>SubSegments!H167</f>
        <v>-8.388233931195721E-2</v>
      </c>
      <c r="I77" s="421">
        <f>SubSegments!I167</f>
        <v>2.4245221892972477</v>
      </c>
      <c r="J77" s="401">
        <f>SubSegments!J167</f>
        <v>-4.787490259526006E-2</v>
      </c>
      <c r="K77" s="254">
        <f>SubSegments!K167</f>
        <v>-1.936375946738151E-2</v>
      </c>
      <c r="L77" s="438">
        <f>SubSegments!L167</f>
        <v>180993012.55616081</v>
      </c>
      <c r="M77" s="401">
        <f>SubSegments!M167</f>
        <v>1040339.8374182582</v>
      </c>
      <c r="N77" s="255">
        <f>SubSegments!N167</f>
        <v>5.7811858068052132E-3</v>
      </c>
      <c r="O77" s="256">
        <f>SubSegments!O167</f>
        <v>39221590.375443935</v>
      </c>
      <c r="P77" s="250">
        <f>SubSegments!P167</f>
        <v>736373.08016909659</v>
      </c>
      <c r="Q77" s="255">
        <f>SubSegments!Q167</f>
        <v>1.9133920292545872E-2</v>
      </c>
    </row>
    <row r="78" spans="2:17">
      <c r="B78" s="531"/>
      <c r="C78" s="18" t="s">
        <v>274</v>
      </c>
      <c r="D78" s="249">
        <f>SubSegments!D168</f>
        <v>721158.84909631312</v>
      </c>
      <c r="E78" s="250">
        <f>SubSegments!E168</f>
        <v>-295724.87612949032</v>
      </c>
      <c r="F78" s="251">
        <f>SubSegments!F168</f>
        <v>-0.29081483830791305</v>
      </c>
      <c r="G78" s="252">
        <f>SubSegments!G168</f>
        <v>3.6885862816633537E-2</v>
      </c>
      <c r="H78" s="253">
        <f>SubSegments!H168</f>
        <v>-1.7631332149836539E-2</v>
      </c>
      <c r="I78" s="421">
        <f>SubSegments!I168</f>
        <v>2.4912153776104002</v>
      </c>
      <c r="J78" s="401">
        <f>SubSegments!J168</f>
        <v>-1.9093917180862174E-2</v>
      </c>
      <c r="K78" s="254">
        <f>SubSegments!K168</f>
        <v>-7.6062010448198075E-3</v>
      </c>
      <c r="L78" s="438">
        <f>SubSegments!L168</f>
        <v>1796562.0145685533</v>
      </c>
      <c r="M78" s="401">
        <f>SubSegments!M168</f>
        <v>-756130.65258774534</v>
      </c>
      <c r="N78" s="255">
        <f>SubSegments!N168</f>
        <v>-0.29620904322574615</v>
      </c>
      <c r="O78" s="256">
        <f>SubSegments!O168</f>
        <v>361025.13190847635</v>
      </c>
      <c r="P78" s="250">
        <f>SubSegments!P168</f>
        <v>-153877.91220361926</v>
      </c>
      <c r="Q78" s="255">
        <f>SubSegments!Q168</f>
        <v>-0.29884832487049673</v>
      </c>
    </row>
    <row r="79" spans="2:17">
      <c r="B79" s="531"/>
      <c r="C79" s="18" t="s">
        <v>244</v>
      </c>
      <c r="D79" s="249">
        <f>SubSegments!D169</f>
        <v>958766398.1520108</v>
      </c>
      <c r="E79" s="250">
        <f>SubSegments!E169</f>
        <v>-8425126.9705108404</v>
      </c>
      <c r="F79" s="251">
        <f>SubSegments!F169</f>
        <v>-8.71091893556818E-3</v>
      </c>
      <c r="G79" s="252">
        <f>SubSegments!G169</f>
        <v>49.039023621146498</v>
      </c>
      <c r="H79" s="253">
        <f>SubSegments!H169</f>
        <v>-2.8140719068731386</v>
      </c>
      <c r="I79" s="421">
        <f>SubSegments!I169</f>
        <v>1.8348846921666042</v>
      </c>
      <c r="J79" s="401">
        <f>SubSegments!J169</f>
        <v>8.9029436810608154E-3</v>
      </c>
      <c r="K79" s="254">
        <f>SubSegments!K169</f>
        <v>4.8757024479816708E-3</v>
      </c>
      <c r="L79" s="438">
        <f>SubSegments!L169</f>
        <v>1759225787.3328362</v>
      </c>
      <c r="M79" s="401">
        <f>SubSegments!M169</f>
        <v>-6848284.8307852745</v>
      </c>
      <c r="N79" s="255">
        <f>SubSegments!N169</f>
        <v>-3.8776883363648641E-3</v>
      </c>
      <c r="O79" s="256">
        <f>SubSegments!O169</f>
        <v>383044996.04342985</v>
      </c>
      <c r="P79" s="250">
        <f>SubSegments!P169</f>
        <v>-2653100.3756293058</v>
      </c>
      <c r="Q79" s="255">
        <f>SubSegments!Q169</f>
        <v>-6.8786970956338988E-3</v>
      </c>
    </row>
    <row r="80" spans="2:17">
      <c r="B80" s="531"/>
      <c r="C80" s="18" t="s">
        <v>275</v>
      </c>
      <c r="D80" s="249">
        <f>SubSegments!D170</f>
        <v>185252163.09849319</v>
      </c>
      <c r="E80" s="250">
        <f>SubSegments!E170</f>
        <v>45786101.200322866</v>
      </c>
      <c r="F80" s="251">
        <f>SubSegments!F170</f>
        <v>0.32829564825421903</v>
      </c>
      <c r="G80" s="252">
        <f>SubSegments!G170</f>
        <v>9.4752853453831047</v>
      </c>
      <c r="H80" s="253">
        <f>SubSegments!H170</f>
        <v>1.9982274486997946</v>
      </c>
      <c r="I80" s="421">
        <f>SubSegments!I170</f>
        <v>2.7496127426044175</v>
      </c>
      <c r="J80" s="401">
        <f>SubSegments!J170</f>
        <v>0.10157854291496715</v>
      </c>
      <c r="K80" s="254">
        <f>SubSegments!K170</f>
        <v>3.8359981501326468E-2</v>
      </c>
      <c r="L80" s="438">
        <f>SubSegments!L170</f>
        <v>509371708.25064874</v>
      </c>
      <c r="M80" s="401">
        <f>SubSegments!M170</f>
        <v>140060806.64828795</v>
      </c>
      <c r="N80" s="255">
        <f>SubSegments!N170</f>
        <v>0.37924904474954341</v>
      </c>
      <c r="O80" s="256">
        <f>SubSegments!O170</f>
        <v>92172535.80259423</v>
      </c>
      <c r="P80" s="250">
        <f>SubSegments!P170</f>
        <v>24968614.439604595</v>
      </c>
      <c r="Q80" s="255">
        <f>SubSegments!Q170</f>
        <v>0.37153508207863661</v>
      </c>
    </row>
    <row r="81" spans="2:17">
      <c r="B81" s="531"/>
      <c r="C81" s="18" t="s">
        <v>276</v>
      </c>
      <c r="D81" s="249">
        <f>SubSegments!D171</f>
        <v>375174932.93922293</v>
      </c>
      <c r="E81" s="250">
        <f>SubSegments!E171</f>
        <v>16731810.817318976</v>
      </c>
      <c r="F81" s="251">
        <f>SubSegments!F171</f>
        <v>4.6679123645253277E-2</v>
      </c>
      <c r="G81" s="252">
        <f>SubSegments!G171</f>
        <v>19.189463078733805</v>
      </c>
      <c r="H81" s="253">
        <f>SubSegments!H171</f>
        <v>-2.73982873686478E-2</v>
      </c>
      <c r="I81" s="421">
        <f>SubSegments!I171</f>
        <v>1.4560136103518329</v>
      </c>
      <c r="J81" s="401">
        <f>SubSegments!J171</f>
        <v>-4.2539194791690438E-2</v>
      </c>
      <c r="K81" s="254">
        <f>SubSegments!K171</f>
        <v>-2.8386850730706327E-2</v>
      </c>
      <c r="L81" s="438">
        <f>SubSegments!L171</f>
        <v>546259808.62234473</v>
      </c>
      <c r="M81" s="401">
        <f>SubSegments!M171</f>
        <v>9113862.4821630716</v>
      </c>
      <c r="N81" s="255">
        <f>SubSegments!N171</f>
        <v>1.6967199599388919E-2</v>
      </c>
      <c r="O81" s="256">
        <f>SubSegments!O171</f>
        <v>154693591.20459905</v>
      </c>
      <c r="P81" s="250">
        <f>SubSegments!P171</f>
        <v>6116157.4419639111</v>
      </c>
      <c r="Q81" s="255">
        <f>SubSegments!Q171</f>
        <v>4.1164780458753804E-2</v>
      </c>
    </row>
    <row r="82" spans="2:17">
      <c r="B82" s="531"/>
      <c r="C82" s="18" t="s">
        <v>277</v>
      </c>
      <c r="D82" s="249">
        <f>SubSegments!D172</f>
        <v>3855086.4266553363</v>
      </c>
      <c r="E82" s="250">
        <f>SubSegments!E172</f>
        <v>84710.326116895303</v>
      </c>
      <c r="F82" s="251">
        <f>SubSegments!F172</f>
        <v>2.246734115060775E-2</v>
      </c>
      <c r="G82" s="252">
        <f>SubSegments!G172</f>
        <v>0.19718012093738266</v>
      </c>
      <c r="H82" s="253">
        <f>SubSegments!H172</f>
        <v>-4.9573741084054102E-3</v>
      </c>
      <c r="I82" s="421">
        <f>SubSegments!I172</f>
        <v>2.0909127437397093</v>
      </c>
      <c r="J82" s="401">
        <f>SubSegments!J172</f>
        <v>-0.19898936419207969</v>
      </c>
      <c r="K82" s="254">
        <f>SubSegments!K172</f>
        <v>-8.6898633571635256E-2</v>
      </c>
      <c r="L82" s="438">
        <f>SubSegments!L172</f>
        <v>8060649.3377116201</v>
      </c>
      <c r="M82" s="401">
        <f>SubSegments!M172</f>
        <v>-573142.84260699432</v>
      </c>
      <c r="N82" s="255">
        <f>SubSegments!N172</f>
        <v>-6.6383673667003124E-2</v>
      </c>
      <c r="O82" s="256">
        <f>SubSegments!O172</f>
        <v>1708540.6369419091</v>
      </c>
      <c r="P82" s="250">
        <f>SubSegments!P172</f>
        <v>-91807.498764867429</v>
      </c>
      <c r="Q82" s="255">
        <f>SubSegments!Q172</f>
        <v>-5.0994303237260195E-2</v>
      </c>
    </row>
    <row r="83" spans="2:17">
      <c r="B83" s="531"/>
      <c r="C83" s="18" t="s">
        <v>278</v>
      </c>
      <c r="D83" s="249">
        <f>SubSegments!D173</f>
        <v>385253.73636279994</v>
      </c>
      <c r="E83" s="250">
        <f>SubSegments!E173</f>
        <v>-90783.144902996661</v>
      </c>
      <c r="F83" s="251">
        <f>SubSegments!F173</f>
        <v>-0.19070611642862945</v>
      </c>
      <c r="G83" s="252">
        <f>SubSegments!G173</f>
        <v>1.9704974135560938E-2</v>
      </c>
      <c r="H83" s="253">
        <f>SubSegments!H173</f>
        <v>-5.816326700908838E-3</v>
      </c>
      <c r="I83" s="421">
        <f>SubSegments!I173</f>
        <v>6.9225854302456025</v>
      </c>
      <c r="J83" s="401">
        <f>SubSegments!J173</f>
        <v>-0.20301130044413807</v>
      </c>
      <c r="K83" s="254">
        <f>SubSegments!K173</f>
        <v>-2.8490427976336948E-2</v>
      </c>
      <c r="L83" s="438">
        <f>SubSegments!L173</f>
        <v>2666951.9022927992</v>
      </c>
      <c r="M83" s="401">
        <f>SubSegments!M173</f>
        <v>-725094.94254250126</v>
      </c>
      <c r="N83" s="255">
        <f>SubSegments!N173</f>
        <v>-0.21376324553020964</v>
      </c>
      <c r="O83" s="256">
        <f>SubSegments!O173</f>
        <v>668108.07737505436</v>
      </c>
      <c r="P83" s="250">
        <f>SubSegments!P173</f>
        <v>-216851.87211552123</v>
      </c>
      <c r="Q83" s="255">
        <f>SubSegments!Q173</f>
        <v>-0.24504145327746338</v>
      </c>
    </row>
    <row r="84" spans="2:17">
      <c r="B84" s="531"/>
      <c r="C84" s="18" t="s">
        <v>279</v>
      </c>
      <c r="D84" s="249">
        <f>SubSegments!D174</f>
        <v>1776399.0272629948</v>
      </c>
      <c r="E84" s="250">
        <f>SubSegments!E174</f>
        <v>571741.57478730683</v>
      </c>
      <c r="F84" s="251">
        <f>SubSegments!F174</f>
        <v>0.47460925395208609</v>
      </c>
      <c r="G84" s="252">
        <f>SubSegments!G174</f>
        <v>9.0859331351660549E-2</v>
      </c>
      <c r="H84" s="253">
        <f>SubSegments!H174</f>
        <v>2.6275206760773898E-2</v>
      </c>
      <c r="I84" s="421">
        <f>SubSegments!I174</f>
        <v>3.6413233437044887</v>
      </c>
      <c r="J84" s="401">
        <f>SubSegments!J174</f>
        <v>0.57435115440870277</v>
      </c>
      <c r="K84" s="254">
        <f>SubSegments!K174</f>
        <v>0.18726976280165775</v>
      </c>
      <c r="L84" s="438">
        <f>SubSegments!L174</f>
        <v>6468443.2457066895</v>
      </c>
      <c r="M84" s="401">
        <f>SubSegments!M174</f>
        <v>2773792.3413358447</v>
      </c>
      <c r="N84" s="255">
        <f>SubSegments!N174</f>
        <v>0.75075897916482282</v>
      </c>
      <c r="O84" s="256">
        <f>SubSegments!O174</f>
        <v>1620331.1681150198</v>
      </c>
      <c r="P84" s="250">
        <f>SubSegments!P174</f>
        <v>628780.73790627625</v>
      </c>
      <c r="Q84" s="255">
        <f>SubSegments!Q174</f>
        <v>0.6341389391298069</v>
      </c>
    </row>
    <row r="85" spans="2:17">
      <c r="B85" s="531"/>
      <c r="C85" s="18" t="s">
        <v>280</v>
      </c>
      <c r="D85" s="249">
        <f>SubSegments!D175</f>
        <v>48203172.775587387</v>
      </c>
      <c r="E85" s="250">
        <f>SubSegments!E175</f>
        <v>1063544.980608955</v>
      </c>
      <c r="F85" s="251">
        <f>SubSegments!F175</f>
        <v>2.2561590541922982E-2</v>
      </c>
      <c r="G85" s="252">
        <f>SubSegments!G175</f>
        <v>2.4654978865680413</v>
      </c>
      <c r="H85" s="253">
        <f>SubSegments!H175</f>
        <v>-6.175298331387058E-2</v>
      </c>
      <c r="I85" s="421">
        <f>SubSegments!I175</f>
        <v>4.6671145743818938</v>
      </c>
      <c r="J85" s="401">
        <f>SubSegments!J175</f>
        <v>-0.46107961521425445</v>
      </c>
      <c r="K85" s="254">
        <f>SubSegments!K175</f>
        <v>-8.991071674892348E-2</v>
      </c>
      <c r="L85" s="438">
        <f>SubSegments!L175</f>
        <v>224969730.19239241</v>
      </c>
      <c r="M85" s="401">
        <f>SubSegments!M175</f>
        <v>-16771435.165541083</v>
      </c>
      <c r="N85" s="255">
        <f>SubSegments!N175</f>
        <v>-6.9377654983620585E-2</v>
      </c>
      <c r="O85" s="256">
        <f>SubSegments!O175</f>
        <v>65059139.091725007</v>
      </c>
      <c r="P85" s="250">
        <f>SubSegments!P175</f>
        <v>315130.41508208215</v>
      </c>
      <c r="Q85" s="255">
        <f>SubSegments!Q175</f>
        <v>4.8673293718337332E-3</v>
      </c>
    </row>
    <row r="86" spans="2:17" ht="15" thickBot="1">
      <c r="B86" s="531"/>
      <c r="C86" s="296" t="s">
        <v>281</v>
      </c>
      <c r="D86" s="258">
        <f>SubSegments!D176</f>
        <v>304205987.56158197</v>
      </c>
      <c r="E86" s="259">
        <f>SubSegments!E176</f>
        <v>31710683.130346715</v>
      </c>
      <c r="F86" s="260">
        <f>SubSegments!F176</f>
        <v>0.116371484626257</v>
      </c>
      <c r="G86" s="261">
        <f>SubSegments!G176</f>
        <v>15.559540507969906</v>
      </c>
      <c r="H86" s="262">
        <f>SubSegments!H176</f>
        <v>0.95051563068956568</v>
      </c>
      <c r="I86" s="422">
        <f>SubSegments!I176</f>
        <v>2.6938690024617205</v>
      </c>
      <c r="J86" s="402">
        <f>SubSegments!J176</f>
        <v>-0.24442957183715341</v>
      </c>
      <c r="K86" s="263">
        <f>SubSegments!K176</f>
        <v>-8.3187452076914373E-2</v>
      </c>
      <c r="L86" s="439">
        <f>SubSegments!L176</f>
        <v>819491080.25540137</v>
      </c>
      <c r="M86" s="402">
        <f>SubSegments!M176</f>
        <v>18818515.741965175</v>
      </c>
      <c r="N86" s="264">
        <f>SubSegments!N176</f>
        <v>2.3503385248876452E-2</v>
      </c>
      <c r="O86" s="265">
        <f>SubSegments!O176</f>
        <v>161299609.28904051</v>
      </c>
      <c r="P86" s="259">
        <f>SubSegments!P176</f>
        <v>17452688.604066193</v>
      </c>
      <c r="Q86" s="264">
        <f>SubSegments!Q176</f>
        <v>0.12132820446179515</v>
      </c>
    </row>
    <row r="87" spans="2:17" s="151" customFormat="1">
      <c r="B87" s="531"/>
      <c r="C87" s="199" t="s">
        <v>282</v>
      </c>
      <c r="D87" s="200">
        <f>'RFG vs SS'!E49</f>
        <v>905835703.1695869</v>
      </c>
      <c r="E87" s="200">
        <f>'RFG vs SS'!F49</f>
        <v>-9766923.557451129</v>
      </c>
      <c r="F87" s="205">
        <f>'RFG vs SS'!G49</f>
        <v>-1.0667207882926783E-2</v>
      </c>
      <c r="G87" s="206">
        <f>'RFG vs SS'!H49</f>
        <v>46.331722232059583</v>
      </c>
      <c r="H87" s="207">
        <f>'RFG vs SS'!I49</f>
        <v>-2.7555880226167204</v>
      </c>
      <c r="I87" s="423">
        <f>'RFG vs SS'!J49</f>
        <v>1.7263182701273794</v>
      </c>
      <c r="J87" s="403">
        <f>'RFG vs SS'!K49</f>
        <v>-8.7966827136261028E-3</v>
      </c>
      <c r="K87" s="208">
        <f>'RFG vs SS'!L49</f>
        <v>-5.0697982281939181E-3</v>
      </c>
      <c r="L87" s="440">
        <f>'RFG vs SS'!M49</f>
        <v>1563760724.1153395</v>
      </c>
      <c r="M87" s="403">
        <f>'RFG vs SS'!N49</f>
        <v>-24915084.379245758</v>
      </c>
      <c r="N87" s="209">
        <f>'RFG vs SS'!O49</f>
        <v>-1.5682925519496054E-2</v>
      </c>
      <c r="O87" s="210">
        <f>'RFG vs SS'!P49</f>
        <v>357012953.52593315</v>
      </c>
      <c r="P87" s="211">
        <f>'RFG vs SS'!Q49</f>
        <v>-2675805.5824984908</v>
      </c>
      <c r="Q87" s="209">
        <f>'RFG vs SS'!R49</f>
        <v>-7.439224926380987E-3</v>
      </c>
    </row>
    <row r="88" spans="2:17" s="151" customFormat="1" ht="15" thickBot="1">
      <c r="B88" s="532"/>
      <c r="C88" s="152" t="s">
        <v>283</v>
      </c>
      <c r="D88" s="201">
        <f>'RFG vs SS'!E50</f>
        <v>52930694.982419647</v>
      </c>
      <c r="E88" s="201">
        <f>'RFG vs SS'!F50</f>
        <v>1341796.5869358256</v>
      </c>
      <c r="F88" s="212">
        <f>'RFG vs SS'!G50</f>
        <v>2.6009405679677952E-2</v>
      </c>
      <c r="G88" s="213">
        <f>'RFG vs SS'!H50</f>
        <v>2.7073013890866853</v>
      </c>
      <c r="H88" s="214">
        <f>'RFG vs SS'!I50</f>
        <v>-5.8483884256617547E-2</v>
      </c>
      <c r="I88" s="424">
        <f>'RFG vs SS'!J50</f>
        <v>3.6928489845526453</v>
      </c>
      <c r="J88" s="404">
        <f>'RFG vs SS'!K50</f>
        <v>0.25415831298405189</v>
      </c>
      <c r="K88" s="215">
        <f>'RFG vs SS'!L50</f>
        <v>7.3911362567577216E-2</v>
      </c>
      <c r="L88" s="441">
        <f>'RFG vs SS'!M50</f>
        <v>195465063.21749419</v>
      </c>
      <c r="M88" s="404">
        <f>'RFG vs SS'!N50</f>
        <v>18066799.548444003</v>
      </c>
      <c r="N88" s="216">
        <f>'RFG vs SS'!O50</f>
        <v>0.10184315886061307</v>
      </c>
      <c r="O88" s="217">
        <f>'RFG vs SS'!P50</f>
        <v>26032042.517496485</v>
      </c>
      <c r="P88" s="218">
        <f>'RFG vs SS'!Q50</f>
        <v>22705.206868540496</v>
      </c>
      <c r="Q88" s="216">
        <f>'RFG vs SS'!R50</f>
        <v>8.7296368213359617E-4</v>
      </c>
    </row>
    <row r="89" spans="2:17">
      <c r="B89" s="533" t="s">
        <v>284</v>
      </c>
      <c r="C89" s="13" t="s">
        <v>31</v>
      </c>
      <c r="D89" s="153">
        <f>'Fat Content'!D61</f>
        <v>11231639.385811444</v>
      </c>
      <c r="E89" s="32">
        <f>'Fat Content'!E61</f>
        <v>1563324.2741254531</v>
      </c>
      <c r="F89" s="179">
        <f>'Fat Content'!F61</f>
        <v>0.16169562701115103</v>
      </c>
      <c r="G89" s="183">
        <f>'Fat Content'!G61</f>
        <v>0.57447635858602497</v>
      </c>
      <c r="H89" s="193">
        <f>'Fat Content'!H61</f>
        <v>5.6138414074216159E-2</v>
      </c>
      <c r="I89" s="425">
        <f>'Fat Content'!I61</f>
        <v>2.3663565472224795</v>
      </c>
      <c r="J89" s="405">
        <f>'Fat Content'!J61</f>
        <v>-0.17579016510029266</v>
      </c>
      <c r="K89" s="172">
        <f>'Fat Content'!K61</f>
        <v>-6.9150283202841709E-2</v>
      </c>
      <c r="L89" s="442">
        <f>'Fat Content'!L61</f>
        <v>26578063.396656781</v>
      </c>
      <c r="M89" s="405">
        <f>'Fat Content'!M61</f>
        <v>1999787.9217836633</v>
      </c>
      <c r="N89" s="173">
        <f>'Fat Content'!N61</f>
        <v>8.1364045407827254E-2</v>
      </c>
      <c r="O89" s="31">
        <f>'Fat Content'!O61</f>
        <v>5805710.5039629936</v>
      </c>
      <c r="P89" s="32">
        <f>'Fat Content'!P61</f>
        <v>818801.15079414658</v>
      </c>
      <c r="Q89" s="173">
        <f>'Fat Content'!Q61</f>
        <v>0.16419010108412202</v>
      </c>
    </row>
    <row r="90" spans="2:17">
      <c r="B90" s="534"/>
      <c r="C90" s="18" t="s">
        <v>217</v>
      </c>
      <c r="D90" s="27">
        <f>'Fat Content'!D62</f>
        <v>117904808.82130204</v>
      </c>
      <c r="E90" s="266">
        <f>'Fat Content'!E62</f>
        <v>-14766870.614214301</v>
      </c>
      <c r="F90" s="267">
        <f>'Fat Content'!F62</f>
        <v>-0.11130386437439786</v>
      </c>
      <c r="G90" s="268">
        <f>'Fat Content'!G62</f>
        <v>6.0306000668974953</v>
      </c>
      <c r="H90" s="189">
        <f>'Fat Content'!H62</f>
        <v>-1.0821972322322218</v>
      </c>
      <c r="I90" s="426">
        <f>'Fat Content'!I62</f>
        <v>1.4007131989005033</v>
      </c>
      <c r="J90" s="406">
        <f>'Fat Content'!J62</f>
        <v>-5.5463007187606106E-3</v>
      </c>
      <c r="K90" s="269">
        <f>'Fat Content'!K62</f>
        <v>-3.9440094237672618E-3</v>
      </c>
      <c r="L90" s="443">
        <f>'Fat Content'!L62</f>
        <v>165150821.92983827</v>
      </c>
      <c r="M90" s="406">
        <f>'Fat Content'!M62</f>
        <v>-21419987.606798321</v>
      </c>
      <c r="N90" s="162">
        <f>'Fat Content'!N62</f>
        <v>-0.11480889030817071</v>
      </c>
      <c r="O90" s="270">
        <f>'Fat Content'!O62</f>
        <v>49627221.67249614</v>
      </c>
      <c r="P90" s="266">
        <f>'Fat Content'!P62</f>
        <v>-6477637.7716771811</v>
      </c>
      <c r="Q90" s="162">
        <f>'Fat Content'!Q62</f>
        <v>-0.11545591301449924</v>
      </c>
    </row>
    <row r="91" spans="2:17">
      <c r="B91" s="534"/>
      <c r="C91" s="18" t="s">
        <v>218</v>
      </c>
      <c r="D91" s="27">
        <f>'Fat Content'!D63</f>
        <v>4191166.0099467402</v>
      </c>
      <c r="E91" s="266">
        <f>'Fat Content'!E63</f>
        <v>2497111.0349901533</v>
      </c>
      <c r="F91" s="267">
        <f>'Fat Content'!F63</f>
        <v>1.474043683295547</v>
      </c>
      <c r="G91" s="268">
        <f>'Fat Content'!G63</f>
        <v>0.21436993344580874</v>
      </c>
      <c r="H91" s="189">
        <f>'Fat Content'!H63</f>
        <v>0.12354821699723548</v>
      </c>
      <c r="I91" s="426">
        <f>'Fat Content'!I63</f>
        <v>2.2233623324385547</v>
      </c>
      <c r="J91" s="406">
        <f>'Fat Content'!J63</f>
        <v>0.18037646368746829</v>
      </c>
      <c r="K91" s="269">
        <f>'Fat Content'!K63</f>
        <v>8.8290607608429342E-2</v>
      </c>
      <c r="L91" s="443">
        <f>'Fat Content'!L63</f>
        <v>9318480.6355123762</v>
      </c>
      <c r="M91" s="406">
        <f>'Fat Content'!M63</f>
        <v>5857550.2607885934</v>
      </c>
      <c r="N91" s="162">
        <f>'Fat Content'!N63</f>
        <v>1.6924785033435077</v>
      </c>
      <c r="O91" s="270">
        <f>'Fat Content'!O63</f>
        <v>2317537.3434813018</v>
      </c>
      <c r="P91" s="266">
        <f>'Fat Content'!P63</f>
        <v>1451455.8721877332</v>
      </c>
      <c r="Q91" s="162">
        <f>'Fat Content'!Q63</f>
        <v>1.6758883780527674</v>
      </c>
    </row>
    <row r="92" spans="2:17" ht="15" thickBot="1">
      <c r="B92" s="535"/>
      <c r="C92" s="21" t="s">
        <v>219</v>
      </c>
      <c r="D92" s="271">
        <f>'Fat Content'!D64</f>
        <v>1821781454.7542071</v>
      </c>
      <c r="E92" s="272">
        <f>'Fat Content'!E64</f>
        <v>100562301.40850449</v>
      </c>
      <c r="F92" s="273">
        <f>'Fat Content'!F64</f>
        <v>5.8425042048266582E-2</v>
      </c>
      <c r="G92" s="274">
        <f>'Fat Content'!G64</f>
        <v>93.180553641069153</v>
      </c>
      <c r="H92" s="275">
        <f>'Fat Content'!H64</f>
        <v>0.90251060115966197</v>
      </c>
      <c r="I92" s="427">
        <f>'Fat Content'!I64</f>
        <v>2.1226325333190341</v>
      </c>
      <c r="J92" s="407">
        <f>'Fat Content'!J64</f>
        <v>-2.8798779403552022E-2</v>
      </c>
      <c r="K92" s="276">
        <f>'Fat Content'!K64</f>
        <v>-1.3385869785035264E-2</v>
      </c>
      <c r="L92" s="444">
        <f>'Fat Content'!L64</f>
        <v>3866972584.4585581</v>
      </c>
      <c r="M92" s="407">
        <f>'Fat Content'!M64</f>
        <v>163887801.89275455</v>
      </c>
      <c r="N92" s="277">
        <f>'Fat Content'!N64</f>
        <v>4.4257102258187977E-2</v>
      </c>
      <c r="O92" s="278">
        <f>'Fat Content'!O64</f>
        <v>844232195.33387256</v>
      </c>
      <c r="P92" s="272">
        <f>'Fat Content'!P64</f>
        <v>52231679.910868287</v>
      </c>
      <c r="Q92" s="277">
        <f>'Fat Content'!Q64</f>
        <v>6.5949047877792807E-2</v>
      </c>
    </row>
    <row r="93" spans="2:17" ht="15" thickBot="1">
      <c r="B93" s="533" t="s">
        <v>198</v>
      </c>
      <c r="C93" s="149" t="s">
        <v>198</v>
      </c>
      <c r="D93" s="154">
        <f>Flavors!D256</f>
        <v>1141195309.8746676</v>
      </c>
      <c r="E93" s="155">
        <f>Flavors!E256</f>
        <v>40663900.608736038</v>
      </c>
      <c r="F93" s="165">
        <f>Flavors!F256</f>
        <v>3.6949332173862599E-2</v>
      </c>
      <c r="G93" s="180">
        <f>Flavors!G256</f>
        <v>58.369905187699906</v>
      </c>
      <c r="H93" s="190">
        <f>Flavors!H256</f>
        <v>-0.631811446472895</v>
      </c>
      <c r="I93" s="419">
        <f>Flavors!I256</f>
        <v>1.9954427027009829</v>
      </c>
      <c r="J93" s="399">
        <f>Flavors!J256</f>
        <v>4.3510163799699075E-2</v>
      </c>
      <c r="K93" s="175">
        <f>Flavors!K256</f>
        <v>2.229081330043832E-2</v>
      </c>
      <c r="L93" s="436">
        <f>Flavors!L256</f>
        <v>2277189853.4459925</v>
      </c>
      <c r="M93" s="399">
        <f>Flavors!M256</f>
        <v>129026785.61693478</v>
      </c>
      <c r="N93" s="166">
        <f>Flavors!N256</f>
        <v>6.0063776139364394E-2</v>
      </c>
      <c r="O93" s="168">
        <f>Flavors!O256</f>
        <v>483619867.13123536</v>
      </c>
      <c r="P93" s="155">
        <f>Flavors!P256</f>
        <v>24982804.864853919</v>
      </c>
      <c r="Q93" s="166">
        <f>Flavors!Q256</f>
        <v>5.4471840416472121E-2</v>
      </c>
    </row>
    <row r="94" spans="2:17">
      <c r="B94" s="534"/>
      <c r="C94" s="195" t="s">
        <v>31</v>
      </c>
      <c r="D94" s="279">
        <f>Flavors!D257</f>
        <v>98983710.997246534</v>
      </c>
      <c r="E94" s="280">
        <f>Flavors!E257</f>
        <v>25236503.532131299</v>
      </c>
      <c r="F94" s="281">
        <f>Flavors!F257</f>
        <v>0.34220283587102557</v>
      </c>
      <c r="G94" s="282">
        <f>Flavors!G257</f>
        <v>5.0628229682003374</v>
      </c>
      <c r="H94" s="283">
        <f>Flavors!H257</f>
        <v>1.1090858910181463</v>
      </c>
      <c r="I94" s="428">
        <f>Flavors!I257</f>
        <v>2.6639375578747266</v>
      </c>
      <c r="J94" s="408">
        <f>Flavors!J257</f>
        <v>0.12207025667637827</v>
      </c>
      <c r="K94" s="284">
        <f>Flavors!K257</f>
        <v>4.8023851055808059E-2</v>
      </c>
      <c r="L94" s="445">
        <f>Flavors!L257</f>
        <v>263686425.34338266</v>
      </c>
      <c r="M94" s="408">
        <f>Flavors!M257</f>
        <v>76230810.1331155</v>
      </c>
      <c r="N94" s="285">
        <f>Flavors!N257</f>
        <v>0.40666058494757884</v>
      </c>
      <c r="O94" s="286">
        <f>Flavors!O257</f>
        <v>59187413.814879574</v>
      </c>
      <c r="P94" s="280">
        <f>Flavors!P257</f>
        <v>18028431.282845676</v>
      </c>
      <c r="Q94" s="285">
        <f>Flavors!Q257</f>
        <v>0.43801936233030564</v>
      </c>
    </row>
    <row r="95" spans="2:17">
      <c r="B95" s="534"/>
      <c r="C95" s="18" t="s">
        <v>199</v>
      </c>
      <c r="D95" s="249">
        <f>Flavors!D258</f>
        <v>17689229.153571188</v>
      </c>
      <c r="E95" s="250">
        <f>Flavors!E258</f>
        <v>2440658.595597567</v>
      </c>
      <c r="F95" s="251">
        <f>Flavors!F258</f>
        <v>0.16005818947542749</v>
      </c>
      <c r="G95" s="252">
        <f>Flavors!G258</f>
        <v>0.9047694286886302</v>
      </c>
      <c r="H95" s="253">
        <f>Flavors!H258</f>
        <v>8.7262693703341832E-2</v>
      </c>
      <c r="I95" s="421">
        <f>Flavors!I258</f>
        <v>1.9428710061892196</v>
      </c>
      <c r="J95" s="401">
        <f>Flavors!J258</f>
        <v>-8.2368847582868554E-2</v>
      </c>
      <c r="K95" s="254">
        <f>Flavors!K258</f>
        <v>-4.067115676666809E-2</v>
      </c>
      <c r="L95" s="438">
        <f>Flavors!L258</f>
        <v>34367890.444310531</v>
      </c>
      <c r="M95" s="401">
        <f>Flavors!M258</f>
        <v>3485877.6372466683</v>
      </c>
      <c r="N95" s="255">
        <f>Flavors!N258</f>
        <v>0.1128772809928153</v>
      </c>
      <c r="O95" s="256">
        <f>Flavors!O258</f>
        <v>8860351.1628186777</v>
      </c>
      <c r="P95" s="250">
        <f>Flavors!P258</f>
        <v>1167795.2395145996</v>
      </c>
      <c r="Q95" s="255">
        <f>Flavors!Q258</f>
        <v>0.15180848227269209</v>
      </c>
    </row>
    <row r="96" spans="2:17">
      <c r="B96" s="534"/>
      <c r="C96" s="18" t="s">
        <v>200</v>
      </c>
      <c r="D96" s="249">
        <f>Flavors!D259</f>
        <v>146910521.07247788</v>
      </c>
      <c r="E96" s="250">
        <f>Flavors!E259</f>
        <v>7444069.4210691452</v>
      </c>
      <c r="F96" s="251">
        <f>Flavors!F259</f>
        <v>5.3375341043847037E-2</v>
      </c>
      <c r="G96" s="252">
        <f>Flavors!G259</f>
        <v>7.5141854438727878</v>
      </c>
      <c r="H96" s="253">
        <f>Flavors!H259</f>
        <v>3.7106651729392759E-2</v>
      </c>
      <c r="I96" s="421">
        <f>Flavors!I259</f>
        <v>2.189579196143689</v>
      </c>
      <c r="J96" s="401">
        <f>Flavors!J259</f>
        <v>-1.7221744950986828E-2</v>
      </c>
      <c r="K96" s="254">
        <f>Flavors!K259</f>
        <v>-7.8039412754845223E-3</v>
      </c>
      <c r="L96" s="438">
        <f>Flavors!L259</f>
        <v>321672220.63492662</v>
      </c>
      <c r="M96" s="401">
        <f>Flavors!M259</f>
        <v>13897523.879462719</v>
      </c>
      <c r="N96" s="255">
        <f>Flavors!N259</f>
        <v>4.5154861741297445E-2</v>
      </c>
      <c r="O96" s="256">
        <f>Flavors!O259</f>
        <v>63209134.275388144</v>
      </c>
      <c r="P96" s="250">
        <f>Flavors!P259</f>
        <v>2605477.5234726369</v>
      </c>
      <c r="Q96" s="255">
        <f>Flavors!Q259</f>
        <v>4.2992084357851644E-2</v>
      </c>
    </row>
    <row r="97" spans="2:17">
      <c r="B97" s="534"/>
      <c r="C97" s="18" t="s">
        <v>201</v>
      </c>
      <c r="D97" s="249">
        <f>Flavors!D260</f>
        <v>21744548.720241234</v>
      </c>
      <c r="E97" s="250">
        <f>Flavors!E260</f>
        <v>-3455613.1472629532</v>
      </c>
      <c r="F97" s="251">
        <f>Flavors!F260</f>
        <v>-0.13712662503644449</v>
      </c>
      <c r="G97" s="252">
        <f>Flavors!G260</f>
        <v>1.1121910826019743</v>
      </c>
      <c r="H97" s="253">
        <f>Flavors!H260</f>
        <v>-0.23884060729183676</v>
      </c>
      <c r="I97" s="421">
        <f>Flavors!I260</f>
        <v>2.07068450389959</v>
      </c>
      <c r="J97" s="401">
        <f>Flavors!J260</f>
        <v>1.5968980166772617E-2</v>
      </c>
      <c r="K97" s="254">
        <f>Flavors!K260</f>
        <v>7.7718691382453022E-3</v>
      </c>
      <c r="L97" s="438">
        <f>Flavors!L260</f>
        <v>45026100.079293184</v>
      </c>
      <c r="M97" s="401">
        <f>Flavors!M260</f>
        <v>-6753063.7104474604</v>
      </c>
      <c r="N97" s="255">
        <f>Flavors!N260</f>
        <v>-0.13042048608335174</v>
      </c>
      <c r="O97" s="256">
        <f>Flavors!O260</f>
        <v>11630000.947130514</v>
      </c>
      <c r="P97" s="250">
        <f>Flavors!P260</f>
        <v>-1671959.3725412544</v>
      </c>
      <c r="Q97" s="255">
        <f>Flavors!Q260</f>
        <v>-0.12569270486160272</v>
      </c>
    </row>
    <row r="98" spans="2:17">
      <c r="B98" s="534"/>
      <c r="C98" s="18" t="s">
        <v>202</v>
      </c>
      <c r="D98" s="249">
        <f>Flavors!D261</f>
        <v>3206085.4173767716</v>
      </c>
      <c r="E98" s="250">
        <f>Flavors!E261</f>
        <v>-4730960.113502997</v>
      </c>
      <c r="F98" s="251">
        <f>Flavors!F261</f>
        <v>-0.59606059900964203</v>
      </c>
      <c r="G98" s="252">
        <f>Flavors!G261</f>
        <v>0.16398499031379832</v>
      </c>
      <c r="H98" s="253">
        <f>Flavors!H261</f>
        <v>-0.26153608739706624</v>
      </c>
      <c r="I98" s="421">
        <f>Flavors!I261</f>
        <v>2.4573690034715625</v>
      </c>
      <c r="J98" s="401">
        <f>Flavors!J261</f>
        <v>0.36870919810984626</v>
      </c>
      <c r="K98" s="254">
        <f>Flavors!K261</f>
        <v>0.17652908202826875</v>
      </c>
      <c r="L98" s="438">
        <f>Flavors!L261</f>
        <v>7878534.9271438653</v>
      </c>
      <c r="M98" s="401">
        <f>Flavors!M261</f>
        <v>-8699253.0465305522</v>
      </c>
      <c r="N98" s="255">
        <f>Flavors!N261</f>
        <v>-0.52475354735776536</v>
      </c>
      <c r="O98" s="256">
        <f>Flavors!O261</f>
        <v>1866590.9109543562</v>
      </c>
      <c r="P98" s="250">
        <f>Flavors!P261</f>
        <v>-2487082.8283824902</v>
      </c>
      <c r="Q98" s="255">
        <f>Flavors!Q261</f>
        <v>-0.57126072767256186</v>
      </c>
    </row>
    <row r="99" spans="2:17">
      <c r="B99" s="534"/>
      <c r="C99" s="18" t="s">
        <v>203</v>
      </c>
      <c r="D99" s="249">
        <f>Flavors!D262</f>
        <v>15745439.619910229</v>
      </c>
      <c r="E99" s="250">
        <f>Flavors!E262</f>
        <v>2544636.569886608</v>
      </c>
      <c r="F99" s="251">
        <f>Flavors!F262</f>
        <v>0.19276377052546473</v>
      </c>
      <c r="G99" s="252">
        <f>Flavors!G262</f>
        <v>0.80534840075162062</v>
      </c>
      <c r="H99" s="253">
        <f>Flavors!H262</f>
        <v>9.762662712179393E-2</v>
      </c>
      <c r="I99" s="421">
        <f>Flavors!I262</f>
        <v>1.9665925280581793</v>
      </c>
      <c r="J99" s="401">
        <f>Flavors!J262</f>
        <v>1.2436819156431689E-3</v>
      </c>
      <c r="K99" s="254">
        <f>Flavors!K262</f>
        <v>6.3280466370343872E-4</v>
      </c>
      <c r="L99" s="438">
        <f>Flavors!L262</f>
        <v>30964863.907506675</v>
      </c>
      <c r="M99" s="401">
        <f>Flavors!M262</f>
        <v>5020680.86498788</v>
      </c>
      <c r="N99" s="255">
        <f>Flavors!N262</f>
        <v>0.19351855700214973</v>
      </c>
      <c r="O99" s="256">
        <f>Flavors!O262</f>
        <v>7872734.5599551275</v>
      </c>
      <c r="P99" s="250">
        <f>Flavors!P262</f>
        <v>1272293.9599432778</v>
      </c>
      <c r="Q99" s="255">
        <f>Flavors!Q262</f>
        <v>0.19275894399246524</v>
      </c>
    </row>
    <row r="100" spans="2:17">
      <c r="B100" s="534"/>
      <c r="C100" s="18" t="s">
        <v>204</v>
      </c>
      <c r="D100" s="249">
        <f>Flavors!D263</f>
        <v>134552175.73332226</v>
      </c>
      <c r="E100" s="250">
        <f>Flavors!E263</f>
        <v>-2120995.7460557222</v>
      </c>
      <c r="F100" s="251">
        <f>Flavors!F263</f>
        <v>-1.5518742435678022E-2</v>
      </c>
      <c r="G100" s="252">
        <f>Flavors!G263</f>
        <v>6.8820802823096985</v>
      </c>
      <c r="H100" s="253">
        <f>Flavors!H263</f>
        <v>-0.44524510543068985</v>
      </c>
      <c r="I100" s="421">
        <f>Flavors!I263</f>
        <v>1.7709410941042003</v>
      </c>
      <c r="J100" s="401">
        <f>Flavors!J263</f>
        <v>-1.5693332775803093E-2</v>
      </c>
      <c r="K100" s="254">
        <f>Flavors!K263</f>
        <v>-8.7837402770797011E-3</v>
      </c>
      <c r="L100" s="438">
        <f>Flavors!L263</f>
        <v>238283977.30727035</v>
      </c>
      <c r="M100" s="401">
        <f>Flavors!M263</f>
        <v>-5901016.088660568</v>
      </c>
      <c r="N100" s="255">
        <f>Flavors!N263</f>
        <v>-2.4166170109775887E-2</v>
      </c>
      <c r="O100" s="256">
        <f>Flavors!O263</f>
        <v>52046357.596069083</v>
      </c>
      <c r="P100" s="250">
        <f>Flavors!P263</f>
        <v>-1139667.3127891496</v>
      </c>
      <c r="Q100" s="255">
        <f>Flavors!Q263</f>
        <v>-2.1427946810127857E-2</v>
      </c>
    </row>
    <row r="101" spans="2:17">
      <c r="B101" s="534"/>
      <c r="C101" s="18" t="s">
        <v>205</v>
      </c>
      <c r="D101" s="249">
        <f>Flavors!D264</f>
        <v>3996567.6674274197</v>
      </c>
      <c r="E101" s="250">
        <f>Flavors!E264</f>
        <v>488417.45008195331</v>
      </c>
      <c r="F101" s="251">
        <f>Flavors!F264</f>
        <v>0.13922364203991447</v>
      </c>
      <c r="G101" s="252">
        <f>Flavors!G264</f>
        <v>0.20441660932657132</v>
      </c>
      <c r="H101" s="253">
        <f>Flavors!H264</f>
        <v>1.6337574697299045E-2</v>
      </c>
      <c r="I101" s="421">
        <f>Flavors!I264</f>
        <v>2.1568099499378377</v>
      </c>
      <c r="J101" s="401">
        <f>Flavors!J264</f>
        <v>0.10083355542784433</v>
      </c>
      <c r="K101" s="254">
        <f>Flavors!K264</f>
        <v>4.9044121176243502E-2</v>
      </c>
      <c r="L101" s="438">
        <f>Flavors!L264</f>
        <v>8619836.9107073136</v>
      </c>
      <c r="M101" s="401">
        <f>Flavors!M264</f>
        <v>1407162.8754499312</v>
      </c>
      <c r="N101" s="255">
        <f>Flavors!N264</f>
        <v>0.1950958643869613</v>
      </c>
      <c r="O101" s="256">
        <f>Flavors!O264</f>
        <v>2037401.5612112288</v>
      </c>
      <c r="P101" s="250">
        <f>Flavors!P264</f>
        <v>309321.63570713135</v>
      </c>
      <c r="Q101" s="255">
        <f>Flavors!Q264</f>
        <v>0.1789972970242677</v>
      </c>
    </row>
    <row r="102" spans="2:17">
      <c r="B102" s="534"/>
      <c r="C102" s="18" t="s">
        <v>206</v>
      </c>
      <c r="D102" s="249">
        <f>Flavors!D265</f>
        <v>26441.313050746918</v>
      </c>
      <c r="E102" s="250">
        <f>Flavors!E265</f>
        <v>-1344683.1768827443</v>
      </c>
      <c r="F102" s="251">
        <f>Flavors!F265</f>
        <v>-0.98071560004589409</v>
      </c>
      <c r="G102" s="252">
        <f>Flavors!G265</f>
        <v>1.3524213799826184E-3</v>
      </c>
      <c r="H102" s="253">
        <f>Flavors!H265</f>
        <v>-7.2156338064866876E-2</v>
      </c>
      <c r="I102" s="421">
        <f>Flavors!I265</f>
        <v>1.7489030807691963</v>
      </c>
      <c r="J102" s="401">
        <f>Flavors!J265</f>
        <v>-0.15835428829430254</v>
      </c>
      <c r="K102" s="254">
        <f>Flavors!K265</f>
        <v>-8.3027225828498238E-2</v>
      </c>
      <c r="L102" s="438">
        <f>Flavors!L265</f>
        <v>46243.29385403404</v>
      </c>
      <c r="M102" s="401">
        <f>Flavors!M265</f>
        <v>-2568843.9934750483</v>
      </c>
      <c r="N102" s="255">
        <f>Flavors!N265</f>
        <v>-0.98231673027585076</v>
      </c>
      <c r="O102" s="256">
        <f>Flavors!O265</f>
        <v>13220.656525373459</v>
      </c>
      <c r="P102" s="250">
        <f>Flavors!P265</f>
        <v>-672341.58844137215</v>
      </c>
      <c r="Q102" s="255">
        <f>Flavors!Q265</f>
        <v>-0.98071560004589409</v>
      </c>
    </row>
    <row r="103" spans="2:17">
      <c r="B103" s="534"/>
      <c r="C103" s="18" t="s">
        <v>207</v>
      </c>
      <c r="D103" s="249">
        <f>Flavors!D266</f>
        <v>167634.375</v>
      </c>
      <c r="E103" s="250">
        <f>Flavors!E266</f>
        <v>56118.274480304914</v>
      </c>
      <c r="F103" s="251">
        <f>Flavors!F266</f>
        <v>0.50323024405246086</v>
      </c>
      <c r="G103" s="252">
        <f>Flavors!G266</f>
        <v>8.5741699867518326E-3</v>
      </c>
      <c r="H103" s="253">
        <f>Flavors!H266</f>
        <v>2.5955660981089044E-3</v>
      </c>
      <c r="I103" s="421">
        <f>Flavors!I266</f>
        <v>3.3782071248811589</v>
      </c>
      <c r="J103" s="401">
        <f>Flavors!J266</f>
        <v>4.8508355837738382E-2</v>
      </c>
      <c r="K103" s="254">
        <f>Flavors!K266</f>
        <v>1.4568391678167994E-2</v>
      </c>
      <c r="L103" s="438">
        <f>Flavors!L266</f>
        <v>566303.64</v>
      </c>
      <c r="M103" s="401">
        <f>Flavors!M266</f>
        <v>194988.61737104895</v>
      </c>
      <c r="N103" s="255">
        <f>Flavors!N266</f>
        <v>0.52512989103028518</v>
      </c>
      <c r="O103" s="256">
        <f>Flavors!O266</f>
        <v>89405</v>
      </c>
      <c r="P103" s="250">
        <f>Flavors!P266</f>
        <v>22538.912334552035</v>
      </c>
      <c r="Q103" s="255">
        <f>Flavors!Q266</f>
        <v>0.33707538636507778</v>
      </c>
    </row>
    <row r="104" spans="2:17">
      <c r="B104" s="534"/>
      <c r="C104" s="18" t="s">
        <v>208</v>
      </c>
      <c r="D104" s="249">
        <f>Flavors!D267</f>
        <v>20629497.51751646</v>
      </c>
      <c r="E104" s="250">
        <f>Flavors!E267</f>
        <v>-1676202.1131894402</v>
      </c>
      <c r="F104" s="251">
        <f>Flavors!F267</f>
        <v>-7.5146807360482418E-2</v>
      </c>
      <c r="G104" s="252">
        <f>Flavors!G267</f>
        <v>1.0551583972944754</v>
      </c>
      <c r="H104" s="253">
        <f>Flavors!H267</f>
        <v>-0.14069531288333859</v>
      </c>
      <c r="I104" s="421">
        <f>Flavors!I267</f>
        <v>2.2103234172679835</v>
      </c>
      <c r="J104" s="401">
        <f>Flavors!J267</f>
        <v>0.10255351256650291</v>
      </c>
      <c r="K104" s="254">
        <f>Flavors!K267</f>
        <v>4.8654984748454963E-2</v>
      </c>
      <c r="L104" s="438">
        <f>Flavors!L267</f>
        <v>45597861.449438363</v>
      </c>
      <c r="M104" s="401">
        <f>Flavors!M267</f>
        <v>-1417420.9354744628</v>
      </c>
      <c r="N104" s="255">
        <f>Flavors!N267</f>
        <v>-3.0148089378046833E-2</v>
      </c>
      <c r="O104" s="256">
        <f>Flavors!O267</f>
        <v>11073914.853144648</v>
      </c>
      <c r="P104" s="250">
        <f>Flavors!P267</f>
        <v>-495504.9157953728</v>
      </c>
      <c r="Q104" s="255">
        <f>Flavors!Q267</f>
        <v>-4.2828847573292819E-2</v>
      </c>
    </row>
    <row r="105" spans="2:17">
      <c r="B105" s="534"/>
      <c r="C105" s="18" t="s">
        <v>209</v>
      </c>
      <c r="D105" s="249">
        <f>Flavors!D268</f>
        <v>792169210.37637961</v>
      </c>
      <c r="E105" s="250">
        <f>Flavors!E268</f>
        <v>52647578.641921759</v>
      </c>
      <c r="F105" s="251">
        <f>Flavors!F268</f>
        <v>7.1191397766747239E-2</v>
      </c>
      <c r="G105" s="252">
        <f>Flavors!G268</f>
        <v>40.51790372969775</v>
      </c>
      <c r="H105" s="253">
        <f>Flavors!H268</f>
        <v>0.87065205376296717</v>
      </c>
      <c r="I105" s="421">
        <f>Flavors!I268</f>
        <v>2.2038271293902296</v>
      </c>
      <c r="J105" s="401">
        <f>Flavors!J268</f>
        <v>-0.11896167437240557</v>
      </c>
      <c r="K105" s="254">
        <f>Flavors!K268</f>
        <v>-5.1215019712382862E-2</v>
      </c>
      <c r="L105" s="438">
        <f>Flavors!L268</f>
        <v>1745803996.8951015</v>
      </c>
      <c r="M105" s="401">
        <f>Flavors!M268</f>
        <v>28051430.56202817</v>
      </c>
      <c r="N105" s="255">
        <f>Flavors!N268</f>
        <v>1.6330309214388317E-2</v>
      </c>
      <c r="O105" s="256">
        <f>Flavors!O268</f>
        <v>406732796.77544826</v>
      </c>
      <c r="P105" s="250">
        <f>Flavors!P268</f>
        <v>24713453.669862032</v>
      </c>
      <c r="Q105" s="255">
        <f>Flavors!Q268</f>
        <v>6.4691629143583673E-2</v>
      </c>
    </row>
    <row r="106" spans="2:17">
      <c r="B106" s="534"/>
      <c r="C106" s="18" t="s">
        <v>210</v>
      </c>
      <c r="D106" s="249">
        <f>Flavors!D269</f>
        <v>26249384.269293893</v>
      </c>
      <c r="E106" s="250">
        <f>Flavors!E269</f>
        <v>733789.02608080953</v>
      </c>
      <c r="F106" s="251">
        <f>Flavors!F269</f>
        <v>2.8758452197033921E-2</v>
      </c>
      <c r="G106" s="252">
        <f>Flavors!G269</f>
        <v>1.3426045986838642</v>
      </c>
      <c r="H106" s="253">
        <f>Flavors!H269</f>
        <v>-2.5338113007089991E-2</v>
      </c>
      <c r="I106" s="421">
        <f>Flavors!I269</f>
        <v>2.4193889040270951</v>
      </c>
      <c r="J106" s="401">
        <f>Flavors!J269</f>
        <v>0.10869439581391438</v>
      </c>
      <c r="K106" s="254">
        <f>Flavors!K269</f>
        <v>4.7039708376667169E-2</v>
      </c>
      <c r="L106" s="438">
        <f>Flavors!L269</f>
        <v>63507469.038673021</v>
      </c>
      <c r="M106" s="401">
        <f>Flavors!M269</f>
        <v>4548723.2363901958</v>
      </c>
      <c r="N106" s="255">
        <f>Flavors!N269</f>
        <v>7.7150949778413941E-2</v>
      </c>
      <c r="O106" s="256">
        <f>Flavors!O269</f>
        <v>14244307.764609536</v>
      </c>
      <c r="P106" s="250">
        <f>Flavors!P269</f>
        <v>512683.93712820485</v>
      </c>
      <c r="Q106" s="255">
        <f>Flavors!Q269</f>
        <v>3.7336002177845988E-2</v>
      </c>
    </row>
    <row r="107" spans="2:17">
      <c r="B107" s="534"/>
      <c r="C107" s="18" t="s">
        <v>211</v>
      </c>
      <c r="D107" s="249">
        <f>Flavors!D270</f>
        <v>2</v>
      </c>
      <c r="E107" s="250">
        <f>Flavors!E270</f>
        <v>-248</v>
      </c>
      <c r="F107" s="251">
        <f>Flavors!F270</f>
        <v>-0.99199999999999999</v>
      </c>
      <c r="G107" s="252">
        <f>Flavors!G270</f>
        <v>1.0229608320789614E-7</v>
      </c>
      <c r="H107" s="253">
        <f>Flavors!H270</f>
        <v>-1.3300709986725105E-5</v>
      </c>
      <c r="I107" s="421">
        <f>Flavors!I270</f>
        <v>1.9949999999989814</v>
      </c>
      <c r="J107" s="401">
        <f>Flavors!J270</f>
        <v>-0.29400000000079496</v>
      </c>
      <c r="K107" s="254">
        <f>Flavors!K270</f>
        <v>-0.12844036697283692</v>
      </c>
      <c r="L107" s="438">
        <f>Flavors!L270</f>
        <v>3.9899999999979627</v>
      </c>
      <c r="M107" s="401">
        <f>Flavors!M270</f>
        <v>-568.2599999999461</v>
      </c>
      <c r="N107" s="255">
        <f>Flavors!N270</f>
        <v>-0.99302752293578267</v>
      </c>
      <c r="O107" s="256">
        <f>Flavors!O270</f>
        <v>1</v>
      </c>
      <c r="P107" s="250">
        <f>Flavors!P270</f>
        <v>-124</v>
      </c>
      <c r="Q107" s="255">
        <f>Flavors!Q270</f>
        <v>-0.99199999999999999</v>
      </c>
    </row>
    <row r="108" spans="2:17">
      <c r="B108" s="534"/>
      <c r="C108" s="18" t="s">
        <v>212</v>
      </c>
      <c r="D108" s="249">
        <f>Flavors!D271</f>
        <v>189940468.90851584</v>
      </c>
      <c r="E108" s="250">
        <f>Flavors!E271</f>
        <v>20590761.75264734</v>
      </c>
      <c r="F108" s="251">
        <f>Flavors!F271</f>
        <v>0.121587229753493</v>
      </c>
      <c r="G108" s="252">
        <f>Flavors!G271</f>
        <v>9.7150830060061732</v>
      </c>
      <c r="H108" s="253">
        <f>Flavors!H271</f>
        <v>0.6359023942002473</v>
      </c>
      <c r="I108" s="421">
        <f>Flavors!I271</f>
        <v>2.0999844467178477</v>
      </c>
      <c r="J108" s="401">
        <f>Flavors!J271</f>
        <v>6.9761763478649819E-2</v>
      </c>
      <c r="K108" s="254">
        <f>Flavors!K271</f>
        <v>3.4361631388801987E-2</v>
      </c>
      <c r="L108" s="438">
        <f>Flavors!L271</f>
        <v>398872030.51017821</v>
      </c>
      <c r="M108" s="401">
        <f>Flavors!M271</f>
        <v>55054413.642418504</v>
      </c>
      <c r="N108" s="255">
        <f>Flavors!N271</f>
        <v>0.16012679671267024</v>
      </c>
      <c r="O108" s="256">
        <f>Flavors!O271</f>
        <v>84094319.564796925</v>
      </c>
      <c r="P108" s="250">
        <f>Flavors!P271</f>
        <v>8041238.9109979868</v>
      </c>
      <c r="Q108" s="255">
        <f>Flavors!Q271</f>
        <v>0.10573192883010871</v>
      </c>
    </row>
    <row r="109" spans="2:17">
      <c r="B109" s="534"/>
      <c r="C109" s="18" t="s">
        <v>213</v>
      </c>
      <c r="D109" s="249">
        <f>Flavors!D272</f>
        <v>2949970.7193992138</v>
      </c>
      <c r="E109" s="250">
        <f>Flavors!E272</f>
        <v>2183737.3532264233</v>
      </c>
      <c r="F109" s="251">
        <f>Flavors!F272</f>
        <v>2.8499637964525504</v>
      </c>
      <c r="G109" s="252">
        <f>Flavors!G272</f>
        <v>0.15088522508625959</v>
      </c>
      <c r="H109" s="253">
        <f>Flavors!H272</f>
        <v>0.10980590325506316</v>
      </c>
      <c r="I109" s="421">
        <f>Flavors!I272</f>
        <v>1.9650504275767031</v>
      </c>
      <c r="J109" s="401">
        <f>Flavors!J272</f>
        <v>-2.2610091035502045E-3</v>
      </c>
      <c r="K109" s="254">
        <f>Flavors!K272</f>
        <v>-1.1492888524887307E-3</v>
      </c>
      <c r="L109" s="438">
        <f>Flavors!L272</f>
        <v>5796841.2234941795</v>
      </c>
      <c r="M109" s="401">
        <f>Flavors!M272</f>
        <v>4289421.5590564404</v>
      </c>
      <c r="N109" s="255">
        <f>Flavors!N272</f>
        <v>2.845539075978802</v>
      </c>
      <c r="O109" s="256">
        <f>Flavors!O272</f>
        <v>1474985.3596996069</v>
      </c>
      <c r="P109" s="250">
        <f>Flavors!P272</f>
        <v>1091868.6766132116</v>
      </c>
      <c r="Q109" s="255">
        <f>Flavors!Q272</f>
        <v>2.8499637964525504</v>
      </c>
    </row>
    <row r="110" spans="2:17">
      <c r="B110" s="534"/>
      <c r="C110" s="18" t="s">
        <v>214</v>
      </c>
      <c r="D110" s="249">
        <f>Flavors!D273</f>
        <v>468934722.82226205</v>
      </c>
      <c r="E110" s="250">
        <f>Flavors!E273</f>
        <v>-8601697.6822223663</v>
      </c>
      <c r="F110" s="251">
        <f>Flavors!F273</f>
        <v>-1.8012652675025841E-2</v>
      </c>
      <c r="G110" s="252">
        <f>Flavors!G273</f>
        <v>23.985092712448914</v>
      </c>
      <c r="H110" s="253">
        <f>Flavors!H273</f>
        <v>-1.6166014580938182</v>
      </c>
      <c r="I110" s="421">
        <f>Flavors!I273</f>
        <v>1.7715447814881395</v>
      </c>
      <c r="J110" s="401">
        <f>Flavors!J273</f>
        <v>4.6488801408481883E-3</v>
      </c>
      <c r="K110" s="254">
        <f>Flavors!K273</f>
        <v>2.6311001894923918E-3</v>
      </c>
      <c r="L110" s="438">
        <f>Flavors!L273</f>
        <v>830738861.0743655</v>
      </c>
      <c r="M110" s="401">
        <f>Flavors!M273</f>
        <v>-13018283.059064627</v>
      </c>
      <c r="N110" s="255">
        <f>Flavors!N273</f>
        <v>-1.5428945579399967E-2</v>
      </c>
      <c r="O110" s="256">
        <f>Flavors!O273</f>
        <v>171263546.97000581</v>
      </c>
      <c r="P110" s="250">
        <f>Flavors!P273</f>
        <v>-2468630.1260878444</v>
      </c>
      <c r="Q110" s="255">
        <f>Flavors!Q273</f>
        <v>-1.4209400741708378E-2</v>
      </c>
    </row>
    <row r="111" spans="2:17" ht="15" thickBot="1">
      <c r="B111" s="534"/>
      <c r="C111" s="21" t="s">
        <v>215</v>
      </c>
      <c r="D111" s="287">
        <f>Flavors!D274</f>
        <v>11213458.288281772</v>
      </c>
      <c r="E111" s="288">
        <f>Flavors!E274</f>
        <v>-2580004.5346216597</v>
      </c>
      <c r="F111" s="289">
        <f>Flavors!F274</f>
        <v>-0.18704545535423323</v>
      </c>
      <c r="G111" s="290">
        <f>Flavors!G274</f>
        <v>0.57354643105317238</v>
      </c>
      <c r="H111" s="291">
        <f>Flavors!H274</f>
        <v>-0.16594903270990724</v>
      </c>
      <c r="I111" s="429">
        <f>Flavors!I274</f>
        <v>2.3713014368215322</v>
      </c>
      <c r="J111" s="409">
        <f>Flavors!J274</f>
        <v>0.18998398358993684</v>
      </c>
      <c r="K111" s="292">
        <f>Flavors!K274</f>
        <v>8.7095981058821992E-2</v>
      </c>
      <c r="L111" s="446">
        <f>Flavors!L274</f>
        <v>26590489.750740886</v>
      </c>
      <c r="M111" s="409">
        <f>Flavors!M274</f>
        <v>-3497431.4453595169</v>
      </c>
      <c r="N111" s="293">
        <f>Flavors!N274</f>
        <v>-0.11624038173208216</v>
      </c>
      <c r="O111" s="294">
        <f>Flavors!O274</f>
        <v>6286182.0811771192</v>
      </c>
      <c r="P111" s="288">
        <f>Flavors!P274</f>
        <v>-805494.44220732339</v>
      </c>
      <c r="Q111" s="293">
        <f>Flavors!Q274</f>
        <v>-0.11358307722458102</v>
      </c>
    </row>
    <row r="112" spans="2:17">
      <c r="B112" s="533" t="s">
        <v>285</v>
      </c>
      <c r="C112" s="24" t="s">
        <v>286</v>
      </c>
      <c r="D112" s="169">
        <f>'NB vs PL'!D35</f>
        <v>1266175710.8498504</v>
      </c>
      <c r="E112" s="23">
        <f>'NB vs PL'!E35</f>
        <v>53140813.362901449</v>
      </c>
      <c r="F112" s="177">
        <f>'NB vs PL'!F35</f>
        <v>4.3808148861169259E-2</v>
      </c>
      <c r="G112" s="181">
        <f>'NB vs PL'!G35</f>
        <v>64.762407936456611</v>
      </c>
      <c r="H112" s="191">
        <f>'NB vs PL'!H35</f>
        <v>-0.27084843977591788</v>
      </c>
      <c r="I112" s="430">
        <f>'NB vs PL'!I35</f>
        <v>2.1624147303763088</v>
      </c>
      <c r="J112" s="410">
        <f>'NB vs PL'!J35</f>
        <v>1.3574815646088201E-2</v>
      </c>
      <c r="K112" s="184">
        <f>'NB vs PL'!K35</f>
        <v>6.3172763838912922E-3</v>
      </c>
      <c r="L112" s="447">
        <f>'NB vs PL'!L35</f>
        <v>2737997008.3864107</v>
      </c>
      <c r="M112" s="410">
        <f>'NB vs PL'!M35</f>
        <v>131379202.70577335</v>
      </c>
      <c r="N112" s="186">
        <f>'NB vs PL'!N35</f>
        <v>5.0402173429283298E-2</v>
      </c>
      <c r="O112" s="22">
        <f>'NB vs PL'!O35</f>
        <v>550780722.11402071</v>
      </c>
      <c r="P112" s="23">
        <f>'NB vs PL'!P35</f>
        <v>28171925.453548253</v>
      </c>
      <c r="Q112" s="186">
        <v>-2.7566905262214909E-2</v>
      </c>
    </row>
    <row r="113" spans="2:17" ht="15" thickBot="1">
      <c r="B113" s="535"/>
      <c r="C113" s="25" t="s">
        <v>197</v>
      </c>
      <c r="D113" s="170">
        <f>'NB vs PL'!D36</f>
        <v>688933358.12142646</v>
      </c>
      <c r="E113" s="17">
        <f>'NB vs PL'!E36</f>
        <v>36715052.740484953</v>
      </c>
      <c r="F113" s="178">
        <f>'NB vs PL'!F36</f>
        <v>5.6292582464456856E-2</v>
      </c>
      <c r="G113" s="182">
        <f>'NB vs PL'!G36</f>
        <v>35.237592063542337</v>
      </c>
      <c r="H113" s="192">
        <f>'NB vs PL'!H36</f>
        <v>0.27084843977363704</v>
      </c>
      <c r="I113" s="431">
        <f>'NB vs PL'!I36</f>
        <v>1.9236881128179673</v>
      </c>
      <c r="J113" s="411">
        <f>'NB vs PL'!J36</f>
        <v>-8.6493112478309264E-2</v>
      </c>
      <c r="K113" s="185">
        <f>'NB vs PL'!K36</f>
        <v>-4.3027519802629345E-2</v>
      </c>
      <c r="L113" s="448">
        <f>'NB vs PL'!L36</f>
        <v>1325292911.5419517</v>
      </c>
      <c r="M113" s="411">
        <f>'NB vs PL'!M36</f>
        <v>14215919.270629644</v>
      </c>
      <c r="N113" s="187">
        <f>'NB vs PL'!N36</f>
        <v>1.0842932455096975E-2</v>
      </c>
      <c r="O113" s="16">
        <f>'NB vs PL'!O36</f>
        <v>349959692.69797385</v>
      </c>
      <c r="P113" s="17">
        <f>'NB vs PL'!P36</f>
        <v>18610123.666806281</v>
      </c>
      <c r="Q113" s="187">
        <v>3.2952423330172877E-2</v>
      </c>
    </row>
    <row r="114" spans="2:17">
      <c r="B114" s="534" t="s">
        <v>287</v>
      </c>
      <c r="C114" s="13" t="s">
        <v>39</v>
      </c>
      <c r="D114" s="153">
        <f>Size!D100</f>
        <v>47238481.669751324</v>
      </c>
      <c r="E114" s="32">
        <f>Size!E100</f>
        <v>15843430.874603759</v>
      </c>
      <c r="F114" s="179">
        <f>Size!F100</f>
        <v>0.50464740375742689</v>
      </c>
      <c r="G114" s="183">
        <f>Size!G100</f>
        <v>2.4161558257517788</v>
      </c>
      <c r="H114" s="193">
        <f>Size!H100</f>
        <v>0.7330036002589102</v>
      </c>
      <c r="I114" s="425">
        <f>Size!I100</f>
        <v>3.5824862522768579</v>
      </c>
      <c r="J114" s="405">
        <f>Size!J100</f>
        <v>0.28018292498373443</v>
      </c>
      <c r="K114" s="172">
        <f>Size!K100</f>
        <v>8.4844696932609931E-2</v>
      </c>
      <c r="L114" s="442">
        <f>Size!L100</f>
        <v>169231211.16031647</v>
      </c>
      <c r="M114" s="405">
        <f>Size!M100</f>
        <v>65555230.45896405</v>
      </c>
      <c r="N114" s="173">
        <f>Size!N100</f>
        <v>0.63230875671966424</v>
      </c>
      <c r="O114" s="31">
        <f>Size!O100</f>
        <v>31760262.536408395</v>
      </c>
      <c r="P114" s="32">
        <f>Size!P100</f>
        <v>10641020.027579203</v>
      </c>
      <c r="Q114" s="173">
        <f>Size!Q100</f>
        <v>0.50385424681451418</v>
      </c>
    </row>
    <row r="115" spans="2:17">
      <c r="B115" s="534"/>
      <c r="C115" s="18" t="s">
        <v>234</v>
      </c>
      <c r="D115" s="27">
        <f>Size!D101</f>
        <v>969548750.43136418</v>
      </c>
      <c r="E115" s="266">
        <f>Size!E101</f>
        <v>32179782.913301706</v>
      </c>
      <c r="F115" s="267">
        <f>Size!F101</f>
        <v>3.4329899994989567E-2</v>
      </c>
      <c r="G115" s="268">
        <f>Size!G101</f>
        <v>49.590519824119276</v>
      </c>
      <c r="H115" s="189">
        <f>Size!H101</f>
        <v>-0.66372802152634591</v>
      </c>
      <c r="I115" s="426">
        <f>Size!I101</f>
        <v>1.9888594155526591</v>
      </c>
      <c r="J115" s="406">
        <f>Size!J101</f>
        <v>-2.8621262645822654E-2</v>
      </c>
      <c r="K115" s="269">
        <f>Size!K101</f>
        <v>-1.4186635319541268E-2</v>
      </c>
      <c r="L115" s="443">
        <f>Size!L101</f>
        <v>1928296161.1327338</v>
      </c>
      <c r="M115" s="406">
        <f>Size!M101</f>
        <v>37172380.822182417</v>
      </c>
      <c r="N115" s="162">
        <f>Size!N101</f>
        <v>1.9656238903662956E-2</v>
      </c>
      <c r="O115" s="270">
        <f>Size!O101</f>
        <v>489203427.73269475</v>
      </c>
      <c r="P115" s="266">
        <f>Size!P101</f>
        <v>17523803.601753891</v>
      </c>
      <c r="Q115" s="162">
        <f>Size!Q101</f>
        <v>3.7151919873666596E-2</v>
      </c>
    </row>
    <row r="116" spans="2:17">
      <c r="B116" s="534"/>
      <c r="C116" s="18" t="s">
        <v>235</v>
      </c>
      <c r="D116" s="27">
        <f>Size!D102</f>
        <v>50103247.101870507</v>
      </c>
      <c r="E116" s="266">
        <f>Size!E102</f>
        <v>-2568186.7063317224</v>
      </c>
      <c r="F116" s="267">
        <f>Size!F102</f>
        <v>-4.8758625323994748E-2</v>
      </c>
      <c r="G116" s="268">
        <f>Size!G102</f>
        <v>2.5626829672593634</v>
      </c>
      <c r="H116" s="189">
        <f>Size!H102</f>
        <v>-0.26113922091426822</v>
      </c>
      <c r="I116" s="426">
        <f>Size!I102</f>
        <v>2.674479386157107</v>
      </c>
      <c r="J116" s="406">
        <f>Size!J102</f>
        <v>-0.30000386308895122</v>
      </c>
      <c r="K116" s="269">
        <f>Size!K102</f>
        <v>-0.10085915365803225</v>
      </c>
      <c r="L116" s="443">
        <f>Size!L102</f>
        <v>134000101.55348848</v>
      </c>
      <c r="M116" s="406">
        <f>Size!M102</f>
        <v>-22670196.022781566</v>
      </c>
      <c r="N116" s="162">
        <f>Size!N102</f>
        <v>-0.1447000252983198</v>
      </c>
      <c r="O116" s="270">
        <f>Size!O102</f>
        <v>16594018.033397444</v>
      </c>
      <c r="P116" s="266">
        <f>Size!P102</f>
        <v>-1026808.7180293724</v>
      </c>
      <c r="Q116" s="162">
        <f>Size!Q102</f>
        <v>-5.8272448422218799E-2</v>
      </c>
    </row>
    <row r="117" spans="2:17">
      <c r="B117" s="534"/>
      <c r="C117" s="18" t="s">
        <v>236</v>
      </c>
      <c r="D117" s="27">
        <f>Size!D103</f>
        <v>50496633.135644123</v>
      </c>
      <c r="E117" s="266">
        <f>Size!E103</f>
        <v>340417.10081032664</v>
      </c>
      <c r="F117" s="267">
        <f>Size!F103</f>
        <v>6.7871368241556517E-3</v>
      </c>
      <c r="G117" s="268">
        <f>Size!G103</f>
        <v>2.5828038924812282</v>
      </c>
      <c r="H117" s="189">
        <f>Size!H103</f>
        <v>-0.10617237935776158</v>
      </c>
      <c r="I117" s="426">
        <f>Size!I103</f>
        <v>1.915494125515778</v>
      </c>
      <c r="J117" s="406">
        <f>Size!J103</f>
        <v>4.4748469207252839E-2</v>
      </c>
      <c r="K117" s="269">
        <f>Size!K103</f>
        <v>2.3920124607186514E-2</v>
      </c>
      <c r="L117" s="443">
        <f>Size!L103</f>
        <v>96726004.129651695</v>
      </c>
      <c r="M117" s="406">
        <f>Size!M103</f>
        <v>2896480.8456143737</v>
      </c>
      <c r="N117" s="162">
        <f>Size!N103</f>
        <v>3.0869610589901987E-2</v>
      </c>
      <c r="O117" s="270">
        <f>Size!O103</f>
        <v>14117997.689051092</v>
      </c>
      <c r="P117" s="266">
        <f>Size!P103</f>
        <v>72064.288972735405</v>
      </c>
      <c r="Q117" s="162">
        <f>Size!Q103</f>
        <v>5.1306158814859101E-3</v>
      </c>
    </row>
    <row r="118" spans="2:17">
      <c r="B118" s="534"/>
      <c r="C118" s="18" t="s">
        <v>237</v>
      </c>
      <c r="D118" s="27">
        <f>Size!D104</f>
        <v>614568703.21931875</v>
      </c>
      <c r="E118" s="266">
        <f>Size!E104</f>
        <v>40617531.480380774</v>
      </c>
      <c r="F118" s="267">
        <f>Size!F104</f>
        <v>7.076826998596264E-2</v>
      </c>
      <c r="G118" s="268">
        <f>Size!G104</f>
        <v>31.43398560074613</v>
      </c>
      <c r="H118" s="189">
        <f>Size!H104</f>
        <v>0.66330144609759145</v>
      </c>
      <c r="I118" s="426">
        <f>Size!I104</f>
        <v>1.6529487462001005</v>
      </c>
      <c r="J118" s="406">
        <f>Size!J104</f>
        <v>1.031673197984917E-3</v>
      </c>
      <c r="K118" s="269">
        <f>Size!K104</f>
        <v>6.2453086468196805E-4</v>
      </c>
      <c r="L118" s="443">
        <f>Size!L104</f>
        <v>1015850567.4401946</v>
      </c>
      <c r="M118" s="406">
        <f>Size!M104</f>
        <v>67730827.775073647</v>
      </c>
      <c r="N118" s="162">
        <f>Size!N104</f>
        <v>7.1436997819491033E-2</v>
      </c>
      <c r="O118" s="270">
        <f>Size!O104</f>
        <v>153307062.9015722</v>
      </c>
      <c r="P118" s="266">
        <f>Size!P104</f>
        <v>10626913.786761284</v>
      </c>
      <c r="Q118" s="162">
        <f>Size!Q104</f>
        <v>7.4480674800879901E-2</v>
      </c>
    </row>
    <row r="119" spans="2:17">
      <c r="B119" s="534"/>
      <c r="C119" s="18" t="s">
        <v>238</v>
      </c>
      <c r="D119" s="27">
        <f>Size!D105</f>
        <v>159790378.45142314</v>
      </c>
      <c r="E119" s="266">
        <f>Size!E105</f>
        <v>11944023.364620447</v>
      </c>
      <c r="F119" s="267">
        <f>Size!F105</f>
        <v>8.0786728611658642E-2</v>
      </c>
      <c r="G119" s="268">
        <f>Size!G105</f>
        <v>8.1729649249439973</v>
      </c>
      <c r="H119" s="189">
        <f>Size!H105</f>
        <v>0.2466225463604621</v>
      </c>
      <c r="I119" s="426">
        <f>Size!I105</f>
        <v>3.8151990828667972</v>
      </c>
      <c r="J119" s="406">
        <f>Size!J105</f>
        <v>-0.20441571012876958</v>
      </c>
      <c r="K119" s="269">
        <f>Size!K105</f>
        <v>-5.0854552153847404E-2</v>
      </c>
      <c r="L119" s="443">
        <f>Size!L105</f>
        <v>609632105.31880796</v>
      </c>
      <c r="M119" s="406">
        <f>Size!M105</f>
        <v>15346709.32142055</v>
      </c>
      <c r="N119" s="162">
        <f>Size!N105</f>
        <v>2.582380355429097E-2</v>
      </c>
      <c r="O119" s="270">
        <f>Size!O105</f>
        <v>187367101.25974458</v>
      </c>
      <c r="P119" s="266">
        <f>Size!P105</f>
        <v>11898347.357461095</v>
      </c>
      <c r="Q119" s="162">
        <f>Size!Q105</f>
        <v>6.7808923770480214E-2</v>
      </c>
    </row>
    <row r="120" spans="2:17" ht="15" thickBot="1">
      <c r="B120" s="534"/>
      <c r="C120" s="21" t="s">
        <v>239</v>
      </c>
      <c r="D120" s="271">
        <f>Size!D106</f>
        <v>63362874.961921498</v>
      </c>
      <c r="E120" s="272">
        <f>Size!E106</f>
        <v>-8501132.9240026176</v>
      </c>
      <c r="F120" s="273">
        <f>Size!F106</f>
        <v>-0.11829472324306199</v>
      </c>
      <c r="G120" s="274">
        <f>Size!G106</f>
        <v>3.2408869646981202</v>
      </c>
      <c r="H120" s="275">
        <f>Size!H106</f>
        <v>-0.61188797092089109</v>
      </c>
      <c r="I120" s="427">
        <f>Size!I106</f>
        <v>1.8036397457326414</v>
      </c>
      <c r="J120" s="407">
        <f>Size!J106</f>
        <v>-5.1945266822974734E-3</v>
      </c>
      <c r="K120" s="276">
        <f>Size!K106</f>
        <v>-2.8717537927686232E-3</v>
      </c>
      <c r="L120" s="444">
        <f>Size!L106</f>
        <v>114283799.68520924</v>
      </c>
      <c r="M120" s="407">
        <f>Size!M106</f>
        <v>-15706280.731947735</v>
      </c>
      <c r="N120" s="277">
        <f>Size!N106</f>
        <v>-0.12082676371569283</v>
      </c>
      <c r="O120" s="278">
        <f>Size!O106</f>
        <v>9632794.7009450793</v>
      </c>
      <c r="P120" s="272">
        <f>Size!P106</f>
        <v>-1711041.1823256612</v>
      </c>
      <c r="Q120" s="277">
        <f>Size!Q106</f>
        <v>-0.15083444435660515</v>
      </c>
    </row>
    <row r="121" spans="2:17">
      <c r="B121" s="533" t="s">
        <v>35</v>
      </c>
      <c r="C121" s="24" t="s">
        <v>288</v>
      </c>
      <c r="D121" s="169">
        <f>Organic!D35</f>
        <v>66639053.165117279</v>
      </c>
      <c r="E121" s="23">
        <f>Organic!E35</f>
        <v>5031360.3103808016</v>
      </c>
      <c r="F121" s="177">
        <f>Organic!F35</f>
        <v>8.1667728123566374E-2</v>
      </c>
      <c r="G121" s="181">
        <f>Organic!G35</f>
        <v>3.4084570637371283</v>
      </c>
      <c r="H121" s="191">
        <f>Organic!H35</f>
        <v>0.10554393859072775</v>
      </c>
      <c r="I121" s="430">
        <f>Organic!I35</f>
        <v>2.7195979382851507</v>
      </c>
      <c r="J121" s="410">
        <f>Organic!J35</f>
        <v>0.19534801505045385</v>
      </c>
      <c r="K121" s="184">
        <f>Organic!K35</f>
        <v>7.7388539562724984E-2</v>
      </c>
      <c r="L121" s="447">
        <f>Organic!L35</f>
        <v>181231431.5971275</v>
      </c>
      <c r="M121" s="410">
        <f>Organic!M35</f>
        <v>25718217.637892157</v>
      </c>
      <c r="N121" s="186">
        <f>Organic!N35</f>
        <v>0.16537641389517979</v>
      </c>
      <c r="O121" s="22">
        <f>Organic!O35</f>
        <v>26733106.783670142</v>
      </c>
      <c r="P121" s="23">
        <f>Organic!P35</f>
        <v>2564323.7956011593</v>
      </c>
      <c r="Q121" s="186">
        <f>Organic!Q35</f>
        <v>0.10610065872439867</v>
      </c>
    </row>
    <row r="122" spans="2:17" ht="15" thickBot="1">
      <c r="B122" s="535"/>
      <c r="C122" s="25" t="s">
        <v>289</v>
      </c>
      <c r="D122" s="170">
        <f>Organic!D36</f>
        <v>1888470015.8061559</v>
      </c>
      <c r="E122" s="17">
        <f>Organic!E36</f>
        <v>84824505.79302597</v>
      </c>
      <c r="F122" s="178">
        <f>Organic!F36</f>
        <v>4.7029477423425892E-2</v>
      </c>
      <c r="G122" s="182">
        <f>Organic!G36</f>
        <v>96.591542936261803</v>
      </c>
      <c r="H122" s="192">
        <f>Organic!H36</f>
        <v>-0.10554393859162303</v>
      </c>
      <c r="I122" s="431">
        <f>Organic!I36</f>
        <v>2.0581679805830682</v>
      </c>
      <c r="J122" s="411">
        <f>Organic!J36</f>
        <v>-2.7708408711071275E-2</v>
      </c>
      <c r="K122" s="185">
        <f>Organic!K36</f>
        <v>-1.3283821061154923E-2</v>
      </c>
      <c r="L122" s="448">
        <f>Organic!L36</f>
        <v>3886788518.8234305</v>
      </c>
      <c r="M122" s="411">
        <f>Organic!M36</f>
        <v>124606934.83065653</v>
      </c>
      <c r="N122" s="187">
        <f>Organic!N36</f>
        <v>3.312092519957853E-2</v>
      </c>
      <c r="O122" s="16">
        <f>Organic!O36</f>
        <v>875249558.07014346</v>
      </c>
      <c r="P122" s="17">
        <f>Organic!P36</f>
        <v>45459975.366572857</v>
      </c>
      <c r="Q122" s="187">
        <f>Organic!Q36</f>
        <v>5.4784943453324512E-2</v>
      </c>
    </row>
    <row r="123" spans="2:17">
      <c r="B123" s="533" t="s">
        <v>290</v>
      </c>
      <c r="C123" s="13" t="s">
        <v>291</v>
      </c>
      <c r="D123" s="26">
        <f>Form!D35</f>
        <v>345813220.83680481</v>
      </c>
      <c r="E123" s="15">
        <f>Form!E35</f>
        <v>18931532.244917154</v>
      </c>
      <c r="F123" s="160">
        <f>Form!F35</f>
        <v>5.7915548363901184E-2</v>
      </c>
      <c r="G123" s="196">
        <f>Form!G35</f>
        <v>17.687669006556163</v>
      </c>
      <c r="H123" s="197">
        <f>Form!H35</f>
        <v>0.16287998116809987</v>
      </c>
      <c r="I123" s="432">
        <f>Form!I35</f>
        <v>2.3517415347109178</v>
      </c>
      <c r="J123" s="412">
        <f>Form!J35</f>
        <v>3.4008146369350012E-2</v>
      </c>
      <c r="K123" s="198">
        <f>Form!K35</f>
        <v>1.4673019140343928E-2</v>
      </c>
      <c r="L123" s="449">
        <f>Form!L35</f>
        <v>813263314.69407284</v>
      </c>
      <c r="M123" s="412">
        <f>Form!M35</f>
        <v>55638711.00718379</v>
      </c>
      <c r="N123" s="161">
        <f>Form!N35</f>
        <v>7.3438363453911998E-2</v>
      </c>
      <c r="O123" s="14">
        <f>Form!O35</f>
        <v>172177341.64856622</v>
      </c>
      <c r="P123" s="15">
        <f>Form!P35</f>
        <v>11584668.001264215</v>
      </c>
      <c r="Q123" s="161">
        <f>Form!Q35</f>
        <v>7.2136964521225783E-2</v>
      </c>
    </row>
    <row r="124" spans="2:17" ht="15" thickBot="1">
      <c r="B124" s="535"/>
      <c r="C124" s="21" t="s">
        <v>225</v>
      </c>
      <c r="D124" s="30">
        <f>Form!D36</f>
        <v>1609295848.1344116</v>
      </c>
      <c r="E124" s="20">
        <f>Form!E36</f>
        <v>70924333.858459949</v>
      </c>
      <c r="F124" s="158">
        <f>Form!F36</f>
        <v>4.6103514788390455E-2</v>
      </c>
      <c r="G124" s="188">
        <f>Form!G36</f>
        <v>82.312330993439744</v>
      </c>
      <c r="H124" s="194">
        <f>Form!H36</f>
        <v>-0.16287998117060454</v>
      </c>
      <c r="I124" s="433">
        <f>Form!I36</f>
        <v>2.0224725239299288</v>
      </c>
      <c r="J124" s="413">
        <f>Form!J36</f>
        <v>-3.1693303336040035E-2</v>
      </c>
      <c r="K124" s="167">
        <f>Form!K36</f>
        <v>-1.5428794947009142E-2</v>
      </c>
      <c r="L124" s="450">
        <f>Form!L36</f>
        <v>3254756635.7263589</v>
      </c>
      <c r="M124" s="413">
        <f>Form!M36</f>
        <v>94686441.461297512</v>
      </c>
      <c r="N124" s="163">
        <f>Form!N36</f>
        <v>2.9963398165374858E-2</v>
      </c>
      <c r="O124" s="19">
        <f>Form!O36</f>
        <v>729805323.20524693</v>
      </c>
      <c r="P124" s="20">
        <f>Form!P36</f>
        <v>36439631.160909295</v>
      </c>
      <c r="Q124" s="163">
        <f>Form!Q36</f>
        <v>5.2554707536033009E-2</v>
      </c>
    </row>
    <row r="125" spans="2:17">
      <c r="B125" s="534" t="s">
        <v>292</v>
      </c>
      <c r="C125" s="13" t="s">
        <v>37</v>
      </c>
      <c r="D125" s="153">
        <f>'Package Type'!D113</f>
        <v>69633783.927239478</v>
      </c>
      <c r="E125" s="32">
        <f>'Package Type'!E113</f>
        <v>-515667.56403635442</v>
      </c>
      <c r="F125" s="179">
        <f>'Package Type'!F113</f>
        <v>-7.3509849767034261E-3</v>
      </c>
      <c r="G125" s="183">
        <f>'Package Type'!G113</f>
        <v>3.5616316773507726</v>
      </c>
      <c r="H125" s="193">
        <f>'Package Type'!H113</f>
        <v>-0.19922241920938566</v>
      </c>
      <c r="I125" s="425">
        <f>'Package Type'!I113</f>
        <v>4.4808745705903883</v>
      </c>
      <c r="J125" s="405">
        <f>'Package Type'!J113</f>
        <v>-0.3570263397703819</v>
      </c>
      <c r="K125" s="172">
        <f>'Package Type'!K113</f>
        <v>-7.3797778496409477E-2</v>
      </c>
      <c r="L125" s="442">
        <f>'Package Type'!L113</f>
        <v>312020251.65355307</v>
      </c>
      <c r="M125" s="405">
        <f>'Package Type'!M113</f>
        <v>-27355843.577398956</v>
      </c>
      <c r="N125" s="173">
        <f>'Package Type'!N113</f>
        <v>-8.0606277112071703E-2</v>
      </c>
      <c r="O125" s="31">
        <f>'Package Type'!O113</f>
        <v>80198642.655987754</v>
      </c>
      <c r="P125" s="32">
        <f>'Package Type'!P113</f>
        <v>1919651.2658572495</v>
      </c>
      <c r="Q125" s="173">
        <f>'Package Type'!Q113</f>
        <v>2.4523198776156958E-2</v>
      </c>
    </row>
    <row r="126" spans="2:17">
      <c r="B126" s="534"/>
      <c r="C126" s="18" t="s">
        <v>227</v>
      </c>
      <c r="D126" s="27">
        <f>'Package Type'!D114</f>
        <v>10771317.854583148</v>
      </c>
      <c r="E126" s="266">
        <f>'Package Type'!E114</f>
        <v>2199696.9398367479</v>
      </c>
      <c r="F126" s="267">
        <f>'Package Type'!F114</f>
        <v>0.25662555095646439</v>
      </c>
      <c r="G126" s="268">
        <f>'Package Type'!G114</f>
        <v>0.5509318137555671</v>
      </c>
      <c r="H126" s="189">
        <f>'Package Type'!H114</f>
        <v>9.1389865157524952E-2</v>
      </c>
      <c r="I126" s="426">
        <f>'Package Type'!I114</f>
        <v>2.9511144707853405</v>
      </c>
      <c r="J126" s="406">
        <f>'Package Type'!J114</f>
        <v>-0.4265640071168284</v>
      </c>
      <c r="K126" s="269">
        <f>'Package Type'!K114</f>
        <v>-0.12628910948971128</v>
      </c>
      <c r="L126" s="443">
        <f>'Package Type'!L114</f>
        <v>31787391.990088835</v>
      </c>
      <c r="M126" s="406">
        <f>'Package Type'!M114</f>
        <v>2835212.5056138188</v>
      </c>
      <c r="N126" s="162">
        <f>'Package Type'!N114</f>
        <v>9.7927429164154658E-2</v>
      </c>
      <c r="O126" s="270">
        <f>'Package Type'!O114</f>
        <v>6268957.4062265046</v>
      </c>
      <c r="P126" s="266">
        <f>'Package Type'!P114</f>
        <v>756534.46669962816</v>
      </c>
      <c r="Q126" s="162">
        <f>'Package Type'!Q114</f>
        <v>0.13724173108614204</v>
      </c>
    </row>
    <row r="127" spans="2:17">
      <c r="B127" s="534"/>
      <c r="C127" s="18" t="s">
        <v>228</v>
      </c>
      <c r="D127" s="27">
        <f>'Package Type'!D115</f>
        <v>772757686.57195282</v>
      </c>
      <c r="E127" s="266">
        <f>'Package Type'!E115</f>
        <v>48115522.382796049</v>
      </c>
      <c r="F127" s="267">
        <f>'Package Type'!F115</f>
        <v>6.6399010105401793E-2</v>
      </c>
      <c r="G127" s="268">
        <f>'Package Type'!G115</f>
        <v>39.525042302552876</v>
      </c>
      <c r="H127" s="189">
        <f>'Package Type'!H115</f>
        <v>0.67550900192630081</v>
      </c>
      <c r="I127" s="426">
        <f>'Package Type'!I115</f>
        <v>1.9977995581496537</v>
      </c>
      <c r="J127" s="406">
        <f>'Package Type'!J115</f>
        <v>-3.0712071523157913E-2</v>
      </c>
      <c r="K127" s="269">
        <f>'Package Type'!K115</f>
        <v>-1.5140199875566704E-2</v>
      </c>
      <c r="L127" s="443">
        <f>'Package Type'!L115</f>
        <v>1543814964.7901959</v>
      </c>
      <c r="M127" s="406">
        <f>'Package Type'!M115</f>
        <v>73869907.381216526</v>
      </c>
      <c r="N127" s="162">
        <f>'Package Type'!N115</f>
        <v>5.0253515945299629E-2</v>
      </c>
      <c r="O127" s="270">
        <f>'Package Type'!O115</f>
        <v>352726988.13738304</v>
      </c>
      <c r="P127" s="266">
        <f>'Package Type'!P115</f>
        <v>26075023.75246352</v>
      </c>
      <c r="Q127" s="162">
        <f>'Package Type'!Q115</f>
        <v>7.9825093969853739E-2</v>
      </c>
    </row>
    <row r="128" spans="2:17" ht="15" customHeight="1">
      <c r="B128" s="534"/>
      <c r="C128" s="18" t="s">
        <v>229</v>
      </c>
      <c r="D128" s="27">
        <f>'Package Type'!D116</f>
        <v>38534048.699864656</v>
      </c>
      <c r="E128" s="266">
        <f>'Package Type'!E116</f>
        <v>22835402.647750489</v>
      </c>
      <c r="F128" s="267">
        <f>'Package Type'!F116</f>
        <v>1.4546096887556239</v>
      </c>
      <c r="G128" s="268">
        <f>'Package Type'!G116</f>
        <v>1.9709411260692369</v>
      </c>
      <c r="H128" s="189">
        <f>'Package Type'!H116</f>
        <v>1.1293049327643743</v>
      </c>
      <c r="I128" s="426">
        <f>'Package Type'!I116</f>
        <v>2.5583607288394252</v>
      </c>
      <c r="J128" s="406">
        <f>'Package Type'!J116</f>
        <v>0.17112572439792828</v>
      </c>
      <c r="K128" s="269">
        <f>'Package Type'!K116</f>
        <v>7.1683652459663821E-2</v>
      </c>
      <c r="L128" s="443">
        <f>'Package Type'!L116</f>
        <v>98583996.916919649</v>
      </c>
      <c r="M128" s="406">
        <f>'Package Type'!M116</f>
        <v>61107639.538975403</v>
      </c>
      <c r="N128" s="162">
        <f>'Package Type'!N116</f>
        <v>1.6305650766085058</v>
      </c>
      <c r="O128" s="270">
        <f>'Package Type'!O116</f>
        <v>18319787.250067774</v>
      </c>
      <c r="P128" s="266">
        <f>'Package Type'!P116</f>
        <v>9962670.1393847726</v>
      </c>
      <c r="Q128" s="162">
        <f>'Package Type'!Q116</f>
        <v>1.1921180482979439</v>
      </c>
    </row>
    <row r="129" spans="2:20">
      <c r="B129" s="534"/>
      <c r="C129" s="18" t="s">
        <v>230</v>
      </c>
      <c r="D129" s="27">
        <f>'Package Type'!D117</f>
        <v>40629.968311936129</v>
      </c>
      <c r="E129" s="266">
        <f>'Package Type'!E117</f>
        <v>9942.2176437678281</v>
      </c>
      <c r="F129" s="267">
        <f>'Package Type'!F117</f>
        <v>0.32398000594030707</v>
      </c>
      <c r="G129" s="268">
        <f>'Package Type'!G117</f>
        <v>2.0781433095859994E-3</v>
      </c>
      <c r="H129" s="189">
        <f>'Package Type'!H117</f>
        <v>4.3291087567380029E-4</v>
      </c>
      <c r="I129" s="426">
        <f>'Package Type'!I117</f>
        <v>5.387891066618363</v>
      </c>
      <c r="J129" s="406">
        <f>'Package Type'!J117</f>
        <v>0.55017243204105526</v>
      </c>
      <c r="K129" s="269">
        <f>'Package Type'!K117</f>
        <v>0.11372559538885341</v>
      </c>
      <c r="L129" s="443">
        <f>'Package Type'!L117</f>
        <v>218909.84330486783</v>
      </c>
      <c r="M129" s="406">
        <f>'Package Type'!M117</f>
        <v>70451.140044207801</v>
      </c>
      <c r="N129" s="162">
        <f>'Package Type'!N117</f>
        <v>0.47455042039880596</v>
      </c>
      <c r="O129" s="270">
        <f>'Package Type'!O117</f>
        <v>40891.448415160179</v>
      </c>
      <c r="P129" s="266">
        <f>'Package Type'!P117</f>
        <v>10164.447746992111</v>
      </c>
      <c r="Q129" s="162">
        <f>'Package Type'!Q117</f>
        <v>0.33079856562512033</v>
      </c>
    </row>
    <row r="130" spans="2:20">
      <c r="B130" s="534"/>
      <c r="C130" s="18" t="s">
        <v>231</v>
      </c>
      <c r="D130" s="27">
        <f>'Package Type'!D118</f>
        <v>1019293091.441715</v>
      </c>
      <c r="E130" s="266">
        <f>'Package Type'!E118</f>
        <v>18488182.35620141</v>
      </c>
      <c r="F130" s="267">
        <f>'Package Type'!F118</f>
        <v>1.8473313018713113E-2</v>
      </c>
      <c r="G130" s="268">
        <f>'Package Type'!G118</f>
        <v>52.134845447677641</v>
      </c>
      <c r="H130" s="189">
        <f>'Package Type'!H118</f>
        <v>-1.5203316374898392</v>
      </c>
      <c r="I130" s="426">
        <f>'Package Type'!I118</f>
        <v>1.8824439061407507</v>
      </c>
      <c r="J130" s="406">
        <f>'Package Type'!J118</f>
        <v>-9.1469469317195795E-4</v>
      </c>
      <c r="K130" s="269">
        <f>'Package Type'!K118</f>
        <v>-4.8567208218708058E-4</v>
      </c>
      <c r="L130" s="443">
        <f>'Package Type'!L118</f>
        <v>1918762068.5558233</v>
      </c>
      <c r="M130" s="406">
        <f>'Package Type'!M118</f>
        <v>33887535.272809267</v>
      </c>
      <c r="N130" s="162">
        <f>'Package Type'!N118</f>
        <v>1.7978668964127306E-2</v>
      </c>
      <c r="O130" s="270">
        <f>'Package Type'!O118</f>
        <v>423704367.26270896</v>
      </c>
      <c r="P130" s="266">
        <f>'Package Type'!P118</f>
        <v>9586709.2603645325</v>
      </c>
      <c r="Q130" s="162">
        <f>'Package Type'!Q118</f>
        <v>2.3149723454463898E-2</v>
      </c>
    </row>
    <row r="131" spans="2:20">
      <c r="B131" s="534"/>
      <c r="C131" s="18" t="s">
        <v>232</v>
      </c>
      <c r="D131" s="27">
        <f>'Package Type'!D119</f>
        <v>39180133.187753305</v>
      </c>
      <c r="E131" s="266">
        <f>'Package Type'!E119</f>
        <v>-3417985.0644954368</v>
      </c>
      <c r="F131" s="267">
        <f>'Package Type'!F119</f>
        <v>-8.0237935494134244E-2</v>
      </c>
      <c r="G131" s="268">
        <f>'Package Type'!G119</f>
        <v>2.0039870823354309</v>
      </c>
      <c r="H131" s="189">
        <f>'Package Type'!H119</f>
        <v>-0.27978426767502107</v>
      </c>
      <c r="I131" s="426">
        <f>'Package Type'!I119</f>
        <v>3.8939962811872753</v>
      </c>
      <c r="J131" s="406">
        <f>'Package Type'!J119</f>
        <v>0.36284603353159905</v>
      </c>
      <c r="K131" s="269">
        <f>'Package Type'!K119</f>
        <v>0.10275576174434714</v>
      </c>
      <c r="L131" s="443">
        <f>'Package Type'!L119</f>
        <v>152567292.92953351</v>
      </c>
      <c r="M131" s="406">
        <f>'Package Type'!M119</f>
        <v>2146937.1134395897</v>
      </c>
      <c r="N131" s="162">
        <f>'Package Type'!N119</f>
        <v>1.4272916067719356E-2</v>
      </c>
      <c r="O131" s="270">
        <f>'Package Type'!O119</f>
        <v>18882979.914044973</v>
      </c>
      <c r="P131" s="266">
        <f>'Package Type'!P119</f>
        <v>-848617.27687166259</v>
      </c>
      <c r="Q131" s="162">
        <f>'Package Type'!Q119</f>
        <v>-4.3008037750857812E-2</v>
      </c>
      <c r="T131" s="29"/>
    </row>
    <row r="132" spans="2:20" ht="15" thickBot="1">
      <c r="B132" s="534"/>
      <c r="C132" s="21" t="s">
        <v>233</v>
      </c>
      <c r="D132" s="271">
        <f>'Package Type'!D120</f>
        <v>149424.00171804428</v>
      </c>
      <c r="E132" s="272">
        <f>'Package Type'!E120</f>
        <v>-5375.9982819557481</v>
      </c>
      <c r="F132" s="273">
        <f>'Package Type'!F120</f>
        <v>-3.4728671072065551E-2</v>
      </c>
      <c r="G132" s="274">
        <f>'Package Type'!G120</f>
        <v>7.6427450565029311E-3</v>
      </c>
      <c r="H132" s="275">
        <f>'Package Type'!H120</f>
        <v>-6.5639630199957558E-4</v>
      </c>
      <c r="I132" s="427">
        <f>'Package Type'!I120</f>
        <v>3.040710997043357</v>
      </c>
      <c r="J132" s="407">
        <f>'Package Type'!J120</f>
        <v>4.048244407178192E-2</v>
      </c>
      <c r="K132" s="276">
        <f>'Package Type'!K120</f>
        <v>1.349312005969882E-2</v>
      </c>
      <c r="L132" s="444">
        <f>'Package Type'!L120</f>
        <v>454355.20524628274</v>
      </c>
      <c r="M132" s="407">
        <f>'Package Type'!M120</f>
        <v>-10080.174753717147</v>
      </c>
      <c r="N132" s="277">
        <f>'Package Type'!N120</f>
        <v>-2.1704149140655798E-2</v>
      </c>
      <c r="O132" s="278">
        <f>'Package Type'!O120</f>
        <v>74712.000859022141</v>
      </c>
      <c r="P132" s="272">
        <f>'Package Type'!P120</f>
        <v>-2687.9991409778595</v>
      </c>
      <c r="Q132" s="277">
        <f>'Package Type'!Q120</f>
        <v>-3.472867107206537E-2</v>
      </c>
    </row>
    <row r="133" spans="2:20" ht="15.6" customHeight="1" thickBot="1">
      <c r="B133" s="533" t="s">
        <v>293</v>
      </c>
      <c r="C133" s="149" t="s">
        <v>44</v>
      </c>
      <c r="D133" s="154">
        <f>'Sugar Content'!D61</f>
        <v>1955109068.9712961</v>
      </c>
      <c r="E133" s="155">
        <f>'Sugar Content'!E61</f>
        <v>89855866.103426695</v>
      </c>
      <c r="F133" s="164">
        <f>'Sugar Content'!F61</f>
        <v>4.8173548752132554E-2</v>
      </c>
      <c r="G133" s="180">
        <f>'Sugar Content'!G61</f>
        <v>100.00000000000007</v>
      </c>
      <c r="H133" s="190">
        <f>'Sugar Content'!H61</f>
        <v>9.9475983006414026E-14</v>
      </c>
      <c r="I133" s="419">
        <f>'Sugar Content'!I61</f>
        <v>2.0807125366979986</v>
      </c>
      <c r="J133" s="399">
        <f>'Sugar Content'!J61</f>
        <v>-1.9642949585826575E-2</v>
      </c>
      <c r="K133" s="175">
        <f>'Sugar Content'!K61</f>
        <v>-9.3522023838835937E-3</v>
      </c>
      <c r="L133" s="436">
        <f>'Sugar Content'!L61</f>
        <v>4068019950.4205279</v>
      </c>
      <c r="M133" s="399">
        <f>'Sugar Content'!M61</f>
        <v>150325152.4685216</v>
      </c>
      <c r="N133" s="166">
        <f>'Sugar Content'!N61</f>
        <v>3.8370817590769137E-2</v>
      </c>
      <c r="O133" s="168">
        <f>'Sugar Content'!O61</f>
        <v>901982664.85381413</v>
      </c>
      <c r="P133" s="155">
        <f>'Sugar Content'!P61</f>
        <v>48024299.162174582</v>
      </c>
      <c r="Q133" s="176">
        <f>'Sugar Content'!Q61</f>
        <v>5.6237284031146709E-2</v>
      </c>
    </row>
    <row r="134" spans="2:20" ht="15.6" customHeight="1">
      <c r="B134" s="547"/>
      <c r="C134" s="13" t="s">
        <v>31</v>
      </c>
      <c r="D134" s="153">
        <f>'Sugar Content'!D62</f>
        <v>1801865640.8933601</v>
      </c>
      <c r="E134" s="32">
        <f>'Sugar Content'!E62</f>
        <v>76671669.349616528</v>
      </c>
      <c r="F134" s="171">
        <f>'Sugar Content'!F62</f>
        <v>4.4442347129818066E-2</v>
      </c>
      <c r="G134" s="183">
        <f>'Sugar Content'!G62</f>
        <v>92.161898765138176</v>
      </c>
      <c r="H134" s="193">
        <f>'Sugar Content'!H62</f>
        <v>-0.32924232451217961</v>
      </c>
      <c r="I134" s="425">
        <f>'Sugar Content'!I62</f>
        <v>2.0910048050787009</v>
      </c>
      <c r="J134" s="405">
        <f>'Sugar Content'!J62</f>
        <v>-1.9640441145793108E-2</v>
      </c>
      <c r="K134" s="172">
        <f>'Sugar Content'!K62</f>
        <v>-9.3054203120708119E-3</v>
      </c>
      <c r="L134" s="442">
        <f>'Sugar Content'!L62</f>
        <v>3767709713.2142291</v>
      </c>
      <c r="M134" s="405">
        <f>'Sugar Content'!M62</f>
        <v>126437258.36027145</v>
      </c>
      <c r="N134" s="173">
        <f>'Sugar Content'!N62</f>
        <v>3.4723372098049314E-2</v>
      </c>
      <c r="O134" s="31">
        <f>'Sugar Content'!O62</f>
        <v>826895841.16536558</v>
      </c>
      <c r="P134" s="32">
        <f>'Sugar Content'!P62</f>
        <v>41935539.926751614</v>
      </c>
      <c r="Q134" s="174">
        <f>'Sugar Content'!Q62</f>
        <v>5.3423771699766455E-2</v>
      </c>
    </row>
    <row r="135" spans="2:20" ht="15.6" customHeight="1">
      <c r="B135" s="547"/>
      <c r="C135" s="18" t="s">
        <v>294</v>
      </c>
      <c r="D135" s="27">
        <f>'Sugar Content'!D63</f>
        <v>152366956.10978684</v>
      </c>
      <c r="E135" s="266">
        <f>'Sugar Content'!E63</f>
        <v>13042975.292703509</v>
      </c>
      <c r="F135" s="295">
        <f>'Sugar Content'!F63</f>
        <v>9.3616154349102795E-2</v>
      </c>
      <c r="G135" s="268">
        <f>'Sugar Content'!G63</f>
        <v>7.79327141017031</v>
      </c>
      <c r="H135" s="189">
        <f>'Sugar Content'!H63</f>
        <v>0.32383076785593268</v>
      </c>
      <c r="I135" s="426">
        <f>'Sugar Content'!I63</f>
        <v>1.9507793367410209</v>
      </c>
      <c r="J135" s="406">
        <f>'Sugar Content'!J63</f>
        <v>-1.3198278703041133E-2</v>
      </c>
      <c r="K135" s="269">
        <f>'Sugar Content'!K63</f>
        <v>-6.7201777653952324E-3</v>
      </c>
      <c r="L135" s="443">
        <f>'Sugar Content'!L63</f>
        <v>297234309.5810982</v>
      </c>
      <c r="M135" s="406">
        <f>'Sugar Content'!M63</f>
        <v>23605129.961788654</v>
      </c>
      <c r="N135" s="162">
        <f>'Sugar Content'!N63</f>
        <v>8.6266859384768926E-2</v>
      </c>
      <c r="O135" s="270">
        <f>'Sugar Content'!O63</f>
        <v>74498351.856062755</v>
      </c>
      <c r="P135" s="266">
        <f>'Sugar Content'!P63</f>
        <v>6218571.9367786199</v>
      </c>
      <c r="Q135" s="156">
        <f>'Sugar Content'!Q63</f>
        <v>9.1074867905693413E-2</v>
      </c>
    </row>
    <row r="136" spans="2:20" ht="15.6" customHeight="1" thickBot="1">
      <c r="B136" s="548"/>
      <c r="C136" s="21" t="s">
        <v>295</v>
      </c>
      <c r="D136" s="30">
        <f>'Sugar Content'!D64</f>
        <v>876471.96809825755</v>
      </c>
      <c r="E136" s="20">
        <f>'Sugar Content'!E64</f>
        <v>141221.4610664756</v>
      </c>
      <c r="F136" s="157">
        <f>'Sugar Content'!F64</f>
        <v>0.19207257895895768</v>
      </c>
      <c r="G136" s="188">
        <f>'Sugar Content'!G64</f>
        <v>4.4829824688983937E-2</v>
      </c>
      <c r="H136" s="194">
        <f>'Sugar Content'!H64</f>
        <v>5.4115566543108257E-3</v>
      </c>
      <c r="I136" s="433">
        <f>'Sugar Content'!I64</f>
        <v>3.5094421010118744</v>
      </c>
      <c r="J136" s="413">
        <f>'Sugar Content'!J64</f>
        <v>-0.28948554613353084</v>
      </c>
      <c r="K136" s="167">
        <f>'Sugar Content'!K64</f>
        <v>-7.6201910913216889E-2</v>
      </c>
      <c r="L136" s="450">
        <f>'Sugar Content'!L64</f>
        <v>3075927.6252007615</v>
      </c>
      <c r="M136" s="413">
        <f>'Sugar Content'!M64</f>
        <v>282764.14646004792</v>
      </c>
      <c r="N136" s="163">
        <f>'Sugar Content'!N64</f>
        <v>0.10123437049503847</v>
      </c>
      <c r="O136" s="19">
        <f>'Sugar Content'!O64</f>
        <v>588471.83238577889</v>
      </c>
      <c r="P136" s="20">
        <f>'Sugar Content'!P64</f>
        <v>-129812.70135576418</v>
      </c>
      <c r="Q136" s="159">
        <f>'Sugar Content'!Q64</f>
        <v>-0.18072601491162563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42" t="s">
        <v>250</v>
      </c>
      <c r="C138" s="542"/>
      <c r="D138" s="542"/>
      <c r="E138" s="542"/>
      <c r="F138" s="542"/>
      <c r="G138" s="542"/>
      <c r="H138" s="542"/>
      <c r="I138" s="551"/>
      <c r="J138" s="551"/>
      <c r="K138" s="542"/>
      <c r="L138" s="551"/>
      <c r="M138" s="551"/>
      <c r="N138" s="542"/>
      <c r="O138" s="542"/>
      <c r="P138" s="542"/>
      <c r="Q138" s="542"/>
    </row>
    <row r="139" spans="2:20">
      <c r="B139" s="536" t="s">
        <v>256</v>
      </c>
      <c r="C139" s="536"/>
      <c r="D139" s="536"/>
      <c r="E139" s="536"/>
      <c r="F139" s="536"/>
      <c r="G139" s="536"/>
      <c r="H139" s="536"/>
      <c r="I139" s="552"/>
      <c r="J139" s="552"/>
      <c r="K139" s="536"/>
      <c r="L139" s="552"/>
      <c r="M139" s="552"/>
      <c r="N139" s="536"/>
      <c r="O139" s="536"/>
      <c r="P139" s="536"/>
      <c r="Q139" s="536"/>
    </row>
    <row r="140" spans="2:20" ht="15" thickBot="1">
      <c r="B140" s="536" t="str">
        <f>'HOME PAGE'!H7</f>
        <v>YTD ENDING 4-19-2026</v>
      </c>
      <c r="C140" s="536"/>
      <c r="D140" s="536"/>
      <c r="E140" s="536"/>
      <c r="F140" s="536"/>
      <c r="G140" s="536"/>
      <c r="H140" s="536"/>
      <c r="I140" s="552"/>
      <c r="J140" s="552"/>
      <c r="K140" s="536"/>
      <c r="L140" s="552"/>
      <c r="M140" s="552"/>
      <c r="N140" s="536"/>
      <c r="O140" s="536"/>
      <c r="P140" s="536"/>
      <c r="Q140" s="536"/>
    </row>
    <row r="141" spans="2:20">
      <c r="D141" s="537" t="s">
        <v>263</v>
      </c>
      <c r="E141" s="538"/>
      <c r="F141" s="539"/>
      <c r="G141" s="540" t="s">
        <v>264</v>
      </c>
      <c r="H141" s="541"/>
      <c r="I141" s="553" t="s">
        <v>265</v>
      </c>
      <c r="J141" s="554"/>
      <c r="K141" s="539"/>
      <c r="L141" s="555" t="s">
        <v>266</v>
      </c>
      <c r="M141" s="554"/>
      <c r="N141" s="541"/>
      <c r="O141" s="537" t="s">
        <v>267</v>
      </c>
      <c r="P141" s="538"/>
      <c r="Q141" s="539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SubSegments!D177</f>
        <v>653966620.48179245</v>
      </c>
      <c r="E143" s="155">
        <f>SubSegments!E177</f>
        <v>28510994.243132114</v>
      </c>
      <c r="F143" s="165">
        <f>SubSegments!F177</f>
        <v>4.5584359700448093E-2</v>
      </c>
      <c r="G143" s="180">
        <f>SubSegments!G177</f>
        <v>99.999999999999943</v>
      </c>
      <c r="H143" s="190">
        <f>SubSegments!H177</f>
        <v>-5.6843418860808015E-14</v>
      </c>
      <c r="I143" s="419">
        <f>SubSegments!I177</f>
        <v>2.0506290869630903</v>
      </c>
      <c r="J143" s="399">
        <f>SubSegments!J177</f>
        <v>-3.669151549846994E-2</v>
      </c>
      <c r="K143" s="175">
        <f>SubSegments!K177</f>
        <v>-1.7578284550633923E-2</v>
      </c>
      <c r="L143" s="436">
        <f>SubSegments!L177</f>
        <v>1341042973.8629158</v>
      </c>
      <c r="M143" s="399">
        <f>SubSegments!M177</f>
        <v>35516559.289462805</v>
      </c>
      <c r="N143" s="166">
        <f>SubSegments!N177</f>
        <v>2.7204780303941169E-2</v>
      </c>
      <c r="O143" s="168">
        <f>SubSegments!O177</f>
        <v>299475017.01085347</v>
      </c>
      <c r="P143" s="155">
        <f>SubSegments!P177</f>
        <v>16165919.417259991</v>
      </c>
      <c r="Q143" s="166">
        <f>SubSegments!Q177</f>
        <v>5.7061067062696237E-2</v>
      </c>
    </row>
    <row r="144" spans="2:20">
      <c r="B144" s="530" t="s">
        <v>272</v>
      </c>
      <c r="C144" s="18" t="s">
        <v>26</v>
      </c>
      <c r="D144" s="241">
        <f>SubSegments!D178</f>
        <v>468987.11435669672</v>
      </c>
      <c r="E144" s="242">
        <f>SubSegments!E178</f>
        <v>61570.549800940324</v>
      </c>
      <c r="F144" s="243">
        <f>SubSegments!F178</f>
        <v>0.1511243163813831</v>
      </c>
      <c r="G144" s="244">
        <f>SubSegments!G178</f>
        <v>7.1714228168279104E-2</v>
      </c>
      <c r="H144" s="245">
        <f>SubSegments!H178</f>
        <v>6.5750644188279084E-3</v>
      </c>
      <c r="I144" s="420">
        <f>SubSegments!I178</f>
        <v>3.4138256475380162</v>
      </c>
      <c r="J144" s="400">
        <f>SubSegments!J178</f>
        <v>-0.22193869014822631</v>
      </c>
      <c r="K144" s="246">
        <f>SubSegments!K178</f>
        <v>-6.1043200145767827E-2</v>
      </c>
      <c r="L144" s="437">
        <f>SubSegments!L178</f>
        <v>1601040.2393557359</v>
      </c>
      <c r="M144" s="400">
        <f>SubSegments!M178</f>
        <v>119769.62336127204</v>
      </c>
      <c r="N144" s="247">
        <f>SubSegments!N178</f>
        <v>8.085600434385426E-2</v>
      </c>
      <c r="O144" s="248">
        <f>SubSegments!O178</f>
        <v>440827.46852302505</v>
      </c>
      <c r="P144" s="242">
        <f>SubSegments!P178</f>
        <v>48889.578552066814</v>
      </c>
      <c r="Q144" s="247">
        <f>SubSegments!Q178</f>
        <v>0.12473807662660384</v>
      </c>
    </row>
    <row r="145" spans="2:17">
      <c r="B145" s="531"/>
      <c r="C145" s="18" t="s">
        <v>273</v>
      </c>
      <c r="D145" s="249">
        <f>SubSegments!D179</f>
        <v>25398052.415091775</v>
      </c>
      <c r="E145" s="250">
        <f>SubSegments!E179</f>
        <v>493132.00469826534</v>
      </c>
      <c r="F145" s="251">
        <f>SubSegments!F179</f>
        <v>1.9800585449470772E-2</v>
      </c>
      <c r="G145" s="252">
        <f>SubSegments!G179</f>
        <v>3.8836924729247535</v>
      </c>
      <c r="H145" s="253">
        <f>SubSegments!H179</f>
        <v>-9.8191991072430262E-2</v>
      </c>
      <c r="I145" s="421">
        <f>SubSegments!I179</f>
        <v>2.3829427708413533</v>
      </c>
      <c r="J145" s="401">
        <f>SubSegments!J179</f>
        <v>-1.7324752766471274E-2</v>
      </c>
      <c r="K145" s="254">
        <f>SubSegments!K179</f>
        <v>-7.2178424263436118E-3</v>
      </c>
      <c r="L145" s="438">
        <f>SubSegments!L179</f>
        <v>60522105.395992719</v>
      </c>
      <c r="M145" s="401">
        <f>SubSegments!M179</f>
        <v>743633.75688752532</v>
      </c>
      <c r="N145" s="255">
        <f>SubSegments!N179</f>
        <v>1.2439825517403552E-2</v>
      </c>
      <c r="O145" s="256">
        <f>SubSegments!O179</f>
        <v>13242946.187029</v>
      </c>
      <c r="P145" s="250">
        <f>SubSegments!P179</f>
        <v>115613.83210067265</v>
      </c>
      <c r="Q145" s="255">
        <f>SubSegments!Q179</f>
        <v>8.807107870417278E-3</v>
      </c>
    </row>
    <row r="146" spans="2:17">
      <c r="B146" s="531"/>
      <c r="C146" s="18" t="s">
        <v>274</v>
      </c>
      <c r="D146" s="249">
        <f>SubSegments!D180</f>
        <v>209253.58770428598</v>
      </c>
      <c r="E146" s="250">
        <f>SubSegments!E180</f>
        <v>-132404.21657502907</v>
      </c>
      <c r="F146" s="251">
        <f>SubSegments!F180</f>
        <v>-0.38753458845852917</v>
      </c>
      <c r="G146" s="252">
        <f>SubSegments!G180</f>
        <v>3.1997594548499105E-2</v>
      </c>
      <c r="H146" s="253">
        <f>SubSegments!H180</f>
        <v>-2.2627832091910681E-2</v>
      </c>
      <c r="I146" s="421">
        <f>SubSegments!I180</f>
        <v>2.4911125818090376</v>
      </c>
      <c r="J146" s="401">
        <f>SubSegments!J180</f>
        <v>-5.6342533478779266E-2</v>
      </c>
      <c r="K146" s="254">
        <f>SubSegments!K180</f>
        <v>-2.2117183985168494E-2</v>
      </c>
      <c r="L146" s="438">
        <f>SubSegments!L180</f>
        <v>521274.24511882773</v>
      </c>
      <c r="M146" s="401">
        <f>SubSegments!M180</f>
        <v>-349083.6760705171</v>
      </c>
      <c r="N146" s="255">
        <f>SubSegments!N180</f>
        <v>-0.40108059865014378</v>
      </c>
      <c r="O146" s="256">
        <f>SubSegments!O180</f>
        <v>104353.48705554008</v>
      </c>
      <c r="P146" s="250">
        <f>SubSegments!P180</f>
        <v>-69807.4345921278</v>
      </c>
      <c r="Q146" s="255">
        <f>SubSegments!Q180</f>
        <v>-0.4008214582910285</v>
      </c>
    </row>
    <row r="147" spans="2:17">
      <c r="B147" s="531"/>
      <c r="C147" s="18" t="s">
        <v>244</v>
      </c>
      <c r="D147" s="249">
        <f>SubSegments!D181</f>
        <v>320614465.35516852</v>
      </c>
      <c r="E147" s="250">
        <f>SubSegments!E181</f>
        <v>-3748288.406460464</v>
      </c>
      <c r="F147" s="251">
        <f>SubSegments!F181</f>
        <v>-1.1555853324685499E-2</v>
      </c>
      <c r="G147" s="252">
        <f>SubSegments!G181</f>
        <v>49.026120800930819</v>
      </c>
      <c r="H147" s="253">
        <f>SubSegments!H181</f>
        <v>-2.8341135872812657</v>
      </c>
      <c r="I147" s="421">
        <f>SubSegments!I181</f>
        <v>1.8479429483162495</v>
      </c>
      <c r="J147" s="401">
        <f>SubSegments!J181</f>
        <v>9.5715762706116703E-3</v>
      </c>
      <c r="K147" s="254">
        <f>SubSegments!K181</f>
        <v>5.2065520689440186E-3</v>
      </c>
      <c r="L147" s="438">
        <f>SubSegments!L181</f>
        <v>592477240.38126814</v>
      </c>
      <c r="M147" s="401">
        <f>SubSegments!M181</f>
        <v>-3821960.2919991016</v>
      </c>
      <c r="N147" s="255">
        <f>SubSegments!N181</f>
        <v>-6.4094674077775334E-3</v>
      </c>
      <c r="O147" s="256">
        <f>SubSegments!O181</f>
        <v>127464142.46911919</v>
      </c>
      <c r="P147" s="250">
        <f>SubSegments!P181</f>
        <v>-951499.65616939962</v>
      </c>
      <c r="Q147" s="255">
        <f>SubSegments!Q181</f>
        <v>-7.4095308049861239E-3</v>
      </c>
    </row>
    <row r="148" spans="2:17">
      <c r="B148" s="531"/>
      <c r="C148" s="18" t="s">
        <v>275</v>
      </c>
      <c r="D148" s="249">
        <f>SubSegments!D182</f>
        <v>65674221.186709955</v>
      </c>
      <c r="E148" s="250">
        <f>SubSegments!E182</f>
        <v>14313230.142365456</v>
      </c>
      <c r="F148" s="251">
        <f>SubSegments!F182</f>
        <v>0.27867901010725388</v>
      </c>
      <c r="G148" s="252">
        <f>SubSegments!G182</f>
        <v>10.042442401467859</v>
      </c>
      <c r="H148" s="253">
        <f>SubSegments!H182</f>
        <v>1.830670232558429</v>
      </c>
      <c r="I148" s="421">
        <f>SubSegments!I182</f>
        <v>2.8314780436503115</v>
      </c>
      <c r="J148" s="401">
        <f>SubSegments!J182</f>
        <v>0.20448373383244256</v>
      </c>
      <c r="K148" s="254">
        <f>SubSegments!K182</f>
        <v>7.7839427770446723E-2</v>
      </c>
      <c r="L148" s="438">
        <f>SubSegments!L182</f>
        <v>185955115.32400334</v>
      </c>
      <c r="M148" s="401">
        <f>SubSegments!M182</f>
        <v>51030084.1039038</v>
      </c>
      <c r="N148" s="255">
        <f>SubSegments!N182</f>
        <v>0.3782106525560836</v>
      </c>
      <c r="O148" s="256">
        <f>SubSegments!O182</f>
        <v>33552850.148676164</v>
      </c>
      <c r="P148" s="250">
        <f>SubSegments!P182</f>
        <v>8480365.8685867861</v>
      </c>
      <c r="Q148" s="255">
        <f>SubSegments!Q182</f>
        <v>0.33823396891393148</v>
      </c>
    </row>
    <row r="149" spans="2:17">
      <c r="B149" s="531"/>
      <c r="C149" s="18" t="s">
        <v>276</v>
      </c>
      <c r="D149" s="249">
        <f>SubSegments!D183</f>
        <v>125765328.72660385</v>
      </c>
      <c r="E149" s="250">
        <f>SubSegments!E183</f>
        <v>5167926.3189277202</v>
      </c>
      <c r="F149" s="251">
        <f>SubSegments!F183</f>
        <v>4.2852716690013691E-2</v>
      </c>
      <c r="G149" s="252">
        <f>SubSegments!G183</f>
        <v>19.231154127400192</v>
      </c>
      <c r="H149" s="253">
        <f>SubSegments!H183</f>
        <v>-5.0373985620375095E-2</v>
      </c>
      <c r="I149" s="421">
        <f>SubSegments!I183</f>
        <v>1.41180906380364</v>
      </c>
      <c r="J149" s="401">
        <f>SubSegments!J183</f>
        <v>-8.8541452578312141E-2</v>
      </c>
      <c r="K149" s="254">
        <f>SubSegments!K183</f>
        <v>-5.9013844839289321E-2</v>
      </c>
      <c r="L149" s="438">
        <f>SubSegments!L183</f>
        <v>177556631.00846362</v>
      </c>
      <c r="M149" s="401">
        <f>SubSegments!M183</f>
        <v>-3381743.9682153463</v>
      </c>
      <c r="N149" s="255">
        <f>SubSegments!N183</f>
        <v>-1.8690031722962127E-2</v>
      </c>
      <c r="O149" s="256">
        <f>SubSegments!O183</f>
        <v>51709357.099181831</v>
      </c>
      <c r="P149" s="250">
        <f>SubSegments!P183</f>
        <v>2039059.8297518566</v>
      </c>
      <c r="Q149" s="255">
        <f>SubSegments!Q183</f>
        <v>4.1051895032784794E-2</v>
      </c>
    </row>
    <row r="150" spans="2:17">
      <c r="B150" s="531"/>
      <c r="C150" s="18" t="s">
        <v>277</v>
      </c>
      <c r="D150" s="249">
        <f>SubSegments!D184</f>
        <v>1255267.2762351581</v>
      </c>
      <c r="E150" s="250">
        <f>SubSegments!E184</f>
        <v>105914.11604352202</v>
      </c>
      <c r="F150" s="251">
        <f>SubSegments!F184</f>
        <v>9.2151063495455612E-2</v>
      </c>
      <c r="G150" s="252">
        <f>SubSegments!G184</f>
        <v>0.19194668916134783</v>
      </c>
      <c r="H150" s="253">
        <f>SubSegments!H184</f>
        <v>8.1841467882670382E-3</v>
      </c>
      <c r="I150" s="421">
        <f>SubSegments!I184</f>
        <v>2.0630528838514395</v>
      </c>
      <c r="J150" s="401">
        <f>SubSegments!J184</f>
        <v>-0.25768315273751252</v>
      </c>
      <c r="K150" s="254">
        <f>SubSegments!K184</f>
        <v>-0.11103509777710806</v>
      </c>
      <c r="L150" s="438">
        <f>SubSegments!L184</f>
        <v>2589682.7742412845</v>
      </c>
      <c r="M150" s="401">
        <f>SubSegments!M184</f>
        <v>-77662.523382839747</v>
      </c>
      <c r="N150" s="255">
        <f>SubSegments!N184</f>
        <v>-2.911603662713479E-2</v>
      </c>
      <c r="O150" s="256">
        <f>SubSegments!O184</f>
        <v>554171.47883063555</v>
      </c>
      <c r="P150" s="250">
        <f>SubSegments!P184</f>
        <v>11164.649351536878</v>
      </c>
      <c r="Q150" s="255">
        <f>SubSegments!Q184</f>
        <v>2.0560789930113808E-2</v>
      </c>
    </row>
    <row r="151" spans="2:17">
      <c r="B151" s="531"/>
      <c r="C151" s="18" t="s">
        <v>278</v>
      </c>
      <c r="D151" s="249">
        <f>SubSegments!D185</f>
        <v>75057.103385105656</v>
      </c>
      <c r="E151" s="250">
        <f>SubSegments!E185</f>
        <v>-50015.350339605866</v>
      </c>
      <c r="F151" s="251">
        <f>SubSegments!F185</f>
        <v>-0.39989101396932097</v>
      </c>
      <c r="G151" s="252">
        <f>SubSegments!G185</f>
        <v>1.1477207098094593E-2</v>
      </c>
      <c r="H151" s="253">
        <f>SubSegments!H185</f>
        <v>-8.519807634487982E-3</v>
      </c>
      <c r="I151" s="421">
        <f>SubSegments!I185</f>
        <v>4.7831469417707764</v>
      </c>
      <c r="J151" s="401">
        <f>SubSegments!J185</f>
        <v>-1.6073357224866989</v>
      </c>
      <c r="K151" s="254">
        <f>SubSegments!K185</f>
        <v>-0.25152023828758152</v>
      </c>
      <c r="L151" s="438">
        <f>SubSegments!L185</f>
        <v>359009.15451464109</v>
      </c>
      <c r="M151" s="401">
        <f>SubSegments!M185</f>
        <v>-440264.19278927316</v>
      </c>
      <c r="N151" s="255">
        <f>SubSegments!N185</f>
        <v>-0.5508305691342763</v>
      </c>
      <c r="O151" s="256">
        <f>SubSegments!O185</f>
        <v>100518.20451772219</v>
      </c>
      <c r="P151" s="250">
        <f>SubSegments!P185</f>
        <v>-114703.98643124098</v>
      </c>
      <c r="Q151" s="255">
        <f>SubSegments!Q185</f>
        <v>-0.53295613210461823</v>
      </c>
    </row>
    <row r="152" spans="2:17">
      <c r="B152" s="531"/>
      <c r="C152" s="18" t="s">
        <v>279</v>
      </c>
      <c r="D152" s="249">
        <f>SubSegments!D186</f>
        <v>651134.7753559472</v>
      </c>
      <c r="E152" s="250">
        <f>SubSegments!E186</f>
        <v>245272.77338483441</v>
      </c>
      <c r="F152" s="251">
        <f>SubSegments!F186</f>
        <v>0.60432553969980096</v>
      </c>
      <c r="G152" s="252">
        <f>SubSegments!G186</f>
        <v>9.9566974056908383E-2</v>
      </c>
      <c r="H152" s="253">
        <f>SubSegments!H186</f>
        <v>3.46763591284171E-2</v>
      </c>
      <c r="I152" s="421">
        <f>SubSegments!I186</f>
        <v>3.7557517106639562</v>
      </c>
      <c r="J152" s="401">
        <f>SubSegments!J186</f>
        <v>0.54644333027300673</v>
      </c>
      <c r="K152" s="254">
        <f>SubSegments!K186</f>
        <v>0.17026825269014517</v>
      </c>
      <c r="L152" s="438">
        <f>SubSegments!L186</f>
        <v>2445500.5464158896</v>
      </c>
      <c r="M152" s="401">
        <f>SubSegments!M186</f>
        <v>1142964.2222077493</v>
      </c>
      <c r="N152" s="255">
        <f>SubSegments!N186</f>
        <v>0.8774912460906602</v>
      </c>
      <c r="O152" s="256">
        <f>SubSegments!O186</f>
        <v>593726.20765542961</v>
      </c>
      <c r="P152" s="250">
        <f>SubSegments!P186</f>
        <v>247925.12821155763</v>
      </c>
      <c r="Q152" s="255">
        <f>SubSegments!Q186</f>
        <v>0.71695880362860209</v>
      </c>
    </row>
    <row r="153" spans="2:17">
      <c r="B153" s="531"/>
      <c r="C153" s="18" t="s">
        <v>280</v>
      </c>
      <c r="D153" s="249">
        <f>SubSegments!D187</f>
        <v>13851564.921169138</v>
      </c>
      <c r="E153" s="250">
        <f>SubSegments!E187</f>
        <v>486139.20370861515</v>
      </c>
      <c r="F153" s="251">
        <f>SubSegments!F187</f>
        <v>3.6372893313343951E-2</v>
      </c>
      <c r="G153" s="252">
        <f>SubSegments!G187</f>
        <v>2.1180843925893895</v>
      </c>
      <c r="H153" s="253">
        <f>SubSegments!H187</f>
        <v>-1.8825910358395426E-2</v>
      </c>
      <c r="I153" s="421">
        <f>SubSegments!I187</f>
        <v>4.6103960013060794</v>
      </c>
      <c r="J153" s="401">
        <f>SubSegments!J187</f>
        <v>-0.64314453404440108</v>
      </c>
      <c r="K153" s="254">
        <f>SubSegments!K187</f>
        <v>-0.12242116144660048</v>
      </c>
      <c r="L153" s="438">
        <f>SubSegments!L187</f>
        <v>63861199.524389751</v>
      </c>
      <c r="M153" s="401">
        <f>SubSegments!M187</f>
        <v>-6354606.2545048818</v>
      </c>
      <c r="N153" s="255">
        <f>SubSegments!N187</f>
        <v>-9.0501079977849383E-2</v>
      </c>
      <c r="O153" s="256">
        <f>SubSegments!O187</f>
        <v>18565572.104653955</v>
      </c>
      <c r="P153" s="250">
        <f>SubSegments!P187</f>
        <v>6020.6281785666943</v>
      </c>
      <c r="Q153" s="255">
        <f>SubSegments!Q187</f>
        <v>3.2439513348142941E-4</v>
      </c>
    </row>
    <row r="154" spans="2:17" ht="15" thickBot="1">
      <c r="B154" s="531"/>
      <c r="C154" s="296" t="s">
        <v>281</v>
      </c>
      <c r="D154" s="258">
        <f>SubSegments!D188</f>
        <v>99530791.009705603</v>
      </c>
      <c r="E154" s="259">
        <f>SubSegments!E188</f>
        <v>11096020.097257927</v>
      </c>
      <c r="F154" s="260">
        <f>SubSegments!F188</f>
        <v>0.12547123696677209</v>
      </c>
      <c r="G154" s="261">
        <f>SubSegments!G188</f>
        <v>15.219552174754561</v>
      </c>
      <c r="H154" s="262">
        <f>SubSegments!H188</f>
        <v>1.080296374263467</v>
      </c>
      <c r="I154" s="422">
        <f>SubSegments!I188</f>
        <v>2.5198003504268098</v>
      </c>
      <c r="J154" s="402">
        <f>SubSegments!J188</f>
        <v>-0.37780139756417164</v>
      </c>
      <c r="K154" s="263">
        <f>SubSegments!K188</f>
        <v>-0.13038416953817614</v>
      </c>
      <c r="L154" s="439">
        <f>SubSegments!L188</f>
        <v>250797722.06451377</v>
      </c>
      <c r="M154" s="402">
        <f>SubSegments!M188</f>
        <v>-5451024.7145766318</v>
      </c>
      <c r="N154" s="264">
        <f>SubSegments!N188</f>
        <v>-2.1272395604244293E-2</v>
      </c>
      <c r="O154" s="265">
        <f>SubSegments!O188</f>
        <v>52609025.236360386</v>
      </c>
      <c r="P154" s="259">
        <f>SubSegments!P188</f>
        <v>5815364.0604691356</v>
      </c>
      <c r="Q154" s="264">
        <f>SubSegments!Q188</f>
        <v>0.12427674848116592</v>
      </c>
    </row>
    <row r="155" spans="2:17" s="151" customFormat="1">
      <c r="B155" s="531"/>
      <c r="C155" s="199" t="s">
        <v>282</v>
      </c>
      <c r="D155" s="200">
        <f>'RFG vs SS'!E52</f>
        <v>303233421.25002712</v>
      </c>
      <c r="E155" s="200">
        <f>'RFG vs SS'!F52</f>
        <v>-2744719.5301266313</v>
      </c>
      <c r="F155" s="205">
        <f>'RFG vs SS'!G52</f>
        <v>-8.9703124645715161E-3</v>
      </c>
      <c r="G155" s="206">
        <f>'RFG vs SS'!H52</f>
        <v>46.368333146212883</v>
      </c>
      <c r="H155" s="207">
        <f>'RFG vs SS'!I52</f>
        <v>-2.5525059899272833</v>
      </c>
      <c r="I155" s="423">
        <f>'RFG vs SS'!J52</f>
        <v>1.7388856697683832</v>
      </c>
      <c r="J155" s="403">
        <f>'RFG vs SS'!K52</f>
        <v>5.0935285974151867E-4</v>
      </c>
      <c r="K155" s="208">
        <f>'RFG vs SS'!L52</f>
        <v>2.9300494650508235E-4</v>
      </c>
      <c r="L155" s="440">
        <f>'RFG vs SS'!M52</f>
        <v>527288250.8065117</v>
      </c>
      <c r="M155" s="403">
        <f>'RFG vs SS'!N52</f>
        <v>-4616902.6174458265</v>
      </c>
      <c r="N155" s="209">
        <f>'RFG vs SS'!O52</f>
        <v>-8.6799358639902142E-3</v>
      </c>
      <c r="O155" s="210">
        <f>'RFG vs SS'!P52</f>
        <v>119051107.60914242</v>
      </c>
      <c r="P155" s="211">
        <f>'RFG vs SS'!Q52</f>
        <v>-182220.29993921518</v>
      </c>
      <c r="Q155" s="209">
        <f>'RFG vs SS'!R52</f>
        <v>-1.5282664933932118E-3</v>
      </c>
    </row>
    <row r="156" spans="2:17" s="151" customFormat="1" ht="15" thickBot="1">
      <c r="B156" s="532"/>
      <c r="C156" s="152" t="s">
        <v>283</v>
      </c>
      <c r="D156" s="201">
        <f>'RFG vs SS'!E53</f>
        <v>17381044.105141364</v>
      </c>
      <c r="E156" s="201">
        <f>'RFG vs SS'!F53</f>
        <v>-1003568.8763338998</v>
      </c>
      <c r="F156" s="212">
        <f>'RFG vs SS'!G53</f>
        <v>-5.4587435555217702E-2</v>
      </c>
      <c r="G156" s="213">
        <f>'RFG vs SS'!H53</f>
        <v>2.6577876547179651</v>
      </c>
      <c r="H156" s="214">
        <f>'RFG vs SS'!I53</f>
        <v>-0.28160759735385055</v>
      </c>
      <c r="I156" s="424">
        <f>'RFG vs SS'!J53</f>
        <v>3.7505796073248359</v>
      </c>
      <c r="J156" s="404">
        <f>'RFG vs SS'!K53</f>
        <v>0.24797406897628216</v>
      </c>
      <c r="K156" s="215">
        <f>'RFG vs SS'!L53</f>
        <v>7.0797029885700358E-2</v>
      </c>
      <c r="L156" s="441">
        <f>'RFG vs SS'!M53</f>
        <v>65188989.574756749</v>
      </c>
      <c r="M156" s="404">
        <f>'RFG vs SS'!N53</f>
        <v>794942.32544677705</v>
      </c>
      <c r="N156" s="216">
        <f>'RFG vs SS'!O53</f>
        <v>1.2344966024096201E-2</v>
      </c>
      <c r="O156" s="217">
        <f>'RFG vs SS'!P53</f>
        <v>8413034.8599767685</v>
      </c>
      <c r="P156" s="218">
        <f>'RFG vs SS'!Q53</f>
        <v>-769279.35623014532</v>
      </c>
      <c r="Q156" s="216">
        <f>'RFG vs SS'!R53</f>
        <v>-8.3778374178522061E-2</v>
      </c>
    </row>
    <row r="157" spans="2:17">
      <c r="B157" s="533" t="s">
        <v>284</v>
      </c>
      <c r="C157" s="13" t="s">
        <v>31</v>
      </c>
      <c r="D157" s="153">
        <f>'Fat Content'!D65</f>
        <v>3360770.8132448196</v>
      </c>
      <c r="E157" s="32">
        <f>'Fat Content'!E65</f>
        <v>-457549.2030372601</v>
      </c>
      <c r="F157" s="179">
        <f>'Fat Content'!F65</f>
        <v>-0.11982997786622883</v>
      </c>
      <c r="G157" s="183">
        <f>'Fat Content'!G65</f>
        <v>0.51390555847771902</v>
      </c>
      <c r="H157" s="193">
        <f>'Fat Content'!H65</f>
        <v>-9.6580598509074411E-2</v>
      </c>
      <c r="I157" s="425">
        <f>'Fat Content'!I65</f>
        <v>2.2648612904388585</v>
      </c>
      <c r="J157" s="405">
        <f>'Fat Content'!J65</f>
        <v>-0.20217373065356181</v>
      </c>
      <c r="K157" s="172">
        <f>'Fat Content'!K65</f>
        <v>-8.1950085396046743E-2</v>
      </c>
      <c r="L157" s="442">
        <f>'Fat Content'!L65</f>
        <v>7611679.7209549146</v>
      </c>
      <c r="M157" s="405">
        <f>'Fat Content'!M65</f>
        <v>-1808249.4809511574</v>
      </c>
      <c r="N157" s="173">
        <f>'Fat Content'!N65</f>
        <v>-0.19195998634313174</v>
      </c>
      <c r="O157" s="31">
        <f>'Fat Content'!O65</f>
        <v>1740649.9405925274</v>
      </c>
      <c r="P157" s="32">
        <f>'Fat Content'!P65</f>
        <v>-214253.26122796535</v>
      </c>
      <c r="Q157" s="173">
        <f>'Fat Content'!Q65</f>
        <v>-0.10959788752120474</v>
      </c>
    </row>
    <row r="158" spans="2:17">
      <c r="B158" s="534"/>
      <c r="C158" s="18" t="s">
        <v>217</v>
      </c>
      <c r="D158" s="27">
        <f>'Fat Content'!D66</f>
        <v>38114621.980903856</v>
      </c>
      <c r="E158" s="266">
        <f>'Fat Content'!E66</f>
        <v>-4799677.5531996042</v>
      </c>
      <c r="F158" s="267">
        <f>'Fat Content'!F66</f>
        <v>-0.11184331575505177</v>
      </c>
      <c r="G158" s="268">
        <f>'Fat Content'!G66</f>
        <v>5.8282213169876984</v>
      </c>
      <c r="H158" s="189">
        <f>'Fat Content'!H66</f>
        <v>-1.0330647173517375</v>
      </c>
      <c r="I158" s="426">
        <f>'Fat Content'!I66</f>
        <v>1.4058491409250342</v>
      </c>
      <c r="J158" s="406">
        <f>'Fat Content'!J66</f>
        <v>-2.2191410780448617E-2</v>
      </c>
      <c r="K158" s="269">
        <f>'Fat Content'!K66</f>
        <v>-1.5539762336542768E-2</v>
      </c>
      <c r="L158" s="443">
        <f>'Fat Content'!L66</f>
        <v>53583408.56853611</v>
      </c>
      <c r="M158" s="406">
        <f>'Fat Content'!M66</f>
        <v>-7699951.4141993374</v>
      </c>
      <c r="N158" s="162">
        <f>'Fat Content'!N66</f>
        <v>-0.12564505954583011</v>
      </c>
      <c r="O158" s="270">
        <f>'Fat Content'!O66</f>
        <v>15846832.081192907</v>
      </c>
      <c r="P158" s="266">
        <f>'Fat Content'!P66</f>
        <v>-2159379.835622441</v>
      </c>
      <c r="Q158" s="162">
        <f>'Fat Content'!Q66</f>
        <v>-0.11992415981763907</v>
      </c>
    </row>
    <row r="159" spans="2:17">
      <c r="B159" s="534"/>
      <c r="C159" s="18" t="s">
        <v>218</v>
      </c>
      <c r="D159" s="27">
        <f>'Fat Content'!D67</f>
        <v>589188.91466248035</v>
      </c>
      <c r="E159" s="266">
        <f>'Fat Content'!E67</f>
        <v>-44857.857033029199</v>
      </c>
      <c r="F159" s="267">
        <f>'Fat Content'!F67</f>
        <v>-7.0748498431865592E-2</v>
      </c>
      <c r="G159" s="268">
        <f>'Fat Content'!G67</f>
        <v>9.0094646455871299E-2</v>
      </c>
      <c r="H159" s="189">
        <f>'Fat Content'!H67</f>
        <v>-1.1278935473275978E-2</v>
      </c>
      <c r="I159" s="426">
        <f>'Fat Content'!I67</f>
        <v>1.9901564042158564</v>
      </c>
      <c r="J159" s="406">
        <f>'Fat Content'!J67</f>
        <v>-0.27466535213982746</v>
      </c>
      <c r="K159" s="269">
        <f>'Fat Content'!K67</f>
        <v>-0.12127459980859176</v>
      </c>
      <c r="L159" s="443">
        <f>'Fat Content'!L67</f>
        <v>1172578.0918085249</v>
      </c>
      <c r="M159" s="406">
        <f>'Fat Content'!M67</f>
        <v>-263424.83127455041</v>
      </c>
      <c r="N159" s="162">
        <f>'Fat Content'!N67</f>
        <v>-0.18344310240607414</v>
      </c>
      <c r="O159" s="270">
        <f>'Fat Content'!O67</f>
        <v>297876.19315266598</v>
      </c>
      <c r="P159" s="266">
        <f>'Fat Content'!P67</f>
        <v>-40139.194402575609</v>
      </c>
      <c r="Q159" s="162">
        <f>'Fat Content'!Q67</f>
        <v>-0.11874960691254238</v>
      </c>
    </row>
    <row r="160" spans="2:17" ht="15" thickBot="1">
      <c r="B160" s="535"/>
      <c r="C160" s="21" t="s">
        <v>219</v>
      </c>
      <c r="D160" s="271">
        <f>'Fat Content'!D68</f>
        <v>611902038.77298117</v>
      </c>
      <c r="E160" s="272">
        <f>'Fat Content'!E68</f>
        <v>33813078.856400847</v>
      </c>
      <c r="F160" s="273">
        <f>'Fat Content'!F68</f>
        <v>5.8491134065732996E-2</v>
      </c>
      <c r="G160" s="274">
        <f>'Fat Content'!G68</f>
        <v>93.567778478078736</v>
      </c>
      <c r="H160" s="275">
        <f>'Fat Content'!H68</f>
        <v>1.1409242513339422</v>
      </c>
      <c r="I160" s="427">
        <f>'Fat Content'!I68</f>
        <v>2.0896732262008677</v>
      </c>
      <c r="J160" s="407">
        <f>'Fat Content'!J68</f>
        <v>-4.3886153040185061E-2</v>
      </c>
      <c r="K160" s="276">
        <f>'Fat Content'!K68</f>
        <v>-2.0569454718338417E-2</v>
      </c>
      <c r="L160" s="444">
        <f>'Fat Content'!L68</f>
        <v>1278675307.4816239</v>
      </c>
      <c r="M160" s="407">
        <f>'Fat Content'!M68</f>
        <v>45288185.015898943</v>
      </c>
      <c r="N160" s="277">
        <f>'Fat Content'!N68</f>
        <v>3.6718548613805128E-2</v>
      </c>
      <c r="O160" s="278">
        <f>'Fat Content'!O68</f>
        <v>281589658.79591542</v>
      </c>
      <c r="P160" s="272">
        <f>'Fat Content'!P68</f>
        <v>18579691.708512902</v>
      </c>
      <c r="Q160" s="277">
        <f>'Fat Content'!Q68</f>
        <v>7.064253843406082E-2</v>
      </c>
    </row>
    <row r="161" spans="2:17" ht="15" thickBot="1">
      <c r="B161" s="533" t="s">
        <v>198</v>
      </c>
      <c r="C161" s="149" t="s">
        <v>198</v>
      </c>
      <c r="D161" s="154">
        <f>Flavors!D275</f>
        <v>386500419.03769594</v>
      </c>
      <c r="E161" s="155">
        <f>Flavors!E275</f>
        <v>13517479.137412131</v>
      </c>
      <c r="F161" s="165">
        <f>Flavors!F275</f>
        <v>3.6241548047816881E-2</v>
      </c>
      <c r="G161" s="180">
        <f>Flavors!G275</f>
        <v>59.100939854231669</v>
      </c>
      <c r="H161" s="190">
        <f>Flavors!H275</f>
        <v>-0.53285737344913287</v>
      </c>
      <c r="I161" s="419">
        <f>Flavors!I275</f>
        <v>2.0182989839680632</v>
      </c>
      <c r="J161" s="399">
        <f>Flavors!J275</f>
        <v>5.9762812598931347E-2</v>
      </c>
      <c r="K161" s="175">
        <f>Flavors!K275</f>
        <v>3.0514020354882508E-2</v>
      </c>
      <c r="L161" s="436">
        <f>Flavors!L275</f>
        <v>780073403.04701233</v>
      </c>
      <c r="M161" s="399">
        <f>Flavors!M275</f>
        <v>49572823.948707461</v>
      </c>
      <c r="N161" s="166">
        <f>Flavors!N275</f>
        <v>6.7861443737522828E-2</v>
      </c>
      <c r="O161" s="168">
        <f>Flavors!O275</f>
        <v>163930729.70629665</v>
      </c>
      <c r="P161" s="155">
        <f>Flavors!P275</f>
        <v>8963991.5002470016</v>
      </c>
      <c r="Q161" s="166">
        <f>Flavors!Q275</f>
        <v>5.7844616231956428E-2</v>
      </c>
    </row>
    <row r="162" spans="2:17">
      <c r="B162" s="534"/>
      <c r="C162" s="195" t="s">
        <v>31</v>
      </c>
      <c r="D162" s="279">
        <f>Flavors!D276</f>
        <v>41050874.835242413</v>
      </c>
      <c r="E162" s="280">
        <f>Flavors!E276</f>
        <v>12712378.06022181</v>
      </c>
      <c r="F162" s="281">
        <f>Flavors!F276</f>
        <v>0.44859041610941508</v>
      </c>
      <c r="G162" s="282">
        <f>Flavors!G276</f>
        <v>6.2772125594115566</v>
      </c>
      <c r="H162" s="283">
        <f>Flavors!H276</f>
        <v>1.7463560787621608</v>
      </c>
      <c r="I162" s="428">
        <f>Flavors!I276</f>
        <v>2.5808218363945974</v>
      </c>
      <c r="J162" s="408">
        <f>Flavors!J276</f>
        <v>-1.1870605480789997E-2</v>
      </c>
      <c r="K162" s="284">
        <f>Flavors!K276</f>
        <v>-4.5784857814463956E-3</v>
      </c>
      <c r="L162" s="445">
        <f>Flavors!L276</f>
        <v>105944994.17789508</v>
      </c>
      <c r="M162" s="408">
        <f>Flavors!M276</f>
        <v>32471987.775189131</v>
      </c>
      <c r="N162" s="285">
        <f>Flavors!N276</f>
        <v>0.44195806548611866</v>
      </c>
      <c r="O162" s="286">
        <f>Flavors!O276</f>
        <v>24239335.642380074</v>
      </c>
      <c r="P162" s="280">
        <f>Flavors!P276</f>
        <v>8048971.9945074022</v>
      </c>
      <c r="Q162" s="285">
        <f>Flavors!Q276</f>
        <v>0.49714584363674835</v>
      </c>
    </row>
    <row r="163" spans="2:17">
      <c r="B163" s="534"/>
      <c r="C163" s="18" t="s">
        <v>199</v>
      </c>
      <c r="D163" s="249">
        <f>Flavors!D277</f>
        <v>6558004.0061334614</v>
      </c>
      <c r="E163" s="250">
        <f>Flavors!E277</f>
        <v>2224482.1265227478</v>
      </c>
      <c r="F163" s="251">
        <f>Flavors!F277</f>
        <v>0.51331969430891078</v>
      </c>
      <c r="G163" s="252">
        <f>Flavors!G277</f>
        <v>1.0028040882731939</v>
      </c>
      <c r="H163" s="253">
        <f>Flavors!H277</f>
        <v>0.30994568268629852</v>
      </c>
      <c r="I163" s="421">
        <f>Flavors!I277</f>
        <v>1.9342496236960243</v>
      </c>
      <c r="J163" s="401">
        <f>Flavors!J277</f>
        <v>-0.10005448442842302</v>
      </c>
      <c r="K163" s="254">
        <f>Flavors!K277</f>
        <v>-4.9183641732243037E-2</v>
      </c>
      <c r="L163" s="438">
        <f>Flavors!L277</f>
        <v>12684816.781060668</v>
      </c>
      <c r="M163" s="401">
        <f>Flavors!M277</f>
        <v>3869115.418721417</v>
      </c>
      <c r="N163" s="255">
        <f>Flavors!N277</f>
        <v>0.43888912063767382</v>
      </c>
      <c r="O163" s="256">
        <f>Flavors!O277</f>
        <v>3279334.9046220789</v>
      </c>
      <c r="P163" s="250">
        <f>Flavors!P277</f>
        <v>1089651.5421919376</v>
      </c>
      <c r="Q163" s="255">
        <f>Flavors!Q277</f>
        <v>0.49762973080392181</v>
      </c>
    </row>
    <row r="164" spans="2:17">
      <c r="B164" s="534"/>
      <c r="C164" s="18" t="s">
        <v>200</v>
      </c>
      <c r="D164" s="249">
        <f>Flavors!D278</f>
        <v>49969146.416789509</v>
      </c>
      <c r="E164" s="250">
        <f>Flavors!E278</f>
        <v>755250.87463153154</v>
      </c>
      <c r="F164" s="251">
        <f>Flavors!F278</f>
        <v>1.5346293283866603E-2</v>
      </c>
      <c r="G164" s="252">
        <f>Flavors!G278</f>
        <v>7.6409322512479374</v>
      </c>
      <c r="H164" s="253">
        <f>Flavors!H278</f>
        <v>-0.22755489277513341</v>
      </c>
      <c r="I164" s="421">
        <f>Flavors!I278</f>
        <v>2.2304397808732519</v>
      </c>
      <c r="J164" s="401">
        <f>Flavors!J278</f>
        <v>5.6651858445355696E-2</v>
      </c>
      <c r="K164" s="254">
        <f>Flavors!K278</f>
        <v>2.6061354863947093E-2</v>
      </c>
      <c r="L164" s="438">
        <f>Flavors!L278</f>
        <v>111453171.98428744</v>
      </c>
      <c r="M164" s="401">
        <f>Flavors!M278</f>
        <v>4472600.2391163409</v>
      </c>
      <c r="N164" s="255">
        <f>Flavors!N278</f>
        <v>4.180759334293075E-2</v>
      </c>
      <c r="O164" s="256">
        <f>Flavors!O278</f>
        <v>21448495.082405094</v>
      </c>
      <c r="P164" s="250">
        <f>Flavors!P278</f>
        <v>402366.7336089313</v>
      </c>
      <c r="Q164" s="255">
        <f>Flavors!Q278</f>
        <v>1.9118325562808167E-2</v>
      </c>
    </row>
    <row r="165" spans="2:17">
      <c r="B165" s="534"/>
      <c r="C165" s="18" t="s">
        <v>201</v>
      </c>
      <c r="D165" s="249">
        <f>Flavors!D279</f>
        <v>7016790.2748469748</v>
      </c>
      <c r="E165" s="250">
        <f>Flavors!E279</f>
        <v>-2020849.1682178415</v>
      </c>
      <c r="F165" s="251">
        <f>Flavors!F279</f>
        <v>-0.22360365015098871</v>
      </c>
      <c r="G165" s="252">
        <f>Flavors!G279</f>
        <v>1.0729584744979088</v>
      </c>
      <c r="H165" s="253">
        <f>Flavors!H279</f>
        <v>-0.37201045118192</v>
      </c>
      <c r="I165" s="421">
        <f>Flavors!I279</f>
        <v>2.2583901877568087</v>
      </c>
      <c r="J165" s="401">
        <f>Flavors!J279</f>
        <v>0.26096531786033572</v>
      </c>
      <c r="K165" s="254">
        <f>Flavors!K279</f>
        <v>0.13065088043780171</v>
      </c>
      <c r="L165" s="438">
        <f>Flavors!L279</f>
        <v>15846650.30626181</v>
      </c>
      <c r="M165" s="401">
        <f>Flavors!M279</f>
        <v>-2205355.4824731629</v>
      </c>
      <c r="N165" s="255">
        <f>Flavors!N279</f>
        <v>-0.12216678347451977</v>
      </c>
      <c r="O165" s="256">
        <f>Flavors!O279</f>
        <v>3951339.807952106</v>
      </c>
      <c r="P165" s="250">
        <f>Flavors!P279</f>
        <v>-648364.74832914677</v>
      </c>
      <c r="Q165" s="255">
        <f>Flavors!Q279</f>
        <v>-0.14095791162146587</v>
      </c>
    </row>
    <row r="166" spans="2:17">
      <c r="B166" s="534"/>
      <c r="C166" s="18" t="s">
        <v>202</v>
      </c>
      <c r="D166" s="249">
        <f>Flavors!D280</f>
        <v>972873.99079885241</v>
      </c>
      <c r="E166" s="250">
        <f>Flavors!E280</f>
        <v>-1731351.0547585739</v>
      </c>
      <c r="F166" s="251">
        <f>Flavors!F280</f>
        <v>-0.6402392647027968</v>
      </c>
      <c r="G166" s="252">
        <f>Flavors!G280</f>
        <v>0.14876508377172412</v>
      </c>
      <c r="H166" s="253">
        <f>Flavors!H280</f>
        <v>-0.28359573162616192</v>
      </c>
      <c r="I166" s="421">
        <f>Flavors!I280</f>
        <v>2.9136872231847235</v>
      </c>
      <c r="J166" s="401">
        <f>Flavors!J280</f>
        <v>0.70700330455594651</v>
      </c>
      <c r="K166" s="254">
        <f>Flavors!K280</f>
        <v>0.32039174191982828</v>
      </c>
      <c r="L166" s="438">
        <f>Flavors!L280</f>
        <v>2834650.5167593486</v>
      </c>
      <c r="M166" s="401">
        <f>Flavors!M280</f>
        <v>-3132719.4036253956</v>
      </c>
      <c r="N166" s="255">
        <f>Flavors!N280</f>
        <v>-0.52497489604656766</v>
      </c>
      <c r="O166" s="256">
        <f>Flavors!O280</f>
        <v>585379.77463167929</v>
      </c>
      <c r="P166" s="250">
        <f>Flavors!P280</f>
        <v>-928563.12936884095</v>
      </c>
      <c r="Q166" s="255">
        <f>Flavors!Q280</f>
        <v>-0.61334091722690343</v>
      </c>
    </row>
    <row r="167" spans="2:17">
      <c r="B167" s="534"/>
      <c r="C167" s="18" t="s">
        <v>203</v>
      </c>
      <c r="D167" s="249">
        <f>Flavors!D281</f>
        <v>5365383.0345497094</v>
      </c>
      <c r="E167" s="250">
        <f>Flavors!E281</f>
        <v>84817.07628392987</v>
      </c>
      <c r="F167" s="251">
        <f>Flavors!F281</f>
        <v>1.6062118521815629E-2</v>
      </c>
      <c r="G167" s="252">
        <f>Flavors!G281</f>
        <v>0.8204368337021396</v>
      </c>
      <c r="H167" s="253">
        <f>Flavors!H281</f>
        <v>-2.3838241417390882E-2</v>
      </c>
      <c r="I167" s="421">
        <f>Flavors!I281</f>
        <v>1.9753956690967382</v>
      </c>
      <c r="J167" s="401">
        <f>Flavors!J281</f>
        <v>-5.2273106942204439E-3</v>
      </c>
      <c r="K167" s="254">
        <f>Flavors!K281</f>
        <v>-2.6392255101332566E-3</v>
      </c>
      <c r="L167" s="438">
        <f>Flavors!L281</f>
        <v>10598754.409494611</v>
      </c>
      <c r="M167" s="401">
        <f>Flavors!M281</f>
        <v>139944.12625154294</v>
      </c>
      <c r="N167" s="255">
        <f>Flavors!N281</f>
        <v>1.3380501458732749E-2</v>
      </c>
      <c r="O167" s="256">
        <f>Flavors!O281</f>
        <v>2682694.5172748547</v>
      </c>
      <c r="P167" s="250">
        <f>Flavors!P281</f>
        <v>42405.538141965866</v>
      </c>
      <c r="Q167" s="255">
        <f>Flavors!Q281</f>
        <v>1.6060945781735031E-2</v>
      </c>
    </row>
    <row r="168" spans="2:17">
      <c r="B168" s="534"/>
      <c r="C168" s="18" t="s">
        <v>204</v>
      </c>
      <c r="D168" s="249">
        <f>Flavors!D282</f>
        <v>44948481.85916733</v>
      </c>
      <c r="E168" s="250">
        <f>Flavors!E282</f>
        <v>-1745530.4339033887</v>
      </c>
      <c r="F168" s="251">
        <f>Flavors!F282</f>
        <v>-3.7382318378376349E-2</v>
      </c>
      <c r="G168" s="252">
        <f>Flavors!G282</f>
        <v>6.8732073551479891</v>
      </c>
      <c r="H168" s="253">
        <f>Flavors!H282</f>
        <v>-0.59239217489018081</v>
      </c>
      <c r="I168" s="421">
        <f>Flavors!I282</f>
        <v>1.7897322287998998</v>
      </c>
      <c r="J168" s="401">
        <f>Flavors!J282</f>
        <v>2.4087743804224182E-3</v>
      </c>
      <c r="K168" s="254">
        <f>Flavors!K282</f>
        <v>1.3476991948302877E-3</v>
      </c>
      <c r="L168" s="438">
        <f>Flavors!L282</f>
        <v>80445746.618979409</v>
      </c>
      <c r="M168" s="401">
        <f>Flavors!M282</f>
        <v>-3011556.7333772928</v>
      </c>
      <c r="N168" s="255">
        <f>Flavors!N282</f>
        <v>-3.6084999303925523E-2</v>
      </c>
      <c r="O168" s="256">
        <f>Flavors!O282</f>
        <v>17311001.768748585</v>
      </c>
      <c r="P168" s="250">
        <f>Flavors!P282</f>
        <v>-897932.03620446101</v>
      </c>
      <c r="Q168" s="255">
        <f>Flavors!Q282</f>
        <v>-4.9312719010500924E-2</v>
      </c>
    </row>
    <row r="169" spans="2:17">
      <c r="B169" s="534"/>
      <c r="C169" s="18" t="s">
        <v>205</v>
      </c>
      <c r="D169" s="249">
        <f>Flavors!D283</f>
        <v>1240924.5537347419</v>
      </c>
      <c r="E169" s="250">
        <f>Flavors!E283</f>
        <v>22506.497801261256</v>
      </c>
      <c r="F169" s="251">
        <f>Flavors!F283</f>
        <v>1.8471901078335625E-2</v>
      </c>
      <c r="G169" s="252">
        <f>Flavors!G283</f>
        <v>0.18975350038821903</v>
      </c>
      <c r="H169" s="253">
        <f>Flavors!H283</f>
        <v>-5.0513754205979144E-3</v>
      </c>
      <c r="I169" s="421">
        <f>Flavors!I283</f>
        <v>1.9852587290917303</v>
      </c>
      <c r="J169" s="401">
        <f>Flavors!J283</f>
        <v>-8.5233036716668709E-2</v>
      </c>
      <c r="K169" s="254">
        <f>Flavors!K283</f>
        <v>-4.1165600426037181E-2</v>
      </c>
      <c r="L169" s="438">
        <f>Flavors!L283</f>
        <v>2463556.3024461563</v>
      </c>
      <c r="M169" s="401">
        <f>Flavors!M283</f>
        <v>-59168.249676392879</v>
      </c>
      <c r="N169" s="255">
        <f>Flavors!N283</f>
        <v>-2.3454106246601669E-2</v>
      </c>
      <c r="O169" s="256">
        <f>Flavors!O283</f>
        <v>619545.7782599926</v>
      </c>
      <c r="P169" s="250">
        <f>Flavors!P283</f>
        <v>20871.940410018316</v>
      </c>
      <c r="Q169" s="255">
        <f>Flavors!Q283</f>
        <v>3.486362538402548E-2</v>
      </c>
    </row>
    <row r="170" spans="2:17">
      <c r="B170" s="534"/>
      <c r="C170" s="18" t="s">
        <v>206</v>
      </c>
      <c r="D170" s="249">
        <f>Flavors!D284</f>
        <v>0</v>
      </c>
      <c r="E170" s="250">
        <f>Flavors!E284</f>
        <v>-33131.450055360794</v>
      </c>
      <c r="F170" s="251">
        <f>Flavors!F284</f>
        <v>-1</v>
      </c>
      <c r="G170" s="252">
        <f>Flavors!G284</f>
        <v>0</v>
      </c>
      <c r="H170" s="253">
        <f>Flavors!H284</f>
        <v>-5.2971703611662049E-3</v>
      </c>
      <c r="I170" s="421">
        <f>Flavors!I284</f>
        <v>0</v>
      </c>
      <c r="J170" s="401">
        <f>Flavors!J284</f>
        <v>-1.7475208224431353</v>
      </c>
      <c r="K170" s="254">
        <f>Flavors!K284</f>
        <v>-1</v>
      </c>
      <c r="L170" s="438">
        <f>Flavors!L284</f>
        <v>0</v>
      </c>
      <c r="M170" s="401">
        <f>Flavors!M284</f>
        <v>-57897.898849477759</v>
      </c>
      <c r="N170" s="255">
        <f>Flavors!N284</f>
        <v>-1</v>
      </c>
      <c r="O170" s="256">
        <f>Flavors!O284</f>
        <v>0</v>
      </c>
      <c r="P170" s="250">
        <f>Flavors!P284</f>
        <v>-16565.725027680397</v>
      </c>
      <c r="Q170" s="255">
        <f>Flavors!Q284</f>
        <v>-1</v>
      </c>
    </row>
    <row r="171" spans="2:17">
      <c r="B171" s="534"/>
      <c r="C171" s="18" t="s">
        <v>207</v>
      </c>
      <c r="D171" s="249">
        <f>Flavors!D285</f>
        <v>0</v>
      </c>
      <c r="E171" s="250">
        <f>Flavors!E285</f>
        <v>-46417.974998950966</v>
      </c>
      <c r="F171" s="251">
        <f>Flavors!F285</f>
        <v>-1</v>
      </c>
      <c r="G171" s="252">
        <f>Flavors!G285</f>
        <v>0</v>
      </c>
      <c r="H171" s="253">
        <f>Flavors!H285</f>
        <v>-7.4214657366018918E-3</v>
      </c>
      <c r="I171" s="421">
        <f>Flavors!I285</f>
        <v>0</v>
      </c>
      <c r="J171" s="401">
        <f>Flavors!J285</f>
        <v>-4.461723071820356</v>
      </c>
      <c r="K171" s="254">
        <f>Flavors!K285</f>
        <v>-1</v>
      </c>
      <c r="L171" s="438">
        <f>Flavors!L285</f>
        <v>0</v>
      </c>
      <c r="M171" s="401">
        <f>Flavors!M285</f>
        <v>-207104.15</v>
      </c>
      <c r="N171" s="255">
        <f>Flavors!N285</f>
        <v>-1</v>
      </c>
      <c r="O171" s="256">
        <f>Flavors!O285</f>
        <v>0</v>
      </c>
      <c r="P171" s="250">
        <f>Flavors!P285</f>
        <v>-24763</v>
      </c>
      <c r="Q171" s="255">
        <f>Flavors!Q285</f>
        <v>-1</v>
      </c>
    </row>
    <row r="172" spans="2:17">
      <c r="B172" s="534"/>
      <c r="C172" s="18" t="s">
        <v>208</v>
      </c>
      <c r="D172" s="249">
        <f>Flavors!D286</f>
        <v>4028174.7916927133</v>
      </c>
      <c r="E172" s="250">
        <f>Flavors!E286</f>
        <v>-856754.93079567607</v>
      </c>
      <c r="F172" s="251">
        <f>Flavors!F286</f>
        <v>-0.17538736061063415</v>
      </c>
      <c r="G172" s="252">
        <f>Flavors!G286</f>
        <v>0.61596030524081802</v>
      </c>
      <c r="H172" s="253">
        <f>Flavors!H286</f>
        <v>-0.16505908567347938</v>
      </c>
      <c r="I172" s="421">
        <f>Flavors!I286</f>
        <v>2.0831632847583044</v>
      </c>
      <c r="J172" s="401">
        <f>Flavors!J286</f>
        <v>8.5198788844711437E-3</v>
      </c>
      <c r="K172" s="254">
        <f>Flavors!K286</f>
        <v>4.1066714695880942E-3</v>
      </c>
      <c r="L172" s="438">
        <f>Flavors!L286</f>
        <v>8391345.8306431919</v>
      </c>
      <c r="M172" s="401">
        <f>Flavors!M286</f>
        <v>-1743141.4062744398</v>
      </c>
      <c r="N172" s="255">
        <f>Flavors!N286</f>
        <v>-0.17200094741099206</v>
      </c>
      <c r="O172" s="256">
        <f>Flavors!O286</f>
        <v>2065477.4979481697</v>
      </c>
      <c r="P172" s="250">
        <f>Flavors!P286</f>
        <v>-464431.44967844011</v>
      </c>
      <c r="Q172" s="255">
        <f>Flavors!Q286</f>
        <v>-0.18357634969991249</v>
      </c>
    </row>
    <row r="173" spans="2:17">
      <c r="B173" s="534"/>
      <c r="C173" s="18" t="s">
        <v>209</v>
      </c>
      <c r="D173" s="249">
        <f>Flavors!D287</f>
        <v>260449411.16925654</v>
      </c>
      <c r="E173" s="250">
        <f>Flavors!E287</f>
        <v>17014364.273934156</v>
      </c>
      <c r="F173" s="251">
        <f>Flavors!F287</f>
        <v>6.9892829692884656E-2</v>
      </c>
      <c r="G173" s="252">
        <f>Flavors!G287</f>
        <v>39.826101671271417</v>
      </c>
      <c r="H173" s="253">
        <f>Flavors!H287</f>
        <v>0.90486782463033677</v>
      </c>
      <c r="I173" s="421">
        <f>Flavors!I287</f>
        <v>2.0930088421486017</v>
      </c>
      <c r="J173" s="401">
        <f>Flavors!J287</f>
        <v>-0.19496832790085694</v>
      </c>
      <c r="K173" s="254">
        <f>Flavors!K287</f>
        <v>-8.5214280305359144E-2</v>
      </c>
      <c r="L173" s="438">
        <f>Flavors!L287</f>
        <v>545122920.50965071</v>
      </c>
      <c r="M173" s="401">
        <f>Flavors!M287</f>
        <v>-11850909.176766276</v>
      </c>
      <c r="N173" s="255">
        <f>Flavors!N287</f>
        <v>-2.1277317793258765E-2</v>
      </c>
      <c r="O173" s="256">
        <f>Flavors!O287</f>
        <v>131592947.49660453</v>
      </c>
      <c r="P173" s="250">
        <f>Flavors!P287</f>
        <v>7850292.6653418839</v>
      </c>
      <c r="Q173" s="255">
        <f>Flavors!Q287</f>
        <v>6.3440473909717396E-2</v>
      </c>
    </row>
    <row r="174" spans="2:17">
      <c r="B174" s="534"/>
      <c r="C174" s="18" t="s">
        <v>210</v>
      </c>
      <c r="D174" s="249">
        <f>Flavors!D288</f>
        <v>418462.10969282594</v>
      </c>
      <c r="E174" s="250">
        <f>Flavors!E288</f>
        <v>-254444.79441010812</v>
      </c>
      <c r="F174" s="251">
        <f>Flavors!F288</f>
        <v>-0.3781277809139344</v>
      </c>
      <c r="G174" s="252">
        <f>Flavors!G288</f>
        <v>6.3988297963057328E-2</v>
      </c>
      <c r="H174" s="253">
        <f>Flavors!H288</f>
        <v>-4.3598375795021127E-2</v>
      </c>
      <c r="I174" s="421">
        <f>Flavors!I288</f>
        <v>2.3195365931269447</v>
      </c>
      <c r="J174" s="401">
        <f>Flavors!J288</f>
        <v>0.45041547739967358</v>
      </c>
      <c r="K174" s="254">
        <f>Flavors!K288</f>
        <v>0.24097714889086674</v>
      </c>
      <c r="L174" s="438">
        <f>Flavors!L288</f>
        <v>970638.17626961123</v>
      </c>
      <c r="M174" s="401">
        <f>Flavors!M288</f>
        <v>-287106.32710784872</v>
      </c>
      <c r="N174" s="255">
        <f>Flavors!N288</f>
        <v>-0.22827078658413794</v>
      </c>
      <c r="O174" s="256">
        <f>Flavors!O288</f>
        <v>252198.21836739779</v>
      </c>
      <c r="P174" s="250">
        <f>Flavors!P288</f>
        <v>-125435.31458379247</v>
      </c>
      <c r="Q174" s="255">
        <f>Flavors!Q288</f>
        <v>-0.33216148365723969</v>
      </c>
    </row>
    <row r="175" spans="2:17">
      <c r="B175" s="534"/>
      <c r="C175" s="18" t="s">
        <v>211</v>
      </c>
      <c r="D175" s="249">
        <f>Flavors!D289</f>
        <v>2</v>
      </c>
      <c r="E175" s="250">
        <f>Flavors!E289</f>
        <v>-28</v>
      </c>
      <c r="F175" s="251">
        <f>Flavors!F289</f>
        <v>-0.93333333333333335</v>
      </c>
      <c r="G175" s="252">
        <f>Flavors!G289</f>
        <v>3.0582600661277667E-7</v>
      </c>
      <c r="H175" s="253">
        <f>Flavors!H289</f>
        <v>-4.4906773329467029E-6</v>
      </c>
      <c r="I175" s="421">
        <f>Flavors!I289</f>
        <v>1.9949999999998909</v>
      </c>
      <c r="J175" s="401">
        <f>Flavors!J289</f>
        <v>-0.2450000000000121</v>
      </c>
      <c r="K175" s="254">
        <f>Flavors!K289</f>
        <v>-0.10937500000001014</v>
      </c>
      <c r="L175" s="438">
        <f>Flavors!L289</f>
        <v>3.9899999999997817</v>
      </c>
      <c r="M175" s="401">
        <f>Flavors!M289</f>
        <v>-63.209999999997308</v>
      </c>
      <c r="N175" s="255">
        <f>Flavors!N289</f>
        <v>-0.94062500000000071</v>
      </c>
      <c r="O175" s="256">
        <f>Flavors!O289</f>
        <v>1</v>
      </c>
      <c r="P175" s="250">
        <f>Flavors!P289</f>
        <v>-14</v>
      </c>
      <c r="Q175" s="255">
        <f>Flavors!Q289</f>
        <v>-0.93333333333333335</v>
      </c>
    </row>
    <row r="176" spans="2:17">
      <c r="B176" s="534"/>
      <c r="C176" s="18" t="s">
        <v>212</v>
      </c>
      <c r="D176" s="249">
        <f>Flavors!D290</f>
        <v>66482237.611620456</v>
      </c>
      <c r="E176" s="250">
        <f>Flavors!E290</f>
        <v>5878825.4247070178</v>
      </c>
      <c r="F176" s="251">
        <f>Flavors!F290</f>
        <v>9.700485851482267E-2</v>
      </c>
      <c r="G176" s="252">
        <f>Flavors!G290</f>
        <v>10.165998619721814</v>
      </c>
      <c r="H176" s="253">
        <f>Flavors!H290</f>
        <v>0.47651632161414703</v>
      </c>
      <c r="I176" s="421">
        <f>Flavors!I290</f>
        <v>2.1436860744208994</v>
      </c>
      <c r="J176" s="401">
        <f>Flavors!J290</f>
        <v>0.10290788597377887</v>
      </c>
      <c r="K176" s="254">
        <f>Flavors!K290</f>
        <v>5.0425806467524072E-2</v>
      </c>
      <c r="L176" s="438">
        <f>Flavors!L290</f>
        <v>142517046.96437213</v>
      </c>
      <c r="M176" s="401">
        <f>Flavors!M290</f>
        <v>18838925.227848783</v>
      </c>
      <c r="N176" s="255">
        <f>Flavors!N290</f>
        <v>0.15232221320422484</v>
      </c>
      <c r="O176" s="256">
        <f>Flavors!O290</f>
        <v>29710409.146974504</v>
      </c>
      <c r="P176" s="250">
        <f>Flavors!P290</f>
        <v>2700467.005345773</v>
      </c>
      <c r="Q176" s="255">
        <f>Flavors!Q290</f>
        <v>9.9980480934970695E-2</v>
      </c>
    </row>
    <row r="177" spans="2:17">
      <c r="B177" s="534"/>
      <c r="C177" s="18" t="s">
        <v>213</v>
      </c>
      <c r="D177" s="249">
        <f>Flavors!D291</f>
        <v>1372715.9886887074</v>
      </c>
      <c r="E177" s="250">
        <f>Flavors!E291</f>
        <v>587936.42765235913</v>
      </c>
      <c r="F177" s="251">
        <f>Flavors!F291</f>
        <v>0.74917398062196472</v>
      </c>
      <c r="G177" s="252">
        <f>Flavors!G291</f>
        <v>0.20990612451708843</v>
      </c>
      <c r="H177" s="253">
        <f>Flavors!H291</f>
        <v>8.4432865006126206E-2</v>
      </c>
      <c r="I177" s="421">
        <f>Flavors!I291</f>
        <v>1.9849016043581127</v>
      </c>
      <c r="J177" s="401">
        <f>Flavors!J291</f>
        <v>4.3114086393694073E-3</v>
      </c>
      <c r="K177" s="254">
        <f>Flavors!K291</f>
        <v>2.1768302441812428E-3</v>
      </c>
      <c r="L177" s="438">
        <f>Flavors!L291</f>
        <v>2724706.168276248</v>
      </c>
      <c r="M177" s="401">
        <f>Flavors!M291</f>
        <v>1170379.4638871977</v>
      </c>
      <c r="N177" s="255">
        <f>Flavors!N291</f>
        <v>0.75298163544531749</v>
      </c>
      <c r="O177" s="256">
        <f>Flavors!O291</f>
        <v>686357.99434435368</v>
      </c>
      <c r="P177" s="250">
        <f>Flavors!P291</f>
        <v>293968.21382617956</v>
      </c>
      <c r="Q177" s="255">
        <f>Flavors!Q291</f>
        <v>0.74917398062196472</v>
      </c>
    </row>
    <row r="178" spans="2:17">
      <c r="B178" s="534"/>
      <c r="C178" s="18" t="s">
        <v>214</v>
      </c>
      <c r="D178" s="249">
        <f>Flavors!D292</f>
        <v>159259049.87775946</v>
      </c>
      <c r="E178" s="250">
        <f>Flavors!E292</f>
        <v>-4572580.3799976707</v>
      </c>
      <c r="F178" s="251">
        <f>Flavors!F292</f>
        <v>-2.7910241586460483E-2</v>
      </c>
      <c r="G178" s="252">
        <f>Flavors!G292</f>
        <v>24.352779620530093</v>
      </c>
      <c r="H178" s="253">
        <f>Flavors!H292</f>
        <v>-1.8411857680301047</v>
      </c>
      <c r="I178" s="421">
        <f>Flavors!I292</f>
        <v>1.8041112271748634</v>
      </c>
      <c r="J178" s="401">
        <f>Flavors!J292</f>
        <v>2.6862973175573845E-2</v>
      </c>
      <c r="K178" s="254">
        <f>Flavors!K292</f>
        <v>1.5114924499222259E-2</v>
      </c>
      <c r="L178" s="438">
        <f>Flavors!L292</f>
        <v>287321039.91366738</v>
      </c>
      <c r="M178" s="401">
        <f>Flavors!M292</f>
        <v>-3848438.9117886424</v>
      </c>
      <c r="N178" s="255">
        <f>Flavors!N292</f>
        <v>-1.3217178281572642E-2</v>
      </c>
      <c r="O178" s="256">
        <f>Flavors!O292</f>
        <v>58325928.442295849</v>
      </c>
      <c r="P178" s="250">
        <f>Flavors!P292</f>
        <v>-1381259.1451830119</v>
      </c>
      <c r="Q178" s="255">
        <f>Flavors!Q292</f>
        <v>-2.313388389227488E-2</v>
      </c>
    </row>
    <row r="179" spans="2:17" ht="15" thickBot="1">
      <c r="B179" s="534"/>
      <c r="C179" s="21" t="s">
        <v>215</v>
      </c>
      <c r="D179" s="287">
        <f>Flavors!D293</f>
        <v>4834087.9618247524</v>
      </c>
      <c r="E179" s="288">
        <f>Flavors!E293</f>
        <v>491521.66851106472</v>
      </c>
      <c r="F179" s="289">
        <f>Flavors!F293</f>
        <v>0.11318691191148142</v>
      </c>
      <c r="G179" s="290">
        <f>Flavors!G293</f>
        <v>0.73919490848988034</v>
      </c>
      <c r="H179" s="291">
        <f>Flavors!H293</f>
        <v>4.4890450885295974E-2</v>
      </c>
      <c r="I179" s="429">
        <f>Flavors!I293</f>
        <v>2.4250554200581966</v>
      </c>
      <c r="J179" s="409">
        <f>Flavors!J293</f>
        <v>-5.4092276787554017E-2</v>
      </c>
      <c r="K179" s="292">
        <f>Flavors!K293</f>
        <v>-2.1818900445655685E-2</v>
      </c>
      <c r="L179" s="446">
        <f>Flavors!L293</f>
        <v>11722931.212861197</v>
      </c>
      <c r="M179" s="409">
        <f>Flavors!M293</f>
        <v>957067.9883925803</v>
      </c>
      <c r="N179" s="293">
        <f>Flavors!N293</f>
        <v>8.8898397503078014E-2</v>
      </c>
      <c r="O179" s="294">
        <f>Flavors!O293</f>
        <v>2724569.9380440111</v>
      </c>
      <c r="P179" s="288">
        <f>Flavors!P293</f>
        <v>204252.3322609812</v>
      </c>
      <c r="Q179" s="293">
        <f>Flavors!Q293</f>
        <v>8.1042298713587188E-2</v>
      </c>
    </row>
    <row r="180" spans="2:17">
      <c r="B180" s="533" t="s">
        <v>285</v>
      </c>
      <c r="C180" s="24" t="s">
        <v>286</v>
      </c>
      <c r="D180" s="169">
        <f>'NB vs PL'!D37</f>
        <v>423035742.99708092</v>
      </c>
      <c r="E180" s="23">
        <f>'NB vs PL'!E37</f>
        <v>11337942.257525206</v>
      </c>
      <c r="F180" s="177">
        <f>'NB vs PL'!F37</f>
        <v>2.7539477347603578E-2</v>
      </c>
      <c r="G180" s="181">
        <f>'NB vs PL'!G37</f>
        <v>64.687665967633137</v>
      </c>
      <c r="H180" s="191">
        <f>'NB vs PL'!H37</f>
        <v>-1.1359965702526011</v>
      </c>
      <c r="I180" s="430">
        <f>'NB vs PL'!I37</f>
        <v>2.1673442298739114</v>
      </c>
      <c r="J180" s="410">
        <f>'NB vs PL'!J37</f>
        <v>2.1605872887254574E-2</v>
      </c>
      <c r="K180" s="184">
        <f>'NB vs PL'!K37</f>
        <v>1.0069201968126502E-2</v>
      </c>
      <c r="L180" s="447">
        <f>'NB vs PL'!L37</f>
        <v>916864076.61514628</v>
      </c>
      <c r="M180" s="410">
        <f>'NB vs PL'!M37</f>
        <v>33468314.081231952</v>
      </c>
      <c r="N180" s="186">
        <f>'NB vs PL'!N37</f>
        <v>3.7885979875239749E-2</v>
      </c>
      <c r="O180" s="22">
        <f>'NB vs PL'!O37</f>
        <v>183755690.50648081</v>
      </c>
      <c r="P180" s="23">
        <f>'NB vs PL'!P37</f>
        <v>6789134.5212021172</v>
      </c>
      <c r="Q180" s="186">
        <f>'NB vs PL'!Q37</f>
        <v>3.8363941047521347E-2</v>
      </c>
    </row>
    <row r="181" spans="2:17" ht="15" thickBot="1">
      <c r="B181" s="535"/>
      <c r="C181" s="25" t="s">
        <v>197</v>
      </c>
      <c r="D181" s="170">
        <f>'NB vs PL'!D38</f>
        <v>230930877.48471817</v>
      </c>
      <c r="E181" s="17">
        <f>'NB vs PL'!E38</f>
        <v>17173051.985603482</v>
      </c>
      <c r="F181" s="178">
        <f>'NB vs PL'!F38</f>
        <v>8.0338822429097956E-2</v>
      </c>
      <c r="G181" s="182">
        <f>'NB vs PL'!G38</f>
        <v>35.3123340323679</v>
      </c>
      <c r="H181" s="192">
        <f>'NB vs PL'!H38</f>
        <v>1.1359965702520327</v>
      </c>
      <c r="I181" s="431">
        <f>'NB vs PL'!I38</f>
        <v>1.821366036263331</v>
      </c>
      <c r="J181" s="411">
        <f>'NB vs PL'!J38</f>
        <v>-0.1534419084464731</v>
      </c>
      <c r="K181" s="185">
        <f>'NB vs PL'!K38</f>
        <v>-7.7699661305049697E-2</v>
      </c>
      <c r="L181" s="448">
        <f>'NB vs PL'!L38</f>
        <v>420609656.97515404</v>
      </c>
      <c r="M181" s="411">
        <f>'NB vs PL'!M38</f>
        <v>-1520995.0643895864</v>
      </c>
      <c r="N181" s="187">
        <f>'NB vs PL'!N38</f>
        <v>-3.6031381683391834E-3</v>
      </c>
      <c r="O181" s="16">
        <f>'NB vs PL'!O38</f>
        <v>114984991.29232803</v>
      </c>
      <c r="P181" s="17">
        <f>'NB vs PL'!P38</f>
        <v>8642449.6840130687</v>
      </c>
      <c r="Q181" s="187">
        <f>'NB vs PL'!Q38</f>
        <v>8.1269918447551118E-2</v>
      </c>
    </row>
    <row r="182" spans="2:17">
      <c r="B182" s="534" t="s">
        <v>287</v>
      </c>
      <c r="C182" s="13" t="s">
        <v>39</v>
      </c>
      <c r="D182" s="153">
        <f>Size!D107</f>
        <v>19884228.731866248</v>
      </c>
      <c r="E182" s="32">
        <f>Size!E107</f>
        <v>7818936.3267247789</v>
      </c>
      <c r="F182" s="179">
        <f>Size!F107</f>
        <v>0.64805195466235366</v>
      </c>
      <c r="G182" s="183">
        <f>Size!G107</f>
        <v>3.0405571338208484</v>
      </c>
      <c r="H182" s="193">
        <f>Size!H107</f>
        <v>1.1115166233534257</v>
      </c>
      <c r="I182" s="425">
        <f>Size!I107</f>
        <v>3.5674745991308114</v>
      </c>
      <c r="J182" s="405">
        <f>Size!J107</f>
        <v>0.25975734976673248</v>
      </c>
      <c r="K182" s="172">
        <f>Size!K107</f>
        <v>7.8530699628776249E-2</v>
      </c>
      <c r="L182" s="442">
        <f>Size!L107</f>
        <v>70936480.924239904</v>
      </c>
      <c r="M182" s="405">
        <f>Size!M107</f>
        <v>31027905.117132053</v>
      </c>
      <c r="N182" s="173">
        <f>Size!N107</f>
        <v>0.7774746276865605</v>
      </c>
      <c r="O182" s="31">
        <f>Size!O107</f>
        <v>13351034.125121422</v>
      </c>
      <c r="P182" s="32">
        <f>Size!P107</f>
        <v>5246784.3198401593</v>
      </c>
      <c r="Q182" s="173">
        <f>Size!Q107</f>
        <v>0.64741147495490692</v>
      </c>
    </row>
    <row r="183" spans="2:17">
      <c r="B183" s="534"/>
      <c r="C183" s="18" t="s">
        <v>234</v>
      </c>
      <c r="D183" s="27">
        <f>Size!D108</f>
        <v>325906107.84637475</v>
      </c>
      <c r="E183" s="266">
        <f>Size!E108</f>
        <v>13572970.629701078</v>
      </c>
      <c r="F183" s="267">
        <f>Size!F108</f>
        <v>4.3456710199421308E-2</v>
      </c>
      <c r="G183" s="268">
        <f>Size!G108</f>
        <v>49.835281746684906</v>
      </c>
      <c r="H183" s="189">
        <f>Size!H108</f>
        <v>-0.10161611047723795</v>
      </c>
      <c r="I183" s="426">
        <f>Size!I108</f>
        <v>1.9596810513197831</v>
      </c>
      <c r="J183" s="406">
        <f>Size!J108</f>
        <v>-6.1480906438826421E-2</v>
      </c>
      <c r="K183" s="269">
        <f>Size!K108</f>
        <v>-3.0418594711235498E-2</v>
      </c>
      <c r="L183" s="443">
        <f>Size!L108</f>
        <v>638672024.05592227</v>
      </c>
      <c r="M183" s="406">
        <f>Size!M108</f>
        <v>7396168.9661817551</v>
      </c>
      <c r="N183" s="162">
        <f>Size!N108</f>
        <v>1.1716223433146093E-2</v>
      </c>
      <c r="O183" s="270">
        <f>Size!O108</f>
        <v>164497843.33766437</v>
      </c>
      <c r="P183" s="266">
        <f>Size!P108</f>
        <v>7144252.7629823387</v>
      </c>
      <c r="Q183" s="162">
        <f>Size!Q108</f>
        <v>4.5402540462472545E-2</v>
      </c>
    </row>
    <row r="184" spans="2:17">
      <c r="B184" s="534"/>
      <c r="C184" s="18" t="s">
        <v>235</v>
      </c>
      <c r="D184" s="27">
        <f>Size!D109</f>
        <v>13363995.834411956</v>
      </c>
      <c r="E184" s="266">
        <f>Size!E109</f>
        <v>-2596376.040998945</v>
      </c>
      <c r="F184" s="267">
        <f>Size!F109</f>
        <v>-0.16267641263415744</v>
      </c>
      <c r="G184" s="268">
        <f>Size!G109</f>
        <v>2.0435287392139978</v>
      </c>
      <c r="H184" s="189">
        <f>Size!H109</f>
        <v>-0.50827049415332182</v>
      </c>
      <c r="I184" s="426">
        <f>Size!I109</f>
        <v>2.7756342387037676</v>
      </c>
      <c r="J184" s="406">
        <f>Size!J109</f>
        <v>9.4883277585082304E-2</v>
      </c>
      <c r="K184" s="269">
        <f>Size!K109</f>
        <v>3.5394290242271233E-2</v>
      </c>
      <c r="L184" s="443">
        <f>Size!L109</f>
        <v>37093564.403888352</v>
      </c>
      <c r="M184" s="406">
        <f>Size!M109</f>
        <v>-5692217.8409310579</v>
      </c>
      <c r="N184" s="162">
        <f>Size!N109</f>
        <v>-0.13303993855623111</v>
      </c>
      <c r="O184" s="270">
        <f>Size!O109</f>
        <v>4597342.5277860751</v>
      </c>
      <c r="P184" s="266">
        <f>Size!P109</f>
        <v>-619309.52234673593</v>
      </c>
      <c r="Q184" s="162">
        <f>Size!Q109</f>
        <v>-0.11871781295648592</v>
      </c>
    </row>
    <row r="185" spans="2:17">
      <c r="B185" s="534"/>
      <c r="C185" s="18" t="s">
        <v>236</v>
      </c>
      <c r="D185" s="27">
        <f>Size!D110</f>
        <v>15442674.624588203</v>
      </c>
      <c r="E185" s="266">
        <f>Size!E110</f>
        <v>-1362806.7781192847</v>
      </c>
      <c r="F185" s="267">
        <f>Size!F110</f>
        <v>-8.1092992545856279E-2</v>
      </c>
      <c r="G185" s="268">
        <f>Size!G110</f>
        <v>2.3613857559291378</v>
      </c>
      <c r="H185" s="189">
        <f>Size!H110</f>
        <v>-0.32553249977056842</v>
      </c>
      <c r="I185" s="426">
        <f>Size!I110</f>
        <v>2.0191366387810725</v>
      </c>
      <c r="J185" s="406">
        <f>Size!J110</f>
        <v>0.12570402014898874</v>
      </c>
      <c r="K185" s="269">
        <f>Size!K110</f>
        <v>6.6389486962469255E-2</v>
      </c>
      <c r="L185" s="443">
        <f>Size!L110</f>
        <v>31180870.135280784</v>
      </c>
      <c r="M185" s="406">
        <f>Size!M110</f>
        <v>-639176.52442043647</v>
      </c>
      <c r="N185" s="162">
        <f>Size!N110</f>
        <v>-2.0087227754757735E-2</v>
      </c>
      <c r="O185" s="270">
        <f>Size!O110</f>
        <v>4317520.8754450083</v>
      </c>
      <c r="P185" s="266">
        <f>Size!P110</f>
        <v>-397759.80123019218</v>
      </c>
      <c r="Q185" s="162">
        <f>Size!Q110</f>
        <v>-8.4355487722664532E-2</v>
      </c>
    </row>
    <row r="186" spans="2:17">
      <c r="B186" s="534"/>
      <c r="C186" s="18" t="s">
        <v>237</v>
      </c>
      <c r="D186" s="27">
        <f>Size!D111</f>
        <v>208665512.77348998</v>
      </c>
      <c r="E186" s="266">
        <f>Size!E111</f>
        <v>10688209.770614892</v>
      </c>
      <c r="F186" s="267">
        <f>Size!F111</f>
        <v>5.3987046032542806E-2</v>
      </c>
      <c r="G186" s="268">
        <f>Size!G111</f>
        <v>31.907670244661926</v>
      </c>
      <c r="H186" s="189">
        <f>Size!H111</f>
        <v>0.25437707765294704</v>
      </c>
      <c r="I186" s="426">
        <f>Size!I111</f>
        <v>1.6318946787498814</v>
      </c>
      <c r="J186" s="406">
        <f>Size!J111</f>
        <v>-2.7450938313349882E-2</v>
      </c>
      <c r="K186" s="269">
        <f>Size!K111</f>
        <v>-1.6543231278082698E-2</v>
      </c>
      <c r="L186" s="443">
        <f>Size!L111</f>
        <v>340520139.93367368</v>
      </c>
      <c r="M186" s="406">
        <f>Size!M111</f>
        <v>12007369.917853594</v>
      </c>
      <c r="N186" s="162">
        <f>Size!N111</f>
        <v>3.6550694565923143E-2</v>
      </c>
      <c r="O186" s="270">
        <f>Size!O111</f>
        <v>52290738.665425129</v>
      </c>
      <c r="P186" s="266">
        <f>Size!P111</f>
        <v>3098349.6637266502</v>
      </c>
      <c r="Q186" s="162">
        <f>Size!Q111</f>
        <v>6.2984330027551064E-2</v>
      </c>
    </row>
    <row r="187" spans="2:17">
      <c r="B187" s="534"/>
      <c r="C187" s="18" t="s">
        <v>238</v>
      </c>
      <c r="D187" s="27">
        <f>Size!D112</f>
        <v>49187503.378742181</v>
      </c>
      <c r="E187" s="266">
        <f>Size!E112</f>
        <v>2426491.3885003775</v>
      </c>
      <c r="F187" s="267">
        <f>Size!F112</f>
        <v>5.1891336077301821E-2</v>
      </c>
      <c r="G187" s="268">
        <f>Size!G112</f>
        <v>7.5214088667865981</v>
      </c>
      <c r="H187" s="189">
        <f>Size!H112</f>
        <v>4.5097194374075222E-2</v>
      </c>
      <c r="I187" s="426">
        <f>Size!I112</f>
        <v>3.7402358484587079</v>
      </c>
      <c r="J187" s="406">
        <f>Size!J112</f>
        <v>-0.29164336133783042</v>
      </c>
      <c r="K187" s="269">
        <f>Size!K112</f>
        <v>-7.2334349855820129E-2</v>
      </c>
      <c r="L187" s="443">
        <f>Size!L112</f>
        <v>183972863.43335533</v>
      </c>
      <c r="M187" s="406">
        <f>Size!M112</f>
        <v>-4561888.6391472518</v>
      </c>
      <c r="N187" s="162">
        <f>Size!N112</f>
        <v>-2.4196539836819794E-2</v>
      </c>
      <c r="O187" s="270">
        <f>Size!O112</f>
        <v>57156646.818279743</v>
      </c>
      <c r="P187" s="266">
        <f>Size!P112</f>
        <v>2094642.2180594057</v>
      </c>
      <c r="Q187" s="162">
        <f>Size!Q112</f>
        <v>3.8041517617595486E-2</v>
      </c>
    </row>
    <row r="188" spans="2:17" ht="15" thickBot="1">
      <c r="B188" s="534"/>
      <c r="C188" s="21" t="s">
        <v>239</v>
      </c>
      <c r="D188" s="271">
        <f>Size!D113</f>
        <v>21516597.292326756</v>
      </c>
      <c r="E188" s="272">
        <f>Size!E113</f>
        <v>-2036431.053296268</v>
      </c>
      <c r="F188" s="273">
        <f>Size!F113</f>
        <v>-8.6461537914070741E-2</v>
      </c>
      <c r="G188" s="274">
        <f>Size!G113</f>
        <v>3.2901675129037908</v>
      </c>
      <c r="H188" s="275">
        <f>Size!H113</f>
        <v>-0.47557179098020663</v>
      </c>
      <c r="I188" s="427">
        <f>Size!I113</f>
        <v>1.7970792710032193</v>
      </c>
      <c r="J188" s="407">
        <f>Size!J113</f>
        <v>-1.5368455774897871E-2</v>
      </c>
      <c r="K188" s="276">
        <f>Size!K113</f>
        <v>-8.479392562795441E-3</v>
      </c>
      <c r="L188" s="444">
        <f>Size!L113</f>
        <v>38667030.976564407</v>
      </c>
      <c r="M188" s="407">
        <f>Size!M113</f>
        <v>-4021601.7072006017</v>
      </c>
      <c r="N188" s="277">
        <f>Size!N113</f>
        <v>-9.4207789155309821E-2</v>
      </c>
      <c r="O188" s="278">
        <f>Size!O113</f>
        <v>3263890.6611316204</v>
      </c>
      <c r="P188" s="272">
        <f>Size!P113</f>
        <v>-401040.2237714529</v>
      </c>
      <c r="Q188" s="277">
        <f>Size!Q113</f>
        <v>-0.10942640840062097</v>
      </c>
    </row>
    <row r="189" spans="2:17">
      <c r="B189" s="533" t="s">
        <v>35</v>
      </c>
      <c r="C189" s="24" t="s">
        <v>288</v>
      </c>
      <c r="D189" s="169">
        <f>Organic!D37</f>
        <v>22377287.488062844</v>
      </c>
      <c r="E189" s="23">
        <f>Organic!E37</f>
        <v>874295.89898190647</v>
      </c>
      <c r="F189" s="177">
        <f>Organic!F37</f>
        <v>4.0659268053932905E-2</v>
      </c>
      <c r="G189" s="181">
        <f>Organic!G37</f>
        <v>3.4217782356501587</v>
      </c>
      <c r="H189" s="191">
        <f>Organic!H37</f>
        <v>-1.6194129934712365E-2</v>
      </c>
      <c r="I189" s="430">
        <f>Organic!I37</f>
        <v>2.7170673433347012</v>
      </c>
      <c r="J189" s="410">
        <f>Organic!J37</f>
        <v>0.10454369201050939</v>
      </c>
      <c r="K189" s="184">
        <f>Organic!K37</f>
        <v>4.0016361940884267E-2</v>
      </c>
      <c r="L189" s="447">
        <f>Organic!L37</f>
        <v>60800597.066227764</v>
      </c>
      <c r="M189" s="410">
        <f>Organic!M37</f>
        <v>4623522.9655286446</v>
      </c>
      <c r="N189" s="186">
        <f>Organic!N37</f>
        <v>8.2302665981514783E-2</v>
      </c>
      <c r="O189" s="22">
        <f>Organic!O37</f>
        <v>9159222.3604946733</v>
      </c>
      <c r="P189" s="23">
        <f>Organic!P37</f>
        <v>506466.96400368214</v>
      </c>
      <c r="Q189" s="186">
        <f>Organic!Q37</f>
        <v>5.8532449005674309E-2</v>
      </c>
    </row>
    <row r="190" spans="2:17" ht="15" thickBot="1">
      <c r="B190" s="535"/>
      <c r="C190" s="25" t="s">
        <v>289</v>
      </c>
      <c r="D190" s="170">
        <f>Organic!D38</f>
        <v>631589332.99372864</v>
      </c>
      <c r="E190" s="17">
        <f>Organic!E38</f>
        <v>27636698.344148397</v>
      </c>
      <c r="F190" s="178">
        <f>Organic!F38</f>
        <v>4.5759711537947848E-2</v>
      </c>
      <c r="G190" s="182">
        <f>Organic!G38</f>
        <v>96.578221764349706</v>
      </c>
      <c r="H190" s="192">
        <f>Organic!H38</f>
        <v>1.6194129934447687E-2</v>
      </c>
      <c r="I190" s="431">
        <f>Organic!I38</f>
        <v>2.0270170978479864</v>
      </c>
      <c r="J190" s="411">
        <f>Organic!J38</f>
        <v>-4.1604295281031156E-2</v>
      </c>
      <c r="K190" s="185">
        <f>Organic!K38</f>
        <v>-2.0112087895455863E-2</v>
      </c>
      <c r="L190" s="448">
        <f>Organic!L38</f>
        <v>1280242376.7966933</v>
      </c>
      <c r="M190" s="411">
        <f>Organic!M38</f>
        <v>30893036.323938131</v>
      </c>
      <c r="N190" s="187">
        <f>Organic!N38</f>
        <v>2.472730030197012E-2</v>
      </c>
      <c r="O190" s="16">
        <f>Organic!O38</f>
        <v>290315794.65035886</v>
      </c>
      <c r="P190" s="17">
        <f>Organic!P38</f>
        <v>15659452.453256667</v>
      </c>
      <c r="Q190" s="187">
        <f>Organic!Q38</f>
        <v>5.7014712742438481E-2</v>
      </c>
    </row>
    <row r="191" spans="2:17">
      <c r="B191" s="533" t="s">
        <v>290</v>
      </c>
      <c r="C191" s="13" t="s">
        <v>291</v>
      </c>
      <c r="D191" s="26">
        <f>Form!D37</f>
        <v>121975728.09232035</v>
      </c>
      <c r="E191" s="15">
        <f>Form!E37</f>
        <v>9013340.803554073</v>
      </c>
      <c r="F191" s="160">
        <f>Form!F37</f>
        <v>7.9790636687884678E-2</v>
      </c>
      <c r="G191" s="196">
        <f>Form!G37</f>
        <v>18.651674913080122</v>
      </c>
      <c r="H191" s="197">
        <f>Form!H37</f>
        <v>0.59085931724086294</v>
      </c>
      <c r="I191" s="432">
        <f>Form!I37</f>
        <v>2.3234398851775793</v>
      </c>
      <c r="J191" s="412">
        <f>Form!J37</f>
        <v>5.3691668155355643E-3</v>
      </c>
      <c r="K191" s="198">
        <f>Form!K37</f>
        <v>2.3162221812324324E-3</v>
      </c>
      <c r="L191" s="449">
        <f>Form!L37</f>
        <v>283403271.67327243</v>
      </c>
      <c r="M191" s="412">
        <f>Form!M37</f>
        <v>21548469.422910601</v>
      </c>
      <c r="N191" s="161">
        <f>Form!N37</f>
        <v>8.2291671711668318E-2</v>
      </c>
      <c r="O191" s="14">
        <f>Form!O37</f>
        <v>60101691.960415468</v>
      </c>
      <c r="P191" s="15">
        <f>Form!P37</f>
        <v>4641633.0243653655</v>
      </c>
      <c r="Q191" s="161">
        <f>Form!Q37</f>
        <v>8.369325805653291E-2</v>
      </c>
    </row>
    <row r="192" spans="2:17" ht="15" thickBot="1">
      <c r="B192" s="535"/>
      <c r="C192" s="21" t="s">
        <v>225</v>
      </c>
      <c r="D192" s="30">
        <f>Form!D38</f>
        <v>531990892.38947302</v>
      </c>
      <c r="E192" s="20">
        <f>Form!E38</f>
        <v>19497653.439575195</v>
      </c>
      <c r="F192" s="158">
        <f>Form!F38</f>
        <v>3.8044703730191684E-2</v>
      </c>
      <c r="G192" s="188">
        <f>Form!G38</f>
        <v>81.348325086920042</v>
      </c>
      <c r="H192" s="194">
        <f>Form!H38</f>
        <v>-0.59085931724111163</v>
      </c>
      <c r="I192" s="433">
        <f>Form!I38</f>
        <v>1.9880785880359595</v>
      </c>
      <c r="J192" s="413">
        <f>Form!J38</f>
        <v>-4.8380691820269162E-2</v>
      </c>
      <c r="K192" s="167">
        <f>Form!K38</f>
        <v>-2.3757259621554904E-2</v>
      </c>
      <c r="L192" s="450">
        <f>Form!L38</f>
        <v>1057639702.1896536</v>
      </c>
      <c r="M192" s="413">
        <f>Form!M38</f>
        <v>13968089.866558671</v>
      </c>
      <c r="N192" s="163">
        <f>Form!N38</f>
        <v>1.3383606204893589E-2</v>
      </c>
      <c r="O192" s="19">
        <f>Form!O38</f>
        <v>239373325.05043781</v>
      </c>
      <c r="P192" s="20">
        <f>Form!P38</f>
        <v>11524286.392894477</v>
      </c>
      <c r="Q192" s="163">
        <f>Form!Q38</f>
        <v>5.057860441630152E-2</v>
      </c>
    </row>
    <row r="193" spans="1:20">
      <c r="B193" s="534" t="s">
        <v>292</v>
      </c>
      <c r="C193" s="13" t="s">
        <v>37</v>
      </c>
      <c r="D193" s="153">
        <f>'Package Type'!D121</f>
        <v>20242114.758968793</v>
      </c>
      <c r="E193" s="32">
        <f>'Package Type'!E121</f>
        <v>792222.38986865804</v>
      </c>
      <c r="F193" s="179">
        <f>'Package Type'!F121</f>
        <v>4.0731453667438001E-2</v>
      </c>
      <c r="G193" s="183">
        <f>'Package Type'!G121</f>
        <v>3.0952825610664902</v>
      </c>
      <c r="H193" s="193">
        <f>'Package Type'!H121</f>
        <v>-1.4433229015550886E-2</v>
      </c>
      <c r="I193" s="425">
        <f>'Package Type'!I121</f>
        <v>4.4069061973976469</v>
      </c>
      <c r="J193" s="405">
        <f>'Package Type'!J121</f>
        <v>-0.54761152944134928</v>
      </c>
      <c r="K193" s="172">
        <f>'Package Type'!K121</f>
        <v>-0.11052771624469045</v>
      </c>
      <c r="L193" s="442">
        <f>'Package Type'!L121</f>
        <v>89205100.979733944</v>
      </c>
      <c r="M193" s="405">
        <f>'Package Type'!M121</f>
        <v>-7159735.5480832011</v>
      </c>
      <c r="N193" s="173">
        <f>'Package Type'!N121</f>
        <v>-7.4298217130440908E-2</v>
      </c>
      <c r="O193" s="31">
        <f>'Package Type'!O121</f>
        <v>23187859.603355467</v>
      </c>
      <c r="P193" s="32">
        <f>'Package Type'!P121</f>
        <v>279382.54433082044</v>
      </c>
      <c r="Q193" s="173">
        <f>'Package Type'!Q121</f>
        <v>1.2195596573747773E-2</v>
      </c>
    </row>
    <row r="194" spans="1:20">
      <c r="B194" s="534"/>
      <c r="C194" s="18" t="s">
        <v>227</v>
      </c>
      <c r="D194" s="27">
        <f>'Package Type'!D122</f>
        <v>4083548.2188179353</v>
      </c>
      <c r="E194" s="266">
        <f>'Package Type'!E122</f>
        <v>1140449.1319314945</v>
      </c>
      <c r="F194" s="267">
        <f>'Package Type'!F122</f>
        <v>0.38749940055127291</v>
      </c>
      <c r="G194" s="268">
        <f>'Package Type'!G122</f>
        <v>0.62442762228590387</v>
      </c>
      <c r="H194" s="189">
        <f>'Package Type'!H122</f>
        <v>0.15387480232239487</v>
      </c>
      <c r="I194" s="426">
        <f>'Package Type'!I122</f>
        <v>2.6584727411243576</v>
      </c>
      <c r="J194" s="406">
        <f>'Package Type'!J122</f>
        <v>-0.70276115646486881</v>
      </c>
      <c r="K194" s="269">
        <f>'Package Type'!K122</f>
        <v>-0.20907832595907988</v>
      </c>
      <c r="L194" s="443">
        <f>'Package Type'!L122</f>
        <v>10856001.626794405</v>
      </c>
      <c r="M194" s="406">
        <f>'Package Type'!M122</f>
        <v>963557.2119878009</v>
      </c>
      <c r="N194" s="162">
        <f>'Package Type'!N122</f>
        <v>9.7403348614786056E-2</v>
      </c>
      <c r="O194" s="270">
        <f>'Package Type'!O122</f>
        <v>2177660.8136644959</v>
      </c>
      <c r="P194" s="266">
        <f>'Package Type'!P122</f>
        <v>358322.73727047397</v>
      </c>
      <c r="Q194" s="162">
        <f>'Package Type'!Q122</f>
        <v>0.19695225528433916</v>
      </c>
    </row>
    <row r="195" spans="1:20">
      <c r="B195" s="534"/>
      <c r="C195" s="18" t="s">
        <v>228</v>
      </c>
      <c r="D195" s="27">
        <f>'Package Type'!D123</f>
        <v>259573607.53828627</v>
      </c>
      <c r="E195" s="266">
        <f>'Package Type'!E123</f>
        <v>18420517.361503214</v>
      </c>
      <c r="F195" s="267">
        <f>'Package Type'!F123</f>
        <v>7.6385159933051699E-2</v>
      </c>
      <c r="G195" s="268">
        <f>'Package Type'!G123</f>
        <v>39.692179907753157</v>
      </c>
      <c r="H195" s="189">
        <f>'Package Type'!H123</f>
        <v>1.1357931618188815</v>
      </c>
      <c r="I195" s="426">
        <f>'Package Type'!I123</f>
        <v>1.9143754880474513</v>
      </c>
      <c r="J195" s="406">
        <f>'Package Type'!J123</f>
        <v>-0.11776253693912841</v>
      </c>
      <c r="K195" s="269">
        <f>'Package Type'!K123</f>
        <v>-5.7950068101258093E-2</v>
      </c>
      <c r="L195" s="443">
        <f>'Package Type'!L123</f>
        <v>496921351.61534435</v>
      </c>
      <c r="M195" s="406">
        <f>'Package Type'!M123</f>
        <v>6864987.224085927</v>
      </c>
      <c r="N195" s="162">
        <f>'Package Type'!N123</f>
        <v>1.4008566611747863E-2</v>
      </c>
      <c r="O195" s="270">
        <f>'Package Type'!O123</f>
        <v>117751393.96861652</v>
      </c>
      <c r="P195" s="266">
        <f>'Package Type'!P123</f>
        <v>9296908.5265014619</v>
      </c>
      <c r="Q195" s="162">
        <f>'Package Type'!Q123</f>
        <v>8.5721752204185792E-2</v>
      </c>
    </row>
    <row r="196" spans="1:20" ht="15" customHeight="1">
      <c r="B196" s="534"/>
      <c r="C196" s="18" t="s">
        <v>229</v>
      </c>
      <c r="D196" s="27">
        <f>'Package Type'!D124</f>
        <v>14639914.708411889</v>
      </c>
      <c r="E196" s="266">
        <f>'Package Type'!E124</f>
        <v>5687981.4429684263</v>
      </c>
      <c r="F196" s="267">
        <f>'Package Type'!F124</f>
        <v>0.63539140365638702</v>
      </c>
      <c r="G196" s="268">
        <f>'Package Type'!G124</f>
        <v>2.2386333262126326</v>
      </c>
      <c r="H196" s="189">
        <f>'Package Type'!H124</f>
        <v>0.80736739943886016</v>
      </c>
      <c r="I196" s="426">
        <f>'Package Type'!I124</f>
        <v>2.7668300718648187</v>
      </c>
      <c r="J196" s="406">
        <f>'Package Type'!J124</f>
        <v>0.49583385673269698</v>
      </c>
      <c r="K196" s="269">
        <f>'Package Type'!K124</f>
        <v>0.21833319378907481</v>
      </c>
      <c r="L196" s="443">
        <f>'Package Type'!L124</f>
        <v>40506156.264770083</v>
      </c>
      <c r="M196" s="406">
        <f>'Package Type'!M124</f>
        <v>20176349.700832643</v>
      </c>
      <c r="N196" s="162">
        <f>'Package Type'!N124</f>
        <v>0.9924516319118839</v>
      </c>
      <c r="O196" s="270">
        <f>'Package Type'!O124</f>
        <v>7744611.8876301628</v>
      </c>
      <c r="P196" s="266">
        <f>'Package Type'!P124</f>
        <v>3454218.8747011703</v>
      </c>
      <c r="Q196" s="162">
        <f>'Package Type'!Q124</f>
        <v>0.80510546802867888</v>
      </c>
    </row>
    <row r="197" spans="1:20">
      <c r="B197" s="534"/>
      <c r="C197" s="18" t="s">
        <v>230</v>
      </c>
      <c r="D197" s="27">
        <f>'Package Type'!D125</f>
        <v>13657.058671206236</v>
      </c>
      <c r="E197" s="266">
        <f>'Package Type'!E125</f>
        <v>1093.5586712062359</v>
      </c>
      <c r="F197" s="267">
        <f>'Package Type'!F125</f>
        <v>8.7042517706549596E-2</v>
      </c>
      <c r="G197" s="268">
        <f>'Package Type'!G125</f>
        <v>2.0883418577457009E-3</v>
      </c>
      <c r="H197" s="189">
        <f>'Package Type'!H125</f>
        <v>7.9646200860516644E-5</v>
      </c>
      <c r="I197" s="426">
        <f>'Package Type'!I125</f>
        <v>5.4885251940942874</v>
      </c>
      <c r="J197" s="406">
        <f>'Package Type'!J125</f>
        <v>0.54019869272126364</v>
      </c>
      <c r="K197" s="269">
        <f>'Package Type'!K125</f>
        <v>0.10916795659530014</v>
      </c>
      <c r="L197" s="443">
        <f>'Package Type'!L125</f>
        <v>74957.110594139274</v>
      </c>
      <c r="M197" s="406">
        <f>'Package Type'!M125</f>
        <v>12788.810594139293</v>
      </c>
      <c r="N197" s="162">
        <f>'Package Type'!N125</f>
        <v>0.20571272809678401</v>
      </c>
      <c r="O197" s="270">
        <f>'Package Type'!O125</f>
        <v>13814.902227520884</v>
      </c>
      <c r="P197" s="266">
        <f>'Package Type'!P125</f>
        <v>1229.9022275208845</v>
      </c>
      <c r="Q197" s="162">
        <f>'Package Type'!Q125</f>
        <v>9.7727630315525185E-2</v>
      </c>
    </row>
    <row r="198" spans="1:20">
      <c r="B198" s="534"/>
      <c r="C198" s="18" t="s">
        <v>231</v>
      </c>
      <c r="D198" s="27">
        <f>'Package Type'!D126</f>
        <v>340948079.5039171</v>
      </c>
      <c r="E198" s="266">
        <f>'Package Type'!E126</f>
        <v>3336793.3758322597</v>
      </c>
      <c r="F198" s="267">
        <f>'Package Type'!F126</f>
        <v>9.8835362232716599E-3</v>
      </c>
      <c r="G198" s="268">
        <f>'Package Type'!G126</f>
        <v>52.135394808489281</v>
      </c>
      <c r="H198" s="189">
        <f>'Package Type'!H126</f>
        <v>-1.8430605710550481</v>
      </c>
      <c r="I198" s="426">
        <f>'Package Type'!I126</f>
        <v>1.9025496291348498</v>
      </c>
      <c r="J198" s="406">
        <f>'Package Type'!J126</f>
        <v>2.1412519243667383E-2</v>
      </c>
      <c r="K198" s="269">
        <f>'Package Type'!K126</f>
        <v>1.1382753086459512E-2</v>
      </c>
      <c r="L198" s="443">
        <f>'Package Type'!L126</f>
        <v>648670642.21441674</v>
      </c>
      <c r="M198" s="406">
        <f>'Package Type'!M126</f>
        <v>13577523.160786152</v>
      </c>
      <c r="N198" s="162">
        <f>'Package Type'!N126</f>
        <v>2.1378791162181675E-2</v>
      </c>
      <c r="O198" s="270">
        <f>'Package Type'!O126</f>
        <v>141840227.78995356</v>
      </c>
      <c r="P198" s="266">
        <f>'Package Type'!P126</f>
        <v>2996610.985478878</v>
      </c>
      <c r="Q198" s="162">
        <f>'Package Type'!Q126</f>
        <v>2.1582634149460607E-2</v>
      </c>
    </row>
    <row r="199" spans="1:20">
      <c r="B199" s="534"/>
      <c r="C199" s="18" t="s">
        <v>232</v>
      </c>
      <c r="D199" s="27">
        <f>'Package Type'!D127</f>
        <v>12801607.185721731</v>
      </c>
      <c r="E199" s="266">
        <f>'Package Type'!E127</f>
        <v>-937766.96403957531</v>
      </c>
      <c r="F199" s="267">
        <f>'Package Type'!F127</f>
        <v>-6.8253979680425778E-2</v>
      </c>
      <c r="G199" s="268">
        <f>'Package Type'!G127</f>
        <v>1.9575322019173538</v>
      </c>
      <c r="H199" s="189">
        <f>'Package Type'!H127</f>
        <v>-0.23916626450888923</v>
      </c>
      <c r="I199" s="426">
        <f>'Package Type'!I127</f>
        <v>4.0136978481025904</v>
      </c>
      <c r="J199" s="406">
        <f>'Package Type'!J127</f>
        <v>0.34992156790595574</v>
      </c>
      <c r="K199" s="269">
        <f>'Package Type'!K127</f>
        <v>9.5508442968350538E-2</v>
      </c>
      <c r="L199" s="443">
        <f>'Package Type'!L127</f>
        <v>51381783.213585965</v>
      </c>
      <c r="M199" s="406">
        <f>'Package Type'!M127</f>
        <v>1043790.098943688</v>
      </c>
      <c r="N199" s="162">
        <f>'Package Type'!N127</f>
        <v>2.0735631962253798E-2</v>
      </c>
      <c r="O199" s="270">
        <f>'Package Type'!O127</f>
        <v>6129865.9483938813</v>
      </c>
      <c r="P199" s="266">
        <f>'Package Type'!P127</f>
        <v>-240080.70649946667</v>
      </c>
      <c r="Q199" s="162">
        <f>'Package Type'!Q127</f>
        <v>-3.7689594514113925E-2</v>
      </c>
      <c r="T199" s="29"/>
    </row>
    <row r="200" spans="1:20" ht="15" thickBot="1">
      <c r="B200" s="534"/>
      <c r="C200" s="21" t="s">
        <v>233</v>
      </c>
      <c r="D200" s="271">
        <f>'Package Type'!D128</f>
        <v>46976</v>
      </c>
      <c r="E200" s="272">
        <f>'Package Type'!E128</f>
        <v>6268</v>
      </c>
      <c r="F200" s="273">
        <f>'Package Type'!F128</f>
        <v>0.15397464871769675</v>
      </c>
      <c r="G200" s="274">
        <f>'Package Type'!G128</f>
        <v>7.1832412433209059E-3</v>
      </c>
      <c r="H200" s="275">
        <f>'Package Type'!H128</f>
        <v>6.7470597842799601E-4</v>
      </c>
      <c r="I200" s="427">
        <f>'Package Type'!I128</f>
        <v>3.0526351754087191</v>
      </c>
      <c r="J200" s="407">
        <f>'Package Type'!J128</f>
        <v>1.3398661701339964E-2</v>
      </c>
      <c r="K200" s="276">
        <f>'Package Type'!K128</f>
        <v>4.4085617032139941E-3</v>
      </c>
      <c r="L200" s="444">
        <f>'Package Type'!L128</f>
        <v>143400.59</v>
      </c>
      <c r="M200" s="407">
        <f>'Package Type'!M128</f>
        <v>19679.350000000006</v>
      </c>
      <c r="N200" s="277">
        <f>'Package Type'!N128</f>
        <v>0.15906201716051349</v>
      </c>
      <c r="O200" s="278">
        <f>'Package Type'!O128</f>
        <v>23488</v>
      </c>
      <c r="P200" s="272">
        <f>'Package Type'!P128</f>
        <v>3134</v>
      </c>
      <c r="Q200" s="277">
        <f>'Package Type'!Q128</f>
        <v>0.15397464871769675</v>
      </c>
    </row>
    <row r="201" spans="1:20" ht="15.6" customHeight="1" thickBot="1">
      <c r="B201" s="533" t="s">
        <v>293</v>
      </c>
      <c r="C201" s="149" t="s">
        <v>44</v>
      </c>
      <c r="D201" s="154">
        <f>'Sugar Content'!D65</f>
        <v>653966620.48179197</v>
      </c>
      <c r="E201" s="155">
        <f>'Sugar Content'!E65</f>
        <v>28510994.243131638</v>
      </c>
      <c r="F201" s="164">
        <f>'Sugar Content'!F65</f>
        <v>4.558435970044733E-2</v>
      </c>
      <c r="G201" s="180">
        <f>'Sugar Content'!G65</f>
        <v>99.999999999999929</v>
      </c>
      <c r="H201" s="190">
        <f>'Sugar Content'!H65</f>
        <v>8.5265128291212022E-14</v>
      </c>
      <c r="I201" s="419">
        <f>'Sugar Content'!I65</f>
        <v>2.0506290869630983</v>
      </c>
      <c r="J201" s="399">
        <f>'Sugar Content'!J65</f>
        <v>-3.6691515498468608E-2</v>
      </c>
      <c r="K201" s="175">
        <f>'Sugar Content'!K65</f>
        <v>-1.757828455063323E-2</v>
      </c>
      <c r="L201" s="436">
        <f>'Sugar Content'!L65</f>
        <v>1341042973.86292</v>
      </c>
      <c r="M201" s="399">
        <f>'Sugar Content'!M65</f>
        <v>35516559.289463043</v>
      </c>
      <c r="N201" s="166">
        <f>'Sugar Content'!N65</f>
        <v>2.7204780303941266E-2</v>
      </c>
      <c r="O201" s="168">
        <f>'Sugar Content'!O65</f>
        <v>299475017.01085341</v>
      </c>
      <c r="P201" s="155">
        <f>'Sugar Content'!P65</f>
        <v>16165919.41726017</v>
      </c>
      <c r="Q201" s="176">
        <f>'Sugar Content'!Q65</f>
        <v>5.7061067062696917E-2</v>
      </c>
    </row>
    <row r="202" spans="1:20" ht="15.6" customHeight="1">
      <c r="B202" s="547"/>
      <c r="C202" s="13" t="s">
        <v>31</v>
      </c>
      <c r="D202" s="153">
        <f>'Sugar Content'!D66</f>
        <v>601124801.84805954</v>
      </c>
      <c r="E202" s="32">
        <f>'Sugar Content'!E66</f>
        <v>24539458.233935237</v>
      </c>
      <c r="F202" s="171">
        <f>'Sugar Content'!F66</f>
        <v>4.2559975735973782E-2</v>
      </c>
      <c r="G202" s="183">
        <f>'Sugar Content'!G66</f>
        <v>91.919798812544428</v>
      </c>
      <c r="H202" s="193">
        <f>'Sugar Content'!H66</f>
        <v>-0.26665206032866706</v>
      </c>
      <c r="I202" s="425">
        <f>'Sugar Content'!I66</f>
        <v>2.0583143496502245</v>
      </c>
      <c r="J202" s="405">
        <f>'Sugar Content'!J66</f>
        <v>-3.9945359926384594E-2</v>
      </c>
      <c r="K202" s="172">
        <f>'Sugar Content'!K66</f>
        <v>-1.9037376423934122E-2</v>
      </c>
      <c r="L202" s="442">
        <f>'Sugar Content'!L66</f>
        <v>1237303805.5745087</v>
      </c>
      <c r="M202" s="405">
        <f>'Sugar Content'!M66</f>
        <v>27478009.936606884</v>
      </c>
      <c r="N202" s="173">
        <f>'Sugar Content'!N66</f>
        <v>2.2712369033360397E-2</v>
      </c>
      <c r="O202" s="31">
        <f>'Sugar Content'!O66</f>
        <v>273756709.3062132</v>
      </c>
      <c r="P202" s="32">
        <f>'Sugar Content'!P66</f>
        <v>13993234.006345749</v>
      </c>
      <c r="Q202" s="174">
        <f>'Sugar Content'!Q66</f>
        <v>5.3869136106191019E-2</v>
      </c>
    </row>
    <row r="203" spans="1:20" ht="15.6" customHeight="1">
      <c r="B203" s="547"/>
      <c r="C203" s="18" t="s">
        <v>294</v>
      </c>
      <c r="D203" s="27">
        <f>'Sugar Content'!D67</f>
        <v>52515804.348786153</v>
      </c>
      <c r="E203" s="266">
        <f>'Sugar Content'!E67</f>
        <v>3862142.3016310558</v>
      </c>
      <c r="F203" s="295">
        <f>'Sugar Content'!F67</f>
        <v>7.9380300251353536E-2</v>
      </c>
      <c r="G203" s="268">
        <f>'Sugar Content'!G67</f>
        <v>8.0303493640235857</v>
      </c>
      <c r="H203" s="189">
        <f>'Sugar Content'!H67</f>
        <v>0.25143428099100706</v>
      </c>
      <c r="I203" s="426">
        <f>'Sugar Content'!I67</f>
        <v>1.9534188125659038</v>
      </c>
      <c r="J203" s="406">
        <f>'Sugar Content'!J67</f>
        <v>4.0245874710556073E-3</v>
      </c>
      <c r="K203" s="269">
        <f>'Sugar Content'!K67</f>
        <v>2.0645323656172162E-3</v>
      </c>
      <c r="L203" s="443">
        <f>'Sugar Content'!L67</f>
        <v>102585360.17194918</v>
      </c>
      <c r="M203" s="406">
        <f>'Sugar Content'!M67</f>
        <v>7740192.3475086391</v>
      </c>
      <c r="N203" s="162">
        <f>'Sugar Content'!N67</f>
        <v>8.1608715816032101E-2</v>
      </c>
      <c r="O203" s="270">
        <f>'Sugar Content'!O67</f>
        <v>25504752.476971745</v>
      </c>
      <c r="P203" s="266">
        <f>'Sugar Content'!P67</f>
        <v>2173192.669470273</v>
      </c>
      <c r="Q203" s="156">
        <f>'Sugar Content'!Q67</f>
        <v>9.3143908397052666E-2</v>
      </c>
    </row>
    <row r="204" spans="1:20" ht="15.6" customHeight="1" thickBot="1">
      <c r="B204" s="548"/>
      <c r="C204" s="21" t="s">
        <v>295</v>
      </c>
      <c r="D204" s="30">
        <f>'Sugar Content'!D68</f>
        <v>326014.28494660906</v>
      </c>
      <c r="E204" s="20">
        <f>'Sugar Content'!E68</f>
        <v>109393.70756430164</v>
      </c>
      <c r="F204" s="157">
        <f>'Sugar Content'!F68</f>
        <v>0.50500145870831026</v>
      </c>
      <c r="G204" s="188">
        <f>'Sugar Content'!G68</f>
        <v>4.9851823431970692E-2</v>
      </c>
      <c r="H204" s="194">
        <f>'Sugar Content'!H68</f>
        <v>1.5217779337586071E-2</v>
      </c>
      <c r="I204" s="433">
        <f>'Sugar Content'!I68</f>
        <v>3.5391336200232031</v>
      </c>
      <c r="J204" s="413">
        <f>'Sugar Content'!J68</f>
        <v>-0.40994232397173835</v>
      </c>
      <c r="K204" s="167">
        <f>'Sugar Content'!K68</f>
        <v>-0.10380715128943174</v>
      </c>
      <c r="L204" s="450">
        <f>'Sugar Content'!L68</f>
        <v>1153808.1164623685</v>
      </c>
      <c r="M204" s="413">
        <f>'Sugar Content'!M68</f>
        <v>298357.00534760358</v>
      </c>
      <c r="N204" s="163">
        <f>'Sugar Content'!N68</f>
        <v>0.34877154459336113</v>
      </c>
      <c r="O204" s="19">
        <f>'Sugar Content'!O68</f>
        <v>213555.22766852367</v>
      </c>
      <c r="P204" s="20">
        <f>'Sugar Content'!P68</f>
        <v>-507.25855577003676</v>
      </c>
      <c r="Q204" s="159">
        <f>'Sugar Content'!Q68</f>
        <v>-2.3696751575543861E-3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549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549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549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549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549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549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549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549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549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549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549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549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549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550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550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550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550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550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550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550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550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550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550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550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550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550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550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550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550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550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550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549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549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549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549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549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549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549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549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549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549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549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549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549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549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549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549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549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549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549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549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549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549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549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549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549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549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549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549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549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549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549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549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549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549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549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549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549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549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549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549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549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549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549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549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549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549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549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549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549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549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549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549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549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549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549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549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549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549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549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549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549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549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549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549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549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549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549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549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549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549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549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549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549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549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549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549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549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70" zoomScaleNormal="70" workbookViewId="0">
      <selection activeCell="R48" sqref="R48"/>
    </sheetView>
  </sheetViews>
  <sheetFormatPr defaultColWidth="9.21875" defaultRowHeight="14.4"/>
  <cols>
    <col min="1" max="1" width="3.77734375" style="9" customWidth="1"/>
    <col min="2" max="2" width="50.21875" style="9" bestFit="1" customWidth="1"/>
    <col min="3" max="3" width="31.44140625" style="10" bestFit="1" customWidth="1"/>
    <col min="4" max="4" width="13.44140625" style="9" bestFit="1" customWidth="1"/>
    <col min="5" max="5" width="13.21875" style="9" bestFit="1" customWidth="1"/>
    <col min="6" max="6" width="11.77734375" style="10" bestFit="1" customWidth="1"/>
    <col min="7" max="7" width="19.21875" style="9" bestFit="1" customWidth="1"/>
    <col min="8" max="8" width="16.5546875" style="9" bestFit="1" customWidth="1"/>
    <col min="9" max="9" width="11.77734375" style="10" customWidth="1"/>
    <col min="10" max="10" width="11.21875" style="10" bestFit="1" customWidth="1"/>
    <col min="11" max="11" width="14.21875" style="10" bestFit="1" customWidth="1"/>
    <col min="12" max="12" width="3.77734375" style="9" customWidth="1"/>
    <col min="13" max="13" width="50.21875" style="9" bestFit="1" customWidth="1"/>
    <col min="14" max="14" width="28.5546875" style="9" bestFit="1" customWidth="1"/>
    <col min="15" max="15" width="12.77734375" style="9" bestFit="1" customWidth="1"/>
    <col min="16" max="16" width="12" style="9" bestFit="1" customWidth="1"/>
    <col min="17" max="17" width="9.6640625" style="9" customWidth="1"/>
    <col min="18" max="18" width="18.21875" style="9" bestFit="1" customWidth="1"/>
    <col min="19" max="19" width="15.5546875" style="9" bestFit="1" customWidth="1"/>
    <col min="20" max="20" width="8.77734375" style="9" bestFit="1" customWidth="1"/>
    <col min="21" max="21" width="12.21875" style="9" bestFit="1" customWidth="1"/>
    <col min="22" max="22" width="14.21875" style="9" bestFit="1" customWidth="1"/>
    <col min="23" max="16384" width="9.21875" style="9"/>
  </cols>
  <sheetData>
    <row r="2" spans="2:22" ht="23.4">
      <c r="B2" s="542" t="s">
        <v>250</v>
      </c>
      <c r="C2" s="542"/>
      <c r="D2" s="542"/>
      <c r="E2" s="542"/>
      <c r="F2" s="542"/>
      <c r="G2" s="542"/>
      <c r="H2" s="542"/>
      <c r="I2" s="542"/>
      <c r="J2" s="542"/>
      <c r="K2" s="542"/>
      <c r="M2" s="542" t="s">
        <v>250</v>
      </c>
      <c r="N2" s="542"/>
      <c r="O2" s="542"/>
      <c r="P2" s="542"/>
      <c r="Q2" s="542"/>
      <c r="R2" s="542"/>
      <c r="S2" s="542"/>
      <c r="T2" s="542"/>
      <c r="U2" s="542"/>
      <c r="V2" s="542"/>
    </row>
    <row r="3" spans="2:22" ht="15" thickBot="1">
      <c r="B3" s="559" t="s">
        <v>297</v>
      </c>
      <c r="C3" s="559"/>
      <c r="D3" s="559"/>
      <c r="E3" s="559"/>
      <c r="F3" s="559"/>
      <c r="G3" s="559"/>
      <c r="H3" s="559"/>
      <c r="I3" s="559"/>
      <c r="J3" s="559"/>
      <c r="K3" s="559"/>
      <c r="M3" s="559" t="s">
        <v>298</v>
      </c>
      <c r="N3" s="559"/>
      <c r="O3" s="559"/>
      <c r="P3" s="559"/>
      <c r="Q3" s="559"/>
      <c r="R3" s="559"/>
      <c r="S3" s="559"/>
      <c r="T3" s="559"/>
      <c r="U3" s="559"/>
      <c r="V3" s="559"/>
    </row>
    <row r="4" spans="2:22" ht="32.549999999999997" customHeight="1">
      <c r="C4" s="560"/>
      <c r="D4" s="561" t="s">
        <v>263</v>
      </c>
      <c r="E4" s="562"/>
      <c r="F4" s="563"/>
      <c r="G4" s="564" t="s">
        <v>266</v>
      </c>
      <c r="H4" s="562"/>
      <c r="I4" s="565"/>
      <c r="J4" s="568" t="s">
        <v>299</v>
      </c>
      <c r="K4" s="569"/>
      <c r="N4" s="560"/>
      <c r="O4" s="561" t="s">
        <v>263</v>
      </c>
      <c r="P4" s="562"/>
      <c r="Q4" s="563"/>
      <c r="R4" s="564" t="s">
        <v>266</v>
      </c>
      <c r="S4" s="562"/>
      <c r="T4" s="565"/>
      <c r="U4" s="566" t="s">
        <v>299</v>
      </c>
      <c r="V4" s="567"/>
    </row>
    <row r="5" spans="2:22" ht="29.4" thickBot="1">
      <c r="C5" s="560"/>
      <c r="D5" s="297" t="s">
        <v>268</v>
      </c>
      <c r="E5" s="298" t="s">
        <v>269</v>
      </c>
      <c r="F5" s="299" t="s">
        <v>270</v>
      </c>
      <c r="G5" s="300" t="s">
        <v>268</v>
      </c>
      <c r="H5" s="298" t="s">
        <v>269</v>
      </c>
      <c r="I5" s="301" t="s">
        <v>270</v>
      </c>
      <c r="J5" s="297" t="s">
        <v>268</v>
      </c>
      <c r="K5" s="299" t="s">
        <v>300</v>
      </c>
      <c r="N5" s="560"/>
      <c r="O5" s="297" t="s">
        <v>268</v>
      </c>
      <c r="P5" s="298" t="s">
        <v>269</v>
      </c>
      <c r="Q5" s="299" t="s">
        <v>270</v>
      </c>
      <c r="R5" s="300" t="s">
        <v>268</v>
      </c>
      <c r="S5" s="298" t="s">
        <v>269</v>
      </c>
      <c r="T5" s="301" t="s">
        <v>270</v>
      </c>
      <c r="U5" s="297" t="s">
        <v>268</v>
      </c>
      <c r="V5" s="299" t="s">
        <v>300</v>
      </c>
    </row>
    <row r="6" spans="2:22">
      <c r="B6" s="556" t="str">
        <f>'HOME PAGE'!H5</f>
        <v>4 WEEKS ENDING 4-19-2026</v>
      </c>
      <c r="C6" s="80" t="s">
        <v>301</v>
      </c>
      <c r="D6" s="81">
        <f>'Sales By Region &amp; Outlet'!C9</f>
        <v>33284066.553588971</v>
      </c>
      <c r="E6" s="82">
        <f>'Sales By Region &amp; Outlet'!D9</f>
        <v>-1319166.3007988036</v>
      </c>
      <c r="F6" s="94">
        <f>'Sales By Region &amp; Outlet'!E9</f>
        <v>-3.8122631672882268E-2</v>
      </c>
      <c r="G6" s="113">
        <f>'Sales By Region &amp; Outlet'!F9</f>
        <v>82226658.112687364</v>
      </c>
      <c r="H6" s="105">
        <f>'Sales By Region &amp; Outlet'!G9</f>
        <v>-1060484.0496952534</v>
      </c>
      <c r="I6" s="111">
        <f>'Sales By Region &amp; Outlet'!H9</f>
        <v>-1.2732866348417349E-2</v>
      </c>
      <c r="J6" s="112">
        <f>'Sales By Region &amp; Outlet'!I9</f>
        <v>86.443168283185628</v>
      </c>
      <c r="K6" s="91">
        <f>'Sales By Region &amp; Outlet'!J9</f>
        <v>-2.7900270866924473</v>
      </c>
      <c r="M6" s="570" t="str">
        <f>'HOME PAGE'!H5</f>
        <v>4 WEEKS ENDING 4-19-2026</v>
      </c>
      <c r="N6" s="122" t="s">
        <v>302</v>
      </c>
      <c r="O6" s="81">
        <f>'Sales By Region &amp; Outlet'!C17</f>
        <v>33220544.164238062</v>
      </c>
      <c r="P6" s="82">
        <f>'Sales By Region &amp; Outlet'!D17</f>
        <v>-1320013.1121728905</v>
      </c>
      <c r="Q6" s="97">
        <f>'Sales By Region &amp; Outlet'!E17</f>
        <v>-3.8216323541322164E-2</v>
      </c>
      <c r="R6" s="104">
        <f>'Sales By Region &amp; Outlet'!F17</f>
        <v>81971145.179096967</v>
      </c>
      <c r="S6" s="105">
        <f>'Sales By Region &amp; Outlet'!G17</f>
        <v>-1067912.7750548273</v>
      </c>
      <c r="T6" s="94">
        <f>'Sales By Region &amp; Outlet'!H17</f>
        <v>-1.2860367173775648E-2</v>
      </c>
      <c r="U6" s="109">
        <f>'Sales By Region &amp; Outlet'!I17</f>
        <v>86.905691927933319</v>
      </c>
      <c r="V6" s="91">
        <f>'Sales By Region &amp; Outlet'!J17</f>
        <v>-2.8560074096057235</v>
      </c>
    </row>
    <row r="7" spans="2:22">
      <c r="B7" s="557"/>
      <c r="C7" s="302" t="s">
        <v>303</v>
      </c>
      <c r="D7" s="83">
        <f>'Sales By Region &amp; Outlet'!C10</f>
        <v>43814652.763255604</v>
      </c>
      <c r="E7" s="303">
        <f>'Sales By Region &amp; Outlet'!D10</f>
        <v>-1314331.2515488192</v>
      </c>
      <c r="F7" s="95">
        <f>'Sales By Region &amp; Outlet'!E10</f>
        <v>-2.9123883026430573E-2</v>
      </c>
      <c r="G7" s="304">
        <f>'Sales By Region &amp; Outlet'!F10</f>
        <v>99549854.645921618</v>
      </c>
      <c r="H7" s="305">
        <f>'Sales By Region &amp; Outlet'!G10</f>
        <v>-2889603.1275404692</v>
      </c>
      <c r="I7" s="306">
        <f>'Sales By Region &amp; Outlet'!H10</f>
        <v>-2.8207911193073965E-2</v>
      </c>
      <c r="J7" s="307">
        <f>'Sales By Region &amp; Outlet'!I10</f>
        <v>94.737911971835416</v>
      </c>
      <c r="K7" s="92">
        <f>'Sales By Region &amp; Outlet'!J10</f>
        <v>-2.151309488963733</v>
      </c>
      <c r="M7" s="571"/>
      <c r="N7" s="123" t="s">
        <v>304</v>
      </c>
      <c r="O7" s="83">
        <f>'Sales By Region &amp; Outlet'!C18</f>
        <v>43734969.143355317</v>
      </c>
      <c r="P7" s="303">
        <f>'Sales By Region &amp; Outlet'!D18</f>
        <v>-1295102.0866525993</v>
      </c>
      <c r="Q7" s="308">
        <f>'Sales By Region &amp; Outlet'!E18</f>
        <v>-2.8760826960219126E-2</v>
      </c>
      <c r="R7" s="106">
        <f>'Sales By Region &amp; Outlet'!F18</f>
        <v>99248409.656774238</v>
      </c>
      <c r="S7" s="305">
        <f>'Sales By Region &amp; Outlet'!G18</f>
        <v>-2813938.1693970412</v>
      </c>
      <c r="T7" s="95">
        <f>'Sales By Region &amp; Outlet'!H18</f>
        <v>-2.7570776386504785E-2</v>
      </c>
      <c r="U7" s="309">
        <f>'Sales By Region &amp; Outlet'!I18</f>
        <v>95.253390719212845</v>
      </c>
      <c r="V7" s="92">
        <f>'Sales By Region &amp; Outlet'!J18</f>
        <v>-2.1725257279101982</v>
      </c>
    </row>
    <row r="8" spans="2:22">
      <c r="B8" s="557"/>
      <c r="C8" s="302" t="s">
        <v>305</v>
      </c>
      <c r="D8" s="83">
        <f>'Sales By Region &amp; Outlet'!C11</f>
        <v>40412298.484252334</v>
      </c>
      <c r="E8" s="303">
        <f>'Sales By Region &amp; Outlet'!D11</f>
        <v>-50695.3127290681</v>
      </c>
      <c r="F8" s="95">
        <f>'Sales By Region &amp; Outlet'!E11</f>
        <v>-1.2528809159160646E-3</v>
      </c>
      <c r="G8" s="304">
        <f>'Sales By Region &amp; Outlet'!F11</f>
        <v>90603198.046447426</v>
      </c>
      <c r="H8" s="305">
        <f>'Sales By Region &amp; Outlet'!G11</f>
        <v>-1291953.7641837746</v>
      </c>
      <c r="I8" s="306">
        <f>'Sales By Region &amp; Outlet'!H11</f>
        <v>-1.4058998094329396E-2</v>
      </c>
      <c r="J8" s="307">
        <f>'Sales By Region &amp; Outlet'!I11</f>
        <v>102.20051000269588</v>
      </c>
      <c r="K8" s="92">
        <f>'Sales By Region &amp; Outlet'!J11</f>
        <v>0.59599694169843076</v>
      </c>
      <c r="M8" s="571"/>
      <c r="N8" s="123" t="s">
        <v>306</v>
      </c>
      <c r="O8" s="83">
        <f>'Sales By Region &amp; Outlet'!C19</f>
        <v>40238516.444905967</v>
      </c>
      <c r="P8" s="303">
        <f>'Sales By Region &amp; Outlet'!D19</f>
        <v>-32854.590033054352</v>
      </c>
      <c r="Q8" s="308">
        <f>'Sales By Region &amp; Outlet'!E19</f>
        <v>-8.1582993547823471E-4</v>
      </c>
      <c r="R8" s="106">
        <f>'Sales By Region &amp; Outlet'!F19</f>
        <v>90165349.987870231</v>
      </c>
      <c r="S8" s="305">
        <f>'Sales By Region &amp; Outlet'!G19</f>
        <v>-1282664.3036358654</v>
      </c>
      <c r="T8" s="95">
        <f>'Sales By Region &amp; Outlet'!H19</f>
        <v>-1.4026158069951687E-2</v>
      </c>
      <c r="U8" s="309">
        <f>'Sales By Region &amp; Outlet'!I19</f>
        <v>102.50113080197529</v>
      </c>
      <c r="V8" s="92">
        <f>'Sales By Region &amp; Outlet'!J19</f>
        <v>0.59428543993770688</v>
      </c>
    </row>
    <row r="9" spans="2:22">
      <c r="B9" s="557"/>
      <c r="C9" s="302" t="s">
        <v>307</v>
      </c>
      <c r="D9" s="83">
        <f>'Sales By Region &amp; Outlet'!C12</f>
        <v>59042193.361572385</v>
      </c>
      <c r="E9" s="303">
        <f>'Sales By Region &amp; Outlet'!D12</f>
        <v>-1467571.4676083624</v>
      </c>
      <c r="F9" s="95">
        <f>'Sales By Region &amp; Outlet'!E12</f>
        <v>-2.4253465068841719E-2</v>
      </c>
      <c r="G9" s="304">
        <f>'Sales By Region &amp; Outlet'!F12</f>
        <v>132611136.52585988</v>
      </c>
      <c r="H9" s="305">
        <f>'Sales By Region &amp; Outlet'!G12</f>
        <v>-6017244.2880990058</v>
      </c>
      <c r="I9" s="306">
        <f>'Sales By Region &amp; Outlet'!H12</f>
        <v>-4.3405572890404219E-2</v>
      </c>
      <c r="J9" s="307">
        <f>'Sales By Region &amp; Outlet'!I12</f>
        <v>105.09423300129043</v>
      </c>
      <c r="K9" s="92">
        <f>'Sales By Region &amp; Outlet'!J12</f>
        <v>-1.8499932498923215</v>
      </c>
      <c r="M9" s="571"/>
      <c r="N9" s="123" t="s">
        <v>308</v>
      </c>
      <c r="O9" s="83">
        <f>'Sales By Region &amp; Outlet'!C20</f>
        <v>57461626.042175852</v>
      </c>
      <c r="P9" s="303">
        <f>'Sales By Region &amp; Outlet'!D20</f>
        <v>-1278154.9465444684</v>
      </c>
      <c r="Q9" s="308">
        <f>'Sales By Region &amp; Outlet'!E20</f>
        <v>-2.1759613758006859E-2</v>
      </c>
      <c r="R9" s="106">
        <f>'Sales By Region &amp; Outlet'!F20</f>
        <v>128678906.91643488</v>
      </c>
      <c r="S9" s="305">
        <f>'Sales By Region &amp; Outlet'!G20</f>
        <v>-5588569.4512661994</v>
      </c>
      <c r="T9" s="95">
        <f>'Sales By Region &amp; Outlet'!H20</f>
        <v>-4.1622659503642585E-2</v>
      </c>
      <c r="U9" s="309">
        <f>'Sales By Region &amp; Outlet'!I20</f>
        <v>103.02473329652277</v>
      </c>
      <c r="V9" s="92">
        <f>'Sales By Region &amp; Outlet'!J20</f>
        <v>-1.595613789958449</v>
      </c>
    </row>
    <row r="10" spans="2:22">
      <c r="B10" s="557"/>
      <c r="C10" s="302" t="s">
        <v>309</v>
      </c>
      <c r="D10" s="83">
        <f>'Sales By Region &amp; Outlet'!C13</f>
        <v>20755707.383426141</v>
      </c>
      <c r="E10" s="303">
        <f>'Sales By Region &amp; Outlet'!D13</f>
        <v>-87377.33358296752</v>
      </c>
      <c r="F10" s="95">
        <f>'Sales By Region &amp; Outlet'!E13</f>
        <v>-4.1921498074449027E-3</v>
      </c>
      <c r="G10" s="304">
        <f>'Sales By Region &amp; Outlet'!F13</f>
        <v>47364125.215493508</v>
      </c>
      <c r="H10" s="305">
        <f>'Sales By Region &amp; Outlet'!G13</f>
        <v>-686304.78689152002</v>
      </c>
      <c r="I10" s="306">
        <f>'Sales By Region &amp; Outlet'!H13</f>
        <v>-1.4283010305161778E-2</v>
      </c>
      <c r="J10" s="307">
        <f>'Sales By Region &amp; Outlet'!I13</f>
        <v>97.814819046034657</v>
      </c>
      <c r="K10" s="92">
        <f>'Sales By Region &amp; Outlet'!J13</f>
        <v>0.28339044613078102</v>
      </c>
      <c r="M10" s="571"/>
      <c r="N10" s="123" t="s">
        <v>310</v>
      </c>
      <c r="O10" s="83">
        <f>'Sales By Region &amp; Outlet'!C21</f>
        <v>20673563.680620339</v>
      </c>
      <c r="P10" s="303">
        <f>'Sales By Region &amp; Outlet'!D21</f>
        <v>-77360.80324267596</v>
      </c>
      <c r="Q10" s="308">
        <f>'Sales By Region &amp; Outlet'!E21</f>
        <v>-3.7280653834404196E-3</v>
      </c>
      <c r="R10" s="106">
        <f>'Sales By Region &amp; Outlet'!F21</f>
        <v>47058052.851186439</v>
      </c>
      <c r="S10" s="305">
        <f>'Sales By Region &amp; Outlet'!G21</f>
        <v>-653985.13204239309</v>
      </c>
      <c r="T10" s="95">
        <f>'Sales By Region &amp; Outlet'!H21</f>
        <v>-1.3706920929939612E-2</v>
      </c>
      <c r="U10" s="309">
        <f>'Sales By Region &amp; Outlet'!I21</f>
        <v>98.136292778018515</v>
      </c>
      <c r="V10" s="92">
        <f>'Sales By Region &amp; Outlet'!J21</f>
        <v>0.28377655241480682</v>
      </c>
    </row>
    <row r="11" spans="2:22">
      <c r="B11" s="557"/>
      <c r="C11" s="302" t="s">
        <v>311</v>
      </c>
      <c r="D11" s="83">
        <f>'Sales By Region &amp; Outlet'!C14</f>
        <v>34572261.308552414</v>
      </c>
      <c r="E11" s="303">
        <f>'Sales By Region &amp; Outlet'!D14</f>
        <v>1326506.5356036313</v>
      </c>
      <c r="F11" s="95">
        <f>'Sales By Region &amp; Outlet'!E14</f>
        <v>3.9900027677608196E-2</v>
      </c>
      <c r="G11" s="304">
        <f>'Sales By Region &amp; Outlet'!F14</f>
        <v>78205514.77409175</v>
      </c>
      <c r="H11" s="305">
        <f>'Sales By Region &amp; Outlet'!G14</f>
        <v>2479782.2235364467</v>
      </c>
      <c r="I11" s="306">
        <f>'Sales By Region &amp; Outlet'!H14</f>
        <v>3.2746889861790612E-2</v>
      </c>
      <c r="J11" s="307">
        <f>'Sales By Region &amp; Outlet'!I14</f>
        <v>85.488476211150271</v>
      </c>
      <c r="K11" s="92">
        <f>'Sales By Region &amp; Outlet'!J14</f>
        <v>3.8619223477721505</v>
      </c>
      <c r="M11" s="571"/>
      <c r="N11" s="123" t="s">
        <v>312</v>
      </c>
      <c r="O11" s="83">
        <f>'Sales By Region &amp; Outlet'!C22</f>
        <v>34456200.039730877</v>
      </c>
      <c r="P11" s="303">
        <f>'Sales By Region &amp; Outlet'!D22</f>
        <v>1248397.0671555325</v>
      </c>
      <c r="Q11" s="308">
        <f>'Sales By Region &amp; Outlet'!E22</f>
        <v>3.7593485729438977E-2</v>
      </c>
      <c r="R11" s="106">
        <f>'Sales By Region &amp; Outlet'!F22</f>
        <v>78111580.927018896</v>
      </c>
      <c r="S11" s="305">
        <f>'Sales By Region &amp; Outlet'!G22</f>
        <v>2531669.827977255</v>
      </c>
      <c r="T11" s="95">
        <f>'Sales By Region &amp; Outlet'!H22</f>
        <v>3.3496597060820789E-2</v>
      </c>
      <c r="U11" s="309">
        <f>'Sales By Region &amp; Outlet'!I22</f>
        <v>85.821154899876078</v>
      </c>
      <c r="V11" s="92">
        <f>'Sales By Region &amp; Outlet'!J22</f>
        <v>3.6560594347044173</v>
      </c>
    </row>
    <row r="12" spans="2:22">
      <c r="B12" s="557"/>
      <c r="C12" s="302" t="s">
        <v>313</v>
      </c>
      <c r="D12" s="83">
        <f>'Sales By Region &amp; Outlet'!C15</f>
        <v>49301128.008331157</v>
      </c>
      <c r="E12" s="303">
        <f>'Sales By Region &amp; Outlet'!D15</f>
        <v>1281683.9671921581</v>
      </c>
      <c r="F12" s="95">
        <f>'Sales By Region &amp; Outlet'!E15</f>
        <v>2.6690937239800604E-2</v>
      </c>
      <c r="G12" s="304">
        <f>'Sales By Region &amp; Outlet'!F15</f>
        <v>109589498.26150742</v>
      </c>
      <c r="H12" s="305">
        <f>'Sales By Region &amp; Outlet'!G15</f>
        <v>1160546.9936758429</v>
      </c>
      <c r="I12" s="306">
        <f>'Sales By Region &amp; Outlet'!H15</f>
        <v>1.0703294462464758E-2</v>
      </c>
      <c r="J12" s="307">
        <f>'Sales By Region &amp; Outlet'!I15</f>
        <v>109.68078403495822</v>
      </c>
      <c r="K12" s="92">
        <f>'Sales By Region &amp; Outlet'!J15</f>
        <v>3.6074320094298571</v>
      </c>
      <c r="M12" s="571"/>
      <c r="N12" s="123" t="s">
        <v>314</v>
      </c>
      <c r="O12" s="83">
        <f>'Sales By Region &amp; Outlet'!C23</f>
        <v>49211581.836495951</v>
      </c>
      <c r="P12" s="303">
        <f>'Sales By Region &amp; Outlet'!D23</f>
        <v>1280636.6481832787</v>
      </c>
      <c r="Q12" s="308">
        <f>'Sales By Region &amp; Outlet'!E23</f>
        <v>2.6718368334942517E-2</v>
      </c>
      <c r="R12" s="106">
        <f>'Sales By Region &amp; Outlet'!F23</f>
        <v>109324058.67014478</v>
      </c>
      <c r="S12" s="305">
        <f>'Sales By Region &amp; Outlet'!G23</f>
        <v>1154628.6620830148</v>
      </c>
      <c r="T12" s="95">
        <f>'Sales By Region &amp; Outlet'!H23</f>
        <v>1.0674260389436844E-2</v>
      </c>
      <c r="U12" s="309">
        <f>'Sales By Region &amp; Outlet'!I23</f>
        <v>110.27782717627478</v>
      </c>
      <c r="V12" s="92">
        <f>'Sales By Region &amp; Outlet'!J23</f>
        <v>3.5796217876089003</v>
      </c>
    </row>
    <row r="13" spans="2:22" ht="15" thickBot="1">
      <c r="B13" s="558"/>
      <c r="C13" s="84" t="s">
        <v>315</v>
      </c>
      <c r="D13" s="89">
        <f>'Sales By Region &amp; Outlet'!C16</f>
        <v>42427405.0612619</v>
      </c>
      <c r="E13" s="90">
        <f>'Sales By Region &amp; Outlet'!D16</f>
        <v>-675629.63061875105</v>
      </c>
      <c r="F13" s="96">
        <f>'Sales By Region &amp; Outlet'!E16</f>
        <v>-1.5674757831982068E-2</v>
      </c>
      <c r="G13" s="310">
        <f>'Sales By Region &amp; Outlet'!F16</f>
        <v>96696870.547623113</v>
      </c>
      <c r="H13" s="311">
        <f>'Sales By Region &amp; Outlet'!G16</f>
        <v>-616776.34726953506</v>
      </c>
      <c r="I13" s="312">
        <f>'Sales By Region &amp; Outlet'!H16</f>
        <v>-6.3380252097191272E-3</v>
      </c>
      <c r="J13" s="313">
        <f>'Sales By Region &amp; Outlet'!I16</f>
        <v>116.15941213686558</v>
      </c>
      <c r="K13" s="314">
        <f>'Sales By Region &amp; Outlet'!J16</f>
        <v>-1.0145885940295187</v>
      </c>
      <c r="M13" s="572"/>
      <c r="N13" s="315" t="s">
        <v>316</v>
      </c>
      <c r="O13" s="89">
        <f>'Sales By Region &amp; Outlet'!C24</f>
        <v>42276097.957545698</v>
      </c>
      <c r="P13" s="90">
        <f>'Sales By Region &amp; Outlet'!D24</f>
        <v>-662949.73723526299</v>
      </c>
      <c r="Q13" s="98">
        <f>'Sales By Region &amp; Outlet'!E24</f>
        <v>-1.5439320917120419E-2</v>
      </c>
      <c r="R13" s="107">
        <f>'Sales By Region &amp; Outlet'!F24</f>
        <v>96152207.589299351</v>
      </c>
      <c r="S13" s="108">
        <f>'Sales By Region &amp; Outlet'!G24</f>
        <v>-563150.16025011241</v>
      </c>
      <c r="T13" s="96">
        <f>'Sales By Region &amp; Outlet'!H24</f>
        <v>-5.8227583845414229E-3</v>
      </c>
      <c r="U13" s="110">
        <f>'Sales By Region &amp; Outlet'!I24</f>
        <v>116.58697011987078</v>
      </c>
      <c r="V13" s="93">
        <f>'Sales By Region &amp; Outlet'!J24</f>
        <v>-1.0456511915073889</v>
      </c>
    </row>
    <row r="14" spans="2:22">
      <c r="B14" s="556" t="str">
        <f>'HOME PAGE'!H6</f>
        <v>LATEST 52 WEEKS ENDING 4-19-2026</v>
      </c>
      <c r="C14" s="80" t="s">
        <v>301</v>
      </c>
      <c r="D14" s="81">
        <f>'Sales By Region &amp; Outlet'!C49</f>
        <v>449883389.78613198</v>
      </c>
      <c r="E14" s="82">
        <f>'Sales By Region &amp; Outlet'!D49</f>
        <v>-2086555.101716578</v>
      </c>
      <c r="F14" s="94">
        <f>'Sales By Region &amp; Outlet'!E49</f>
        <v>-4.6165793219598572E-3</v>
      </c>
      <c r="G14" s="104">
        <f>'Sales By Region &amp; Outlet'!F49</f>
        <v>1104363687.7910137</v>
      </c>
      <c r="H14" s="105">
        <f>'Sales By Region &amp; Outlet'!G49</f>
        <v>7987494.274238348</v>
      </c>
      <c r="I14" s="94">
        <f>'Sales By Region &amp; Outlet'!H49</f>
        <v>7.2853590961487191E-3</v>
      </c>
      <c r="J14" s="115">
        <f>'Sales By Region &amp; Outlet'!I49</f>
        <v>88.001375373222857</v>
      </c>
      <c r="K14" s="91">
        <f>'Sales By Region &amp; Outlet'!J49</f>
        <v>-1.7304417759875435</v>
      </c>
      <c r="M14" s="570" t="str">
        <f>'HOME PAGE'!H6</f>
        <v>LATEST 52 WEEKS ENDING 4-19-2026</v>
      </c>
      <c r="N14" s="129" t="s">
        <v>302</v>
      </c>
      <c r="O14" s="81">
        <f>'Sales By Region &amp; Outlet'!C57</f>
        <v>449039868.94639063</v>
      </c>
      <c r="P14" s="82">
        <f>'Sales By Region &amp; Outlet'!D57</f>
        <v>-2088618.2978430986</v>
      </c>
      <c r="Q14" s="97">
        <f>'Sales By Region &amp; Outlet'!E57</f>
        <v>-4.6297637078998163E-3</v>
      </c>
      <c r="R14" s="104">
        <f>'Sales By Region &amp; Outlet'!F57</f>
        <v>1100998730.2165456</v>
      </c>
      <c r="S14" s="105">
        <f>'Sales By Region &amp; Outlet'!G57</f>
        <v>7868971.676666975</v>
      </c>
      <c r="T14" s="94">
        <f>'Sales By Region &amp; Outlet'!H57</f>
        <v>7.1985705404066227E-3</v>
      </c>
      <c r="U14" s="109">
        <f>'Sales By Region &amp; Outlet'!I57</f>
        <v>88.488301342632496</v>
      </c>
      <c r="V14" s="91">
        <f>'Sales By Region &amp; Outlet'!J57</f>
        <v>-1.7981082659353831</v>
      </c>
    </row>
    <row r="15" spans="2:22">
      <c r="B15" s="557"/>
      <c r="C15" s="302" t="s">
        <v>303</v>
      </c>
      <c r="D15" s="83">
        <f>'Sales By Region &amp; Outlet'!C50</f>
        <v>589341528.02652133</v>
      </c>
      <c r="E15" s="303">
        <f>'Sales By Region &amp; Outlet'!D50</f>
        <v>8548644.0922641754</v>
      </c>
      <c r="F15" s="95">
        <f>'Sales By Region &amp; Outlet'!E50</f>
        <v>1.4718920167127666E-2</v>
      </c>
      <c r="G15" s="106">
        <f>'Sales By Region &amp; Outlet'!F50</f>
        <v>1351602651.3155737</v>
      </c>
      <c r="H15" s="305">
        <f>'Sales By Region &amp; Outlet'!G50</f>
        <v>33245633.804141998</v>
      </c>
      <c r="I15" s="95">
        <f>'Sales By Region &amp; Outlet'!H50</f>
        <v>2.5217473994182095E-2</v>
      </c>
      <c r="J15" s="116">
        <f>'Sales By Region &amp; Outlet'!I50</f>
        <v>95.97689281178306</v>
      </c>
      <c r="K15" s="92">
        <f>'Sales By Region &amp; Outlet'!J50</f>
        <v>-2.2466210221594451E-2</v>
      </c>
      <c r="M15" s="571"/>
      <c r="N15" s="130" t="s">
        <v>304</v>
      </c>
      <c r="O15" s="83">
        <f>'Sales By Region &amp; Outlet'!C58</f>
        <v>588165092.65460467</v>
      </c>
      <c r="P15" s="303">
        <f>'Sales By Region &amp; Outlet'!D58</f>
        <v>8740854.2229624987</v>
      </c>
      <c r="Q15" s="308">
        <f>'Sales By Region &amp; Outlet'!E58</f>
        <v>1.5085413490160206E-2</v>
      </c>
      <c r="R15" s="106">
        <f>'Sales By Region &amp; Outlet'!F58</f>
        <v>1347135482.0302229</v>
      </c>
      <c r="S15" s="305">
        <f>'Sales By Region &amp; Outlet'!G58</f>
        <v>33867453.842726946</v>
      </c>
      <c r="T15" s="95">
        <f>'Sales By Region &amp; Outlet'!H58</f>
        <v>2.5788683738436121E-2</v>
      </c>
      <c r="U15" s="309">
        <f>'Sales By Region &amp; Outlet'!I58</f>
        <v>96.49622896778925</v>
      </c>
      <c r="V15" s="92">
        <f>'Sales By Region &amp; Outlet'!J58</f>
        <v>-4.858041053364559E-2</v>
      </c>
    </row>
    <row r="16" spans="2:22">
      <c r="B16" s="557"/>
      <c r="C16" s="302" t="s">
        <v>305</v>
      </c>
      <c r="D16" s="83">
        <f>'Sales By Region &amp; Outlet'!C51</f>
        <v>546421704.78695619</v>
      </c>
      <c r="E16" s="303">
        <f>'Sales By Region &amp; Outlet'!D51</f>
        <v>11635284.021647215</v>
      </c>
      <c r="F16" s="95">
        <f>'Sales By Region &amp; Outlet'!E51</f>
        <v>2.1756880073724533E-2</v>
      </c>
      <c r="G16" s="106">
        <f>'Sales By Region &amp; Outlet'!F51</f>
        <v>1243867531.422354</v>
      </c>
      <c r="H16" s="305">
        <f>'Sales By Region &amp; Outlet'!G51</f>
        <v>26741806.63726759</v>
      </c>
      <c r="I16" s="95">
        <f>'Sales By Region &amp; Outlet'!H51</f>
        <v>2.1971277159546946E-2</v>
      </c>
      <c r="J16" s="116">
        <f>'Sales By Region &amp; Outlet'!I51</f>
        <v>104.07889184874846</v>
      </c>
      <c r="K16" s="92">
        <f>'Sales By Region &amp; Outlet'!J51</f>
        <v>0.69271053397565652</v>
      </c>
      <c r="M16" s="571"/>
      <c r="N16" s="130" t="s">
        <v>306</v>
      </c>
      <c r="O16" s="83">
        <f>'Sales By Region &amp; Outlet'!C59</f>
        <v>544037756.07182407</v>
      </c>
      <c r="P16" s="303">
        <f>'Sales By Region &amp; Outlet'!D59</f>
        <v>12023095.320460439</v>
      </c>
      <c r="Q16" s="308">
        <f>'Sales By Region &amp; Outlet'!E59</f>
        <v>2.2599180450178266E-2</v>
      </c>
      <c r="R16" s="106">
        <f>'Sales By Region &amp; Outlet'!F59</f>
        <v>1238075922.2885306</v>
      </c>
      <c r="S16" s="305">
        <f>'Sales By Region &amp; Outlet'!G59</f>
        <v>27398842.224429846</v>
      </c>
      <c r="T16" s="95">
        <f>'Sales By Region &amp; Outlet'!H59</f>
        <v>2.2631007620115499E-2</v>
      </c>
      <c r="U16" s="309">
        <f>'Sales By Region &amp; Outlet'!I59</f>
        <v>104.39392179080068</v>
      </c>
      <c r="V16" s="92">
        <f>'Sales By Region &amp; Outlet'!J59</f>
        <v>0.71488646279654233</v>
      </c>
    </row>
    <row r="17" spans="2:22">
      <c r="B17" s="557"/>
      <c r="C17" s="302" t="s">
        <v>307</v>
      </c>
      <c r="D17" s="83">
        <f>'Sales By Region &amp; Outlet'!C52</f>
        <v>782213388.22869492</v>
      </c>
      <c r="E17" s="303">
        <f>'Sales By Region &amp; Outlet'!D52</f>
        <v>6661461.2014257908</v>
      </c>
      <c r="F17" s="95">
        <f>'Sales By Region &amp; Outlet'!E52</f>
        <v>8.5893168068829611E-3</v>
      </c>
      <c r="G17" s="106">
        <f>'Sales By Region &amp; Outlet'!F52</f>
        <v>1799783684.9641757</v>
      </c>
      <c r="H17" s="305">
        <f>'Sales By Region &amp; Outlet'!G52</f>
        <v>12746278.438644886</v>
      </c>
      <c r="I17" s="95">
        <f>'Sales By Region &amp; Outlet'!H52</f>
        <v>7.1326310194183302E-3</v>
      </c>
      <c r="J17" s="116">
        <f>'Sales By Region &amp; Outlet'!I52</f>
        <v>104.86651943661724</v>
      </c>
      <c r="K17" s="92">
        <f>'Sales By Region &amp; Outlet'!J52</f>
        <v>-0.66201233129264381</v>
      </c>
      <c r="M17" s="571"/>
      <c r="N17" s="130" t="s">
        <v>308</v>
      </c>
      <c r="O17" s="83">
        <f>'Sales By Region &amp; Outlet'!C60</f>
        <v>760530818.16551185</v>
      </c>
      <c r="P17" s="303">
        <f>'Sales By Region &amp; Outlet'!D60</f>
        <v>8530494.387057662</v>
      </c>
      <c r="Q17" s="308">
        <f>'Sales By Region &amp; Outlet'!E60</f>
        <v>1.1343737651861464E-2</v>
      </c>
      <c r="R17" s="106">
        <f>'Sales By Region &amp; Outlet'!F60</f>
        <v>1746189932.691148</v>
      </c>
      <c r="S17" s="305">
        <f>'Sales By Region &amp; Outlet'!G60</f>
        <v>16860129.780137539</v>
      </c>
      <c r="T17" s="95">
        <f>'Sales By Region &amp; Outlet'!H60</f>
        <v>9.7495166923952815E-3</v>
      </c>
      <c r="U17" s="309">
        <f>'Sales By Region &amp; Outlet'!I60</f>
        <v>102.71642152710898</v>
      </c>
      <c r="V17" s="92">
        <f>'Sales By Region &amp; Outlet'!J60</f>
        <v>-0.43192394329774686</v>
      </c>
    </row>
    <row r="18" spans="2:22">
      <c r="B18" s="557"/>
      <c r="C18" s="302" t="s">
        <v>309</v>
      </c>
      <c r="D18" s="83">
        <f>'Sales By Region &amp; Outlet'!C53</f>
        <v>275169946.64751822</v>
      </c>
      <c r="E18" s="303">
        <f>'Sales By Region &amp; Outlet'!D53</f>
        <v>6175988.021143198</v>
      </c>
      <c r="F18" s="95">
        <f>'Sales By Region &amp; Outlet'!E53</f>
        <v>2.2959578916497043E-2</v>
      </c>
      <c r="G18" s="106">
        <f>'Sales By Region &amp; Outlet'!F53</f>
        <v>637492567.4626956</v>
      </c>
      <c r="H18" s="305">
        <f>'Sales By Region &amp; Outlet'!G53</f>
        <v>14035845.355377436</v>
      </c>
      <c r="I18" s="95">
        <f>'Sales By Region &amp; Outlet'!H53</f>
        <v>2.2512942531015628E-2</v>
      </c>
      <c r="J18" s="116">
        <f>'Sales By Region &amp; Outlet'!I53</f>
        <v>97.670480156184965</v>
      </c>
      <c r="K18" s="92">
        <f>'Sales By Region &amp; Outlet'!J53</f>
        <v>0.7641259297612919</v>
      </c>
      <c r="M18" s="571"/>
      <c r="N18" s="130" t="s">
        <v>310</v>
      </c>
      <c r="O18" s="83">
        <f>'Sales By Region &amp; Outlet'!C61</f>
        <v>274033524.40940511</v>
      </c>
      <c r="P18" s="303">
        <f>'Sales By Region &amp; Outlet'!D61</f>
        <v>6357220.2411231101</v>
      </c>
      <c r="Q18" s="308">
        <f>'Sales By Region &amp; Outlet'!E61</f>
        <v>2.3749656365273448E-2</v>
      </c>
      <c r="R18" s="106">
        <f>'Sales By Region &amp; Outlet'!F61</f>
        <v>633244460.19096267</v>
      </c>
      <c r="S18" s="305">
        <f>'Sales By Region &amp; Outlet'!G61</f>
        <v>14594145.145616412</v>
      </c>
      <c r="T18" s="95">
        <f>'Sales By Region &amp; Outlet'!H61</f>
        <v>2.3590297767078126E-2</v>
      </c>
      <c r="U18" s="309">
        <f>'Sales By Region &amp; Outlet'!I61</f>
        <v>97.989033541506771</v>
      </c>
      <c r="V18" s="92">
        <f>'Sales By Region &amp; Outlet'!J61</f>
        <v>0.78039063002353259</v>
      </c>
    </row>
    <row r="19" spans="2:22">
      <c r="B19" s="557"/>
      <c r="C19" s="302" t="s">
        <v>311</v>
      </c>
      <c r="D19" s="83">
        <f>'Sales By Region &amp; Outlet'!C54</f>
        <v>452215332.61381656</v>
      </c>
      <c r="E19" s="303">
        <f>'Sales By Region &amp; Outlet'!D54</f>
        <v>16487506.2495929</v>
      </c>
      <c r="F19" s="95">
        <f>'Sales By Region &amp; Outlet'!E54</f>
        <v>3.7839002358805149E-2</v>
      </c>
      <c r="G19" s="106">
        <f>'Sales By Region &amp; Outlet'!F54</f>
        <v>1028184887.2751161</v>
      </c>
      <c r="H19" s="305">
        <f>'Sales By Region &amp; Outlet'!G54</f>
        <v>35286045.950930595</v>
      </c>
      <c r="I19" s="95">
        <f>'Sales By Region &amp; Outlet'!H54</f>
        <v>3.5538409838278336E-2</v>
      </c>
      <c r="J19" s="116">
        <f>'Sales By Region &amp; Outlet'!I54</f>
        <v>84.220977764645014</v>
      </c>
      <c r="K19" s="92">
        <f>'Sales By Region &amp; Outlet'!J54</f>
        <v>1.8569270919127092</v>
      </c>
      <c r="M19" s="571"/>
      <c r="N19" s="130" t="s">
        <v>312</v>
      </c>
      <c r="O19" s="83">
        <f>'Sales By Region &amp; Outlet'!C62</f>
        <v>451060555.12103826</v>
      </c>
      <c r="P19" s="303">
        <f>'Sales By Region &amp; Outlet'!D62</f>
        <v>15875558.453709424</v>
      </c>
      <c r="Q19" s="308">
        <f>'Sales By Region &amp; Outlet'!E62</f>
        <v>3.6480022462367367E-2</v>
      </c>
      <c r="R19" s="106">
        <f>'Sales By Region &amp; Outlet'!F62</f>
        <v>1026728975.9703962</v>
      </c>
      <c r="S19" s="305">
        <f>'Sales By Region &amp; Outlet'!G62</f>
        <v>35816404.32308507</v>
      </c>
      <c r="T19" s="95">
        <f>'Sales By Region &amp; Outlet'!H62</f>
        <v>3.6144868223382441E-2</v>
      </c>
      <c r="U19" s="309">
        <f>'Sales By Region &amp; Outlet'!I62</f>
        <v>84.629407571748899</v>
      </c>
      <c r="V19" s="92">
        <f>'Sales By Region &amp; Outlet'!J62</f>
        <v>1.7051599433008562</v>
      </c>
    </row>
    <row r="20" spans="2:22">
      <c r="B20" s="557"/>
      <c r="C20" s="302" t="s">
        <v>313</v>
      </c>
      <c r="D20" s="83">
        <f>'Sales By Region &amp; Outlet'!C55</f>
        <v>633535327.62434578</v>
      </c>
      <c r="E20" s="303">
        <f>'Sales By Region &amp; Outlet'!D55</f>
        <v>13730920.986248255</v>
      </c>
      <c r="F20" s="95">
        <f>'Sales By Region &amp; Outlet'!E55</f>
        <v>2.2153635629547419E-2</v>
      </c>
      <c r="G20" s="106">
        <f>'Sales By Region &amp; Outlet'!F55</f>
        <v>1446194406.8086417</v>
      </c>
      <c r="H20" s="305">
        <f>'Sales By Region &amp; Outlet'!G55</f>
        <v>31962238.37238884</v>
      </c>
      <c r="I20" s="95">
        <f>'Sales By Region &amp; Outlet'!H55</f>
        <v>2.2600418153216086E-2</v>
      </c>
      <c r="J20" s="116">
        <f>'Sales By Region &amp; Outlet'!I55</f>
        <v>106.15482389028024</v>
      </c>
      <c r="K20" s="92">
        <f>'Sales By Region &amp; Outlet'!J55</f>
        <v>0.74745760786585436</v>
      </c>
      <c r="M20" s="571"/>
      <c r="N20" s="130" t="s">
        <v>314</v>
      </c>
      <c r="O20" s="83">
        <f>'Sales By Region &amp; Outlet'!C63</f>
        <v>632332258.39807141</v>
      </c>
      <c r="P20" s="303">
        <f>'Sales By Region &amp; Outlet'!D63</f>
        <v>13714862.546051264</v>
      </c>
      <c r="Q20" s="308">
        <f>'Sales By Region &amp; Outlet'!E63</f>
        <v>2.2170185704464097E-2</v>
      </c>
      <c r="R20" s="106">
        <f>'Sales By Region &amp; Outlet'!F63</f>
        <v>1442620104.5351291</v>
      </c>
      <c r="S20" s="305">
        <f>'Sales By Region &amp; Outlet'!G63</f>
        <v>31999717.76222086</v>
      </c>
      <c r="T20" s="95">
        <f>'Sales By Region &amp; Outlet'!H63</f>
        <v>2.2684854169325433E-2</v>
      </c>
      <c r="U20" s="309">
        <f>'Sales By Region &amp; Outlet'!I63</f>
        <v>106.73962915178505</v>
      </c>
      <c r="V20" s="92">
        <f>'Sales By Region &amp; Outlet'!J63</f>
        <v>0.68645899963493662</v>
      </c>
    </row>
    <row r="21" spans="2:22" ht="15" thickBot="1">
      <c r="B21" s="558"/>
      <c r="C21" s="84" t="s">
        <v>315</v>
      </c>
      <c r="D21" s="89">
        <f>'Sales By Region &amp; Outlet'!C56</f>
        <v>567833405.8335731</v>
      </c>
      <c r="E21" s="90">
        <f>'Sales By Region &amp; Outlet'!D56</f>
        <v>2161851.4962043762</v>
      </c>
      <c r="F21" s="96">
        <f>'Sales By Region &amp; Outlet'!E56</f>
        <v>3.8217433413931922E-3</v>
      </c>
      <c r="G21" s="107">
        <f>'Sales By Region &amp; Outlet'!F56</f>
        <v>1294039263.7186508</v>
      </c>
      <c r="H21" s="108">
        <f>'Sales By Region &amp; Outlet'!G56</f>
        <v>403018.29161071777</v>
      </c>
      <c r="I21" s="96">
        <f>'Sales By Region &amp; Outlet'!H56</f>
        <v>3.1153911544715422E-4</v>
      </c>
      <c r="J21" s="117">
        <f>'Sales By Region &amp; Outlet'!I56</f>
        <v>117.09115242440853</v>
      </c>
      <c r="K21" s="93">
        <f>'Sales By Region &amp; Outlet'!J56</f>
        <v>-1.2988113172497719</v>
      </c>
      <c r="M21" s="572"/>
      <c r="N21" s="131" t="s">
        <v>316</v>
      </c>
      <c r="O21" s="89">
        <f>'Sales By Region &amp; Outlet'!C64</f>
        <v>565759383.4185251</v>
      </c>
      <c r="P21" s="90">
        <f>'Sales By Region &amp; Outlet'!D64</f>
        <v>2343246.8768849373</v>
      </c>
      <c r="Q21" s="98">
        <f>'Sales By Region &amp; Outlet'!E64</f>
        <v>4.1589985179839731E-3</v>
      </c>
      <c r="R21" s="107">
        <f>'Sales By Region &amp; Outlet'!F64</f>
        <v>1286503630.7648189</v>
      </c>
      <c r="S21" s="108">
        <f>'Sales By Region &amp; Outlet'!G64</f>
        <v>875102.83567428589</v>
      </c>
      <c r="T21" s="96">
        <f>'Sales By Region &amp; Outlet'!H64</f>
        <v>6.8068094061655407E-4</v>
      </c>
      <c r="U21" s="110">
        <f>'Sales By Region &amp; Outlet'!I64</f>
        <v>117.52935758277829</v>
      </c>
      <c r="V21" s="93">
        <f>'Sales By Region &amp; Outlet'!J64</f>
        <v>-1.3386690097530192</v>
      </c>
    </row>
    <row r="22" spans="2:22">
      <c r="B22" s="556" t="str">
        <f>'HOME PAGE'!H7</f>
        <v>YTD ENDING 4-19-2026</v>
      </c>
      <c r="C22" s="85" t="s">
        <v>301</v>
      </c>
      <c r="D22" s="87">
        <f>'Sales By Region &amp; Outlet'!C89</f>
        <v>146113582.41960499</v>
      </c>
      <c r="E22" s="88">
        <f>'Sales By Region &amp; Outlet'!D89</f>
        <v>-4443332.3539988399</v>
      </c>
      <c r="F22" s="127">
        <f>'Sales By Region &amp; Outlet'!E89</f>
        <v>-2.9512642183724267E-2</v>
      </c>
      <c r="G22" s="104">
        <f>'Sales By Region &amp; Outlet'!F89</f>
        <v>356378683.59502929</v>
      </c>
      <c r="H22" s="105">
        <f>'Sales By Region &amp; Outlet'!G89</f>
        <v>-3375092.4950000644</v>
      </c>
      <c r="I22" s="94">
        <f>'Sales By Region &amp; Outlet'!H89</f>
        <v>-9.3816735759722457E-3</v>
      </c>
      <c r="J22" s="128">
        <f>'Sales By Region &amp; Outlet'!I89</f>
        <v>86.824317329760845</v>
      </c>
      <c r="K22" s="118">
        <f>'Sales By Region &amp; Outlet'!J89</f>
        <v>-2.936985780403063</v>
      </c>
      <c r="M22" s="570" t="str">
        <f>'HOME PAGE'!H7</f>
        <v>YTD ENDING 4-19-2026</v>
      </c>
      <c r="N22" s="132" t="s">
        <v>302</v>
      </c>
      <c r="O22" s="81">
        <f>'Sales By Region &amp; Outlet'!C97</f>
        <v>145841482.88152301</v>
      </c>
      <c r="P22" s="82">
        <f>'Sales By Region &amp; Outlet'!D97</f>
        <v>-4434593.6737115681</v>
      </c>
      <c r="Q22" s="94">
        <f>'Sales By Region &amp; Outlet'!E97</f>
        <v>-2.9509645017126964E-2</v>
      </c>
      <c r="R22" s="125">
        <f>'Sales By Region &amp; Outlet'!F97</f>
        <v>355292447.39154935</v>
      </c>
      <c r="S22" s="121">
        <f>'Sales By Region &amp; Outlet'!G97</f>
        <v>-3372329.0925036669</v>
      </c>
      <c r="T22" s="126">
        <f>'Sales By Region &amp; Outlet'!H97</f>
        <v>-9.4024540841790953E-3</v>
      </c>
      <c r="U22" s="128">
        <f>'Sales By Region &amp; Outlet'!I97</f>
        <v>87.297721149577029</v>
      </c>
      <c r="V22" s="118">
        <f>'Sales By Region &amp; Outlet'!J97</f>
        <v>-2.9891973001420666</v>
      </c>
    </row>
    <row r="23" spans="2:22">
      <c r="B23" s="557"/>
      <c r="C23" s="302" t="s">
        <v>303</v>
      </c>
      <c r="D23" s="83">
        <f>'Sales By Region &amp; Outlet'!C90</f>
        <v>192239606.01975873</v>
      </c>
      <c r="E23" s="303">
        <f>'Sales By Region &amp; Outlet'!D90</f>
        <v>-141221.17209410667</v>
      </c>
      <c r="F23" s="308">
        <f>'Sales By Region &amp; Outlet'!E90</f>
        <v>-7.3407092668997147E-4</v>
      </c>
      <c r="G23" s="106">
        <f>'Sales By Region &amp; Outlet'!F90</f>
        <v>435686632.92632997</v>
      </c>
      <c r="H23" s="305">
        <f>'Sales By Region &amp; Outlet'!G90</f>
        <v>1403913.4008532763</v>
      </c>
      <c r="I23" s="95">
        <f>'Sales By Region &amp; Outlet'!H90</f>
        <v>3.2327176231816824E-3</v>
      </c>
      <c r="J23" s="309">
        <f>'Sales By Region &amp; Outlet'!I90</f>
        <v>95.105097721483986</v>
      </c>
      <c r="K23" s="92">
        <f>'Sales By Region &amp; Outlet'!J90</f>
        <v>-0.38544685051235206</v>
      </c>
      <c r="M23" s="571"/>
      <c r="N23" s="123" t="s">
        <v>304</v>
      </c>
      <c r="O23" s="83">
        <f>'Sales By Region &amp; Outlet'!C98</f>
        <v>191882175.26101011</v>
      </c>
      <c r="P23" s="303">
        <f>'Sales By Region &amp; Outlet'!D98</f>
        <v>-84625.505289047956</v>
      </c>
      <c r="Q23" s="95">
        <f>'Sales By Region &amp; Outlet'!E98</f>
        <v>-4.4083406584491267E-4</v>
      </c>
      <c r="R23" s="106">
        <f>'Sales By Region &amp; Outlet'!F98</f>
        <v>434340437.75743943</v>
      </c>
      <c r="S23" s="305">
        <f>'Sales By Region &amp; Outlet'!G98</f>
        <v>1613181.0735274553</v>
      </c>
      <c r="T23" s="95">
        <f>'Sales By Region &amp; Outlet'!H98</f>
        <v>3.7279395938440095E-3</v>
      </c>
      <c r="U23" s="309">
        <f>'Sales By Region &amp; Outlet'!I98</f>
        <v>95.623934416679049</v>
      </c>
      <c r="V23" s="92">
        <f>'Sales By Region &amp; Outlet'!J98</f>
        <v>-0.39817667343605478</v>
      </c>
    </row>
    <row r="24" spans="2:22">
      <c r="B24" s="557"/>
      <c r="C24" s="302" t="s">
        <v>305</v>
      </c>
      <c r="D24" s="83">
        <f>'Sales By Region &amp; Outlet'!C91</f>
        <v>179645754.50135142</v>
      </c>
      <c r="E24" s="303">
        <f>'Sales By Region &amp; Outlet'!D91</f>
        <v>1970939.3579304516</v>
      </c>
      <c r="F24" s="308">
        <f>'Sales By Region &amp; Outlet'!E91</f>
        <v>1.1092958539675355E-2</v>
      </c>
      <c r="G24" s="106">
        <f>'Sales By Region &amp; Outlet'!F91</f>
        <v>403548046.52459735</v>
      </c>
      <c r="H24" s="305">
        <f>'Sales By Region &amp; Outlet'!G91</f>
        <v>1664865.0014790893</v>
      </c>
      <c r="I24" s="95">
        <f>'Sales By Region &amp; Outlet'!H91</f>
        <v>4.1426590562195949E-3</v>
      </c>
      <c r="J24" s="309">
        <f>'Sales By Region &amp; Outlet'!I91</f>
        <v>103.94724016216261</v>
      </c>
      <c r="K24" s="92">
        <f>'Sales By Region &amp; Outlet'!J91</f>
        <v>0.7995442703825546</v>
      </c>
      <c r="M24" s="571"/>
      <c r="N24" s="123" t="s">
        <v>306</v>
      </c>
      <c r="O24" s="83">
        <f>'Sales By Region &amp; Outlet'!C99</f>
        <v>178848610.43785623</v>
      </c>
      <c r="P24" s="303">
        <f>'Sales By Region &amp; Outlet'!D99</f>
        <v>2031160.5373146832</v>
      </c>
      <c r="Q24" s="95">
        <f>'Sales By Region &amp; Outlet'!E99</f>
        <v>1.148733079488023E-2</v>
      </c>
      <c r="R24" s="106">
        <f>'Sales By Region &amp; Outlet'!F99</f>
        <v>401567204.589643</v>
      </c>
      <c r="S24" s="305">
        <f>'Sales By Region &amp; Outlet'!G99</f>
        <v>1719452.2007910609</v>
      </c>
      <c r="T24" s="95">
        <f>'Sales By Region &amp; Outlet'!H99</f>
        <v>4.3002672655238381E-3</v>
      </c>
      <c r="U24" s="309">
        <f>'Sales By Region &amp; Outlet'!I99</f>
        <v>104.24437318614208</v>
      </c>
      <c r="V24" s="92">
        <f>'Sales By Region &amp; Outlet'!J99</f>
        <v>0.80036926124247998</v>
      </c>
    </row>
    <row r="25" spans="2:22">
      <c r="B25" s="557"/>
      <c r="C25" s="302" t="s">
        <v>307</v>
      </c>
      <c r="D25" s="83">
        <f>'Sales By Region &amp; Outlet'!C92</f>
        <v>256929471.12795317</v>
      </c>
      <c r="E25" s="303">
        <f>'Sales By Region &amp; Outlet'!D92</f>
        <v>1449227.8003335893</v>
      </c>
      <c r="F25" s="308">
        <f>'Sales By Region &amp; Outlet'!E92</f>
        <v>5.6725630970812348E-3</v>
      </c>
      <c r="G25" s="106">
        <f>'Sales By Region &amp; Outlet'!F92</f>
        <v>581596629.1404053</v>
      </c>
      <c r="H25" s="305">
        <f>'Sales By Region &amp; Outlet'!G92</f>
        <v>-3596153.4854736328</v>
      </c>
      <c r="I25" s="95">
        <f>'Sales By Region &amp; Outlet'!H92</f>
        <v>-6.1452457929111175E-3</v>
      </c>
      <c r="J25" s="309">
        <f>'Sales By Region &amp; Outlet'!I92</f>
        <v>104.63737090563319</v>
      </c>
      <c r="K25" s="92">
        <f>'Sales By Region &amp; Outlet'!J92</f>
        <v>0.24521391436438478</v>
      </c>
      <c r="M25" s="571"/>
      <c r="N25" s="123" t="s">
        <v>308</v>
      </c>
      <c r="O25" s="83">
        <f>'Sales By Region &amp; Outlet'!C100</f>
        <v>250043471.86979818</v>
      </c>
      <c r="P25" s="303">
        <f>'Sales By Region &amp; Outlet'!D100</f>
        <v>2141101.6479054391</v>
      </c>
      <c r="Q25" s="95">
        <f>'Sales By Region &amp; Outlet'!E100</f>
        <v>8.6368744517810753E-3</v>
      </c>
      <c r="R25" s="106">
        <f>'Sales By Region &amp; Outlet'!F100</f>
        <v>564475585.95572042</v>
      </c>
      <c r="S25" s="305">
        <f>'Sales By Region &amp; Outlet'!G100</f>
        <v>-2147650.3031300306</v>
      </c>
      <c r="T25" s="95">
        <f>'Sales By Region &amp; Outlet'!H100</f>
        <v>-3.7902616160077835E-3</v>
      </c>
      <c r="U25" s="309">
        <f>'Sales By Region &amp; Outlet'!I100</f>
        <v>102.579236846434</v>
      </c>
      <c r="V25" s="92">
        <f>'Sales By Region &amp; Outlet'!J100</f>
        <v>0.49991654114185735</v>
      </c>
    </row>
    <row r="26" spans="2:22">
      <c r="B26" s="557"/>
      <c r="C26" s="302" t="s">
        <v>309</v>
      </c>
      <c r="D26" s="83">
        <f>'Sales By Region &amp; Outlet'!C93</f>
        <v>89924165.909623668</v>
      </c>
      <c r="E26" s="303">
        <f>'Sales By Region &amp; Outlet'!D93</f>
        <v>793454.4775993973</v>
      </c>
      <c r="F26" s="308">
        <f>'Sales By Region &amp; Outlet'!E93</f>
        <v>8.9021445565878494E-3</v>
      </c>
      <c r="G26" s="106">
        <f>'Sales By Region &amp; Outlet'!F93</f>
        <v>204841865.33717892</v>
      </c>
      <c r="H26" s="305">
        <f>'Sales By Region &amp; Outlet'!G93</f>
        <v>213842.00370636582</v>
      </c>
      <c r="I26" s="95">
        <f>'Sales By Region &amp; Outlet'!H93</f>
        <v>1.045027949851608E-3</v>
      </c>
      <c r="J26" s="309">
        <f>'Sales By Region &amp; Outlet'!I93</f>
        <v>96.961657013793172</v>
      </c>
      <c r="K26" s="92">
        <f>'Sales By Region &amp; Outlet'!J93</f>
        <v>0.53688128466485807</v>
      </c>
      <c r="M26" s="571"/>
      <c r="N26" s="123" t="s">
        <v>310</v>
      </c>
      <c r="O26" s="83">
        <f>'Sales By Region &amp; Outlet'!C101</f>
        <v>89569261.896858677</v>
      </c>
      <c r="P26" s="303">
        <f>'Sales By Region &amp; Outlet'!D101</f>
        <v>843135.66779783368</v>
      </c>
      <c r="Q26" s="95">
        <f>'Sales By Region &amp; Outlet'!E101</f>
        <v>9.5026764227386946E-3</v>
      </c>
      <c r="R26" s="106">
        <f>'Sales By Region &amp; Outlet'!F101</f>
        <v>203520118.02460539</v>
      </c>
      <c r="S26" s="305">
        <f>'Sales By Region &amp; Outlet'!G101</f>
        <v>355119.43375894427</v>
      </c>
      <c r="T26" s="95">
        <f>'Sales By Region &amp; Outlet'!H101</f>
        <v>1.7479360924472947E-3</v>
      </c>
      <c r="U26" s="309">
        <f>'Sales By Region &amp; Outlet'!I101</f>
        <v>97.286740482616381</v>
      </c>
      <c r="V26" s="92">
        <f>'Sales By Region &amp; Outlet'!J101</f>
        <v>0.55715526657350267</v>
      </c>
    </row>
    <row r="27" spans="2:22">
      <c r="B27" s="557"/>
      <c r="C27" s="302" t="s">
        <v>311</v>
      </c>
      <c r="D27" s="83">
        <f>'Sales By Region &amp; Outlet'!C94</f>
        <v>151413555.03272089</v>
      </c>
      <c r="E27" s="303">
        <f>'Sales By Region &amp; Outlet'!D94</f>
        <v>4223764.2308891416</v>
      </c>
      <c r="F27" s="308">
        <f>'Sales By Region &amp; Outlet'!E94</f>
        <v>2.8696040723203323E-2</v>
      </c>
      <c r="G27" s="106">
        <f>'Sales By Region &amp; Outlet'!F94</f>
        <v>341965668.91993243</v>
      </c>
      <c r="H27" s="305">
        <f>'Sales By Region &amp; Outlet'!G94</f>
        <v>8171143.1639750004</v>
      </c>
      <c r="I27" s="95">
        <f>'Sales By Region &amp; Outlet'!H94</f>
        <v>2.4479560129003E-2</v>
      </c>
      <c r="J27" s="309">
        <f>'Sales By Region &amp; Outlet'!I94</f>
        <v>85.664530604514994</v>
      </c>
      <c r="K27" s="92">
        <f>'Sales By Region &amp; Outlet'!J94</f>
        <v>2.1135358164806775</v>
      </c>
      <c r="M27" s="571"/>
      <c r="N27" s="123" t="s">
        <v>312</v>
      </c>
      <c r="O27" s="83">
        <f>'Sales By Region &amp; Outlet'!C102</f>
        <v>150848216.87182048</v>
      </c>
      <c r="P27" s="303">
        <f>'Sales By Region &amp; Outlet'!D102</f>
        <v>3811569.3836778402</v>
      </c>
      <c r="Q27" s="95">
        <f>'Sales By Region &amp; Outlet'!E102</f>
        <v>2.5922580858525175E-2</v>
      </c>
      <c r="R27" s="106">
        <f>'Sales By Region &amp; Outlet'!F102</f>
        <v>341547837.00987852</v>
      </c>
      <c r="S27" s="305">
        <f>'Sales By Region &amp; Outlet'!G102</f>
        <v>8337695.6347149014</v>
      </c>
      <c r="T27" s="95">
        <f>'Sales By Region &amp; Outlet'!H102</f>
        <v>2.5022334555320248E-2</v>
      </c>
      <c r="U27" s="309">
        <f>'Sales By Region &amp; Outlet'!I102</f>
        <v>85.97011567923029</v>
      </c>
      <c r="V27" s="92">
        <f>'Sales By Region &amp; Outlet'!J102</f>
        <v>1.8604184788447782</v>
      </c>
    </row>
    <row r="28" spans="2:22">
      <c r="B28" s="557"/>
      <c r="C28" s="302" t="s">
        <v>313</v>
      </c>
      <c r="D28" s="83">
        <f>'Sales By Region &amp; Outlet'!C95</f>
        <v>212958013.31745353</v>
      </c>
      <c r="E28" s="303">
        <f>'Sales By Region &amp; Outlet'!D95</f>
        <v>2585816.5041650534</v>
      </c>
      <c r="F28" s="308">
        <f>'Sales By Region &amp; Outlet'!E95</f>
        <v>1.2291626666141827E-2</v>
      </c>
      <c r="G28" s="106">
        <f>'Sales By Region &amp; Outlet'!F95</f>
        <v>482234096.2252031</v>
      </c>
      <c r="H28" s="305">
        <f>'Sales By Region &amp; Outlet'!G95</f>
        <v>4932108.9321627617</v>
      </c>
      <c r="I28" s="95">
        <f>'Sales By Region &amp; Outlet'!H95</f>
        <v>1.0333309023359849E-2</v>
      </c>
      <c r="J28" s="309">
        <f>'Sales By Region &amp; Outlet'!I95</f>
        <v>108.3987242111409</v>
      </c>
      <c r="K28" s="92">
        <f>'Sales By Region &amp; Outlet'!J95</f>
        <v>0.96115341073959826</v>
      </c>
      <c r="M28" s="571"/>
      <c r="N28" s="123" t="s">
        <v>314</v>
      </c>
      <c r="O28" s="83">
        <f>'Sales By Region &amp; Outlet'!C103</f>
        <v>212557986.35964593</v>
      </c>
      <c r="P28" s="303">
        <f>'Sales By Region &amp; Outlet'!D103</f>
        <v>2589826.520186305</v>
      </c>
      <c r="Q28" s="95">
        <f>'Sales By Region &amp; Outlet'!E103</f>
        <v>1.2334377374962331E-2</v>
      </c>
      <c r="R28" s="106">
        <f>'Sales By Region &amp; Outlet'!F103</f>
        <v>481066557.44930923</v>
      </c>
      <c r="S28" s="305">
        <f>'Sales By Region &amp; Outlet'!G103</f>
        <v>4988565.5808495879</v>
      </c>
      <c r="T28" s="95">
        <f>'Sales By Region &amp; Outlet'!H103</f>
        <v>1.047846291165656E-2</v>
      </c>
      <c r="U28" s="309">
        <f>'Sales By Region &amp; Outlet'!I103</f>
        <v>108.98799382543638</v>
      </c>
      <c r="V28" s="92">
        <f>'Sales By Region &amp; Outlet'!J103</f>
        <v>0.92728284769189884</v>
      </c>
    </row>
    <row r="29" spans="2:22" ht="15" thickBot="1">
      <c r="B29" s="558"/>
      <c r="C29" s="86" t="s">
        <v>315</v>
      </c>
      <c r="D29" s="89">
        <f>'Sales By Region &amp; Outlet'!C96</f>
        <v>185152424.36746994</v>
      </c>
      <c r="E29" s="90">
        <f>'Sales By Region &amp; Outlet'!D96</f>
        <v>-1764350.5851516426</v>
      </c>
      <c r="F29" s="98">
        <f>'Sales By Region &amp; Outlet'!E96</f>
        <v>-9.4392308320045554E-3</v>
      </c>
      <c r="G29" s="107">
        <f>'Sales By Region &amp; Outlet'!F96</f>
        <v>419289565.41467166</v>
      </c>
      <c r="H29" s="108">
        <f>'Sales By Region &amp; Outlet'!G96</f>
        <v>-1175189.8945261836</v>
      </c>
      <c r="I29" s="96">
        <f>'Sales By Region &amp; Outlet'!H96</f>
        <v>-2.7949783654565349E-3</v>
      </c>
      <c r="J29" s="110">
        <f>'Sales By Region &amp; Outlet'!I96</f>
        <v>115.982864921678</v>
      </c>
      <c r="K29" s="93">
        <f>'Sales By Region &amp; Outlet'!J96</f>
        <v>-1.4934628106447008</v>
      </c>
      <c r="M29" s="572"/>
      <c r="N29" s="86" t="s">
        <v>316</v>
      </c>
      <c r="O29" s="89">
        <f>'Sales By Region &amp; Outlet'!C104</f>
        <v>184495758.14408085</v>
      </c>
      <c r="P29" s="90">
        <f>'Sales By Region &amp; Outlet'!D104</f>
        <v>-1691896.0524987876</v>
      </c>
      <c r="Q29" s="96">
        <f>'Sales By Region &amp; Outlet'!E104</f>
        <v>-9.0870474726130832E-3</v>
      </c>
      <c r="R29" s="107">
        <f>'Sales By Region &amp; Outlet'!F104</f>
        <v>416948504.00506121</v>
      </c>
      <c r="S29" s="108">
        <f>'Sales By Region &amp; Outlet'!G104</f>
        <v>-925992.66782790422</v>
      </c>
      <c r="T29" s="96">
        <f>'Sales By Region &amp; Outlet'!H104</f>
        <v>-2.2159587991146742E-3</v>
      </c>
      <c r="U29" s="110">
        <f>'Sales By Region &amp; Outlet'!I104</f>
        <v>116.41846310575363</v>
      </c>
      <c r="V29" s="93">
        <f>'Sales By Region &amp; Outlet'!J104</f>
        <v>-1.5048041915329691</v>
      </c>
    </row>
    <row r="30" spans="2:22">
      <c r="N30" s="10"/>
      <c r="Q30" s="10"/>
      <c r="T30" s="10"/>
      <c r="U30" s="10"/>
      <c r="V30" s="10"/>
    </row>
    <row r="31" spans="2:22" ht="23.4">
      <c r="B31" s="542" t="s">
        <v>250</v>
      </c>
      <c r="C31" s="542"/>
      <c r="D31" s="542"/>
      <c r="E31" s="542"/>
      <c r="F31" s="542"/>
      <c r="G31" s="542"/>
      <c r="H31" s="542"/>
      <c r="I31" s="542"/>
      <c r="J31" s="542"/>
      <c r="K31" s="542"/>
    </row>
    <row r="32" spans="2:22" ht="15" thickBot="1">
      <c r="B32" s="559" t="s">
        <v>317</v>
      </c>
      <c r="C32" s="559"/>
      <c r="D32" s="559"/>
      <c r="E32" s="559"/>
      <c r="F32" s="559"/>
      <c r="G32" s="559"/>
      <c r="H32" s="559"/>
      <c r="I32" s="559"/>
      <c r="J32" s="559"/>
      <c r="K32" s="559"/>
    </row>
    <row r="33" spans="2:11" ht="34.049999999999997" customHeight="1">
      <c r="C33" s="560"/>
      <c r="D33" s="561" t="s">
        <v>263</v>
      </c>
      <c r="E33" s="562"/>
      <c r="F33" s="563"/>
      <c r="G33" s="564" t="s">
        <v>266</v>
      </c>
      <c r="H33" s="562"/>
      <c r="I33" s="565"/>
      <c r="J33" s="568" t="s">
        <v>299</v>
      </c>
      <c r="K33" s="569"/>
    </row>
    <row r="34" spans="2:11" ht="15" thickBot="1">
      <c r="C34" s="560"/>
      <c r="D34" s="297" t="s">
        <v>268</v>
      </c>
      <c r="E34" s="298" t="s">
        <v>269</v>
      </c>
      <c r="F34" s="299" t="s">
        <v>270</v>
      </c>
      <c r="G34" s="300" t="s">
        <v>268</v>
      </c>
      <c r="H34" s="298" t="s">
        <v>269</v>
      </c>
      <c r="I34" s="301" t="s">
        <v>270</v>
      </c>
      <c r="J34" s="297" t="s">
        <v>268</v>
      </c>
      <c r="K34" s="299" t="s">
        <v>300</v>
      </c>
    </row>
    <row r="35" spans="2:11">
      <c r="B35" s="556" t="str">
        <f>'HOME PAGE'!H5</f>
        <v>4 WEEKS ENDING 4-19-2026</v>
      </c>
      <c r="C35" s="80" t="s">
        <v>318</v>
      </c>
      <c r="D35" s="81">
        <f>'Sales By Region &amp; Outlet'!C25</f>
        <v>17364020.082971826</v>
      </c>
      <c r="E35" s="82">
        <f>'Sales By Region &amp; Outlet'!D25</f>
        <v>-1415124.4570996277</v>
      </c>
      <c r="F35" s="111">
        <f>'Sales By Region &amp; Outlet'!E25</f>
        <v>-7.5356172592420084E-2</v>
      </c>
      <c r="G35" s="105">
        <f>'Sales By Region &amp; Outlet'!F25</f>
        <v>49405433.199020498</v>
      </c>
      <c r="H35" s="105">
        <f>'Sales By Region &amp; Outlet'!G25</f>
        <v>-1522996.208983615</v>
      </c>
      <c r="I35" s="111">
        <f>'Sales By Region &amp; Outlet'!H25</f>
        <v>-2.9904637285834992E-2</v>
      </c>
      <c r="J35" s="112">
        <f>'Sales By Region &amp; Outlet'!I25</f>
        <v>85.103498940968308</v>
      </c>
      <c r="K35" s="91">
        <f>'Sales By Region &amp; Outlet'!J25</f>
        <v>-3.389801137094608</v>
      </c>
    </row>
    <row r="36" spans="2:11">
      <c r="B36" s="557"/>
      <c r="C36" s="302" t="s">
        <v>319</v>
      </c>
      <c r="D36" s="83">
        <f>'Sales By Region &amp; Outlet'!C26</f>
        <v>25094670.567874324</v>
      </c>
      <c r="E36" s="303">
        <f>'Sales By Region &amp; Outlet'!D26</f>
        <v>-1470132.958647754</v>
      </c>
      <c r="F36" s="306">
        <f>'Sales By Region &amp; Outlet'!E26</f>
        <v>-5.5341382712655325E-2</v>
      </c>
      <c r="G36" s="305">
        <f>'Sales By Region &amp; Outlet'!F26</f>
        <v>60371019.705445074</v>
      </c>
      <c r="H36" s="305">
        <f>'Sales By Region &amp; Outlet'!G26</f>
        <v>-2200083.7224034369</v>
      </c>
      <c r="I36" s="306">
        <f>'Sales By Region &amp; Outlet'!H26</f>
        <v>-3.5161338091797917E-2</v>
      </c>
      <c r="J36" s="307">
        <f>'Sales By Region &amp; Outlet'!I26</f>
        <v>102.39736367479655</v>
      </c>
      <c r="K36" s="92">
        <f>'Sales By Region &amp; Outlet'!J26</f>
        <v>-1.8227001184762202</v>
      </c>
    </row>
    <row r="37" spans="2:11">
      <c r="B37" s="557"/>
      <c r="C37" s="302" t="s">
        <v>320</v>
      </c>
      <c r="D37" s="83">
        <f>'Sales By Region &amp; Outlet'!C27</f>
        <v>22690261.319475811</v>
      </c>
      <c r="E37" s="303">
        <f>'Sales By Region &amp; Outlet'!D27</f>
        <v>-759714.86104771867</v>
      </c>
      <c r="F37" s="306">
        <f>'Sales By Region &amp; Outlet'!E27</f>
        <v>-3.2397255127222808E-2</v>
      </c>
      <c r="G37" s="305">
        <f>'Sales By Region &amp; Outlet'!F27</f>
        <v>53833271.814880036</v>
      </c>
      <c r="H37" s="305">
        <f>'Sales By Region &amp; Outlet'!G27</f>
        <v>-2430765.7879255116</v>
      </c>
      <c r="I37" s="306">
        <f>'Sales By Region &amp; Outlet'!H27</f>
        <v>-4.3202832421758229E-2</v>
      </c>
      <c r="J37" s="307">
        <f>'Sales By Region &amp; Outlet'!I27</f>
        <v>108.28837852878542</v>
      </c>
      <c r="K37" s="92">
        <f>'Sales By Region &amp; Outlet'!J27</f>
        <v>0.68591637382755266</v>
      </c>
    </row>
    <row r="38" spans="2:11">
      <c r="B38" s="557"/>
      <c r="C38" s="302" t="s">
        <v>321</v>
      </c>
      <c r="D38" s="83">
        <f>'Sales By Region &amp; Outlet'!C28</f>
        <v>36600961.308150031</v>
      </c>
      <c r="E38" s="303">
        <f>'Sales By Region &amp; Outlet'!D28</f>
        <v>-1480709.7169997618</v>
      </c>
      <c r="F38" s="306">
        <f>'Sales By Region &amp; Outlet'!E28</f>
        <v>-3.8882477505303679E-2</v>
      </c>
      <c r="G38" s="305">
        <f>'Sales By Region &amp; Outlet'!F28</f>
        <v>87461409.388678551</v>
      </c>
      <c r="H38" s="305">
        <f>'Sales By Region &amp; Outlet'!G28</f>
        <v>-5362807.4862844497</v>
      </c>
      <c r="I38" s="306">
        <f>'Sales By Region &amp; Outlet'!H28</f>
        <v>-5.7773797257113541E-2</v>
      </c>
      <c r="J38" s="307">
        <f>'Sales By Region &amp; Outlet'!I28</f>
        <v>122.94524493496904</v>
      </c>
      <c r="K38" s="92">
        <f>'Sales By Region &amp; Outlet'!J28</f>
        <v>-4.5573425156874237E-2</v>
      </c>
    </row>
    <row r="39" spans="2:11">
      <c r="B39" s="557"/>
      <c r="C39" s="302" t="s">
        <v>322</v>
      </c>
      <c r="D39" s="83">
        <f>'Sales By Region &amp; Outlet'!C29</f>
        <v>8955859.1894572489</v>
      </c>
      <c r="E39" s="303">
        <f>'Sales By Region &amp; Outlet'!D29</f>
        <v>-260555.86604671739</v>
      </c>
      <c r="F39" s="306">
        <f>'Sales By Region &amp; Outlet'!E29</f>
        <v>-2.8270847664474009E-2</v>
      </c>
      <c r="G39" s="305">
        <f>'Sales By Region &amp; Outlet'!F29</f>
        <v>22344188.485565767</v>
      </c>
      <c r="H39" s="305">
        <f>'Sales By Region &amp; Outlet'!G29</f>
        <v>-703463.47709034383</v>
      </c>
      <c r="I39" s="306">
        <f>'Sales By Region &amp; Outlet'!H29</f>
        <v>-3.0522132069251955E-2</v>
      </c>
      <c r="J39" s="307">
        <f>'Sales By Region &amp; Outlet'!I29</f>
        <v>79.648429226559855</v>
      </c>
      <c r="K39" s="92">
        <f>'Sales By Region &amp; Outlet'!J29</f>
        <v>0.84058761137613658</v>
      </c>
    </row>
    <row r="40" spans="2:11">
      <c r="B40" s="557"/>
      <c r="C40" s="302" t="s">
        <v>323</v>
      </c>
      <c r="D40" s="83">
        <f>'Sales By Region &amp; Outlet'!C30</f>
        <v>14151873.274939241</v>
      </c>
      <c r="E40" s="303">
        <f>'Sales By Region &amp; Outlet'!D30</f>
        <v>109553.67998671159</v>
      </c>
      <c r="F40" s="306">
        <f>'Sales By Region &amp; Outlet'!E30</f>
        <v>7.8016797186477894E-3</v>
      </c>
      <c r="G40" s="305">
        <f>'Sales By Region &amp; Outlet'!F30</f>
        <v>35291556.913352452</v>
      </c>
      <c r="H40" s="305">
        <f>'Sales By Region &amp; Outlet'!G30</f>
        <v>1185509.6163610891</v>
      </c>
      <c r="I40" s="306">
        <f>'Sales By Region &amp; Outlet'!H30</f>
        <v>3.4759513643953334E-2</v>
      </c>
      <c r="J40" s="307">
        <f>'Sales By Region &amp; Outlet'!I30</f>
        <v>66.038403017718679</v>
      </c>
      <c r="K40" s="92">
        <f>'Sales By Region &amp; Outlet'!J30</f>
        <v>3.0357360005171614</v>
      </c>
    </row>
    <row r="41" spans="2:11">
      <c r="B41" s="557"/>
      <c r="C41" s="302" t="s">
        <v>324</v>
      </c>
      <c r="D41" s="83">
        <f>'Sales By Region &amp; Outlet'!C31</f>
        <v>25444831.447199121</v>
      </c>
      <c r="E41" s="303">
        <f>'Sales By Region &amp; Outlet'!D31</f>
        <v>-141500.70302373916</v>
      </c>
      <c r="F41" s="306">
        <f>'Sales By Region &amp; Outlet'!E31</f>
        <v>-5.5303238538825378E-3</v>
      </c>
      <c r="G41" s="305">
        <f>'Sales By Region &amp; Outlet'!F31</f>
        <v>59779698.500192739</v>
      </c>
      <c r="H41" s="305">
        <f>'Sales By Region &amp; Outlet'!G31</f>
        <v>-1544022.1488025561</v>
      </c>
      <c r="I41" s="306">
        <f>'Sales By Region &amp; Outlet'!H31</f>
        <v>-2.5178220311194585E-2</v>
      </c>
      <c r="J41" s="307">
        <f>'Sales By Region &amp; Outlet'!I31</f>
        <v>106.82578940047395</v>
      </c>
      <c r="K41" s="92">
        <f>'Sales By Region &amp; Outlet'!J31</f>
        <v>3.5444133191326586</v>
      </c>
    </row>
    <row r="42" spans="2:11" ht="15" thickBot="1">
      <c r="B42" s="558"/>
      <c r="C42" s="84" t="s">
        <v>325</v>
      </c>
      <c r="D42" s="89">
        <f>'Sales By Region &amp; Outlet'!C32</f>
        <v>21179588.368287623</v>
      </c>
      <c r="E42" s="90">
        <f>'Sales By Region &amp; Outlet'!D32</f>
        <v>-1453093.4671472535</v>
      </c>
      <c r="F42" s="114">
        <f>'Sales By Region &amp; Outlet'!E32</f>
        <v>-6.4203326751680681E-2</v>
      </c>
      <c r="G42" s="108">
        <f>'Sales By Region &amp; Outlet'!F32</f>
        <v>54557438.772206992</v>
      </c>
      <c r="H42" s="108">
        <f>'Sales By Region &amp; Outlet'!G32</f>
        <v>-1021510.6909363791</v>
      </c>
      <c r="I42" s="114">
        <f>'Sales By Region &amp; Outlet'!H32</f>
        <v>-1.8379453026793603E-2</v>
      </c>
      <c r="J42" s="119">
        <f>'Sales By Region &amp; Outlet'!I32</f>
        <v>109.42795736237842</v>
      </c>
      <c r="K42" s="93">
        <f>'Sales By Region &amp; Outlet'!J32</f>
        <v>-3.0025694008086816</v>
      </c>
    </row>
    <row r="43" spans="2:11">
      <c r="B43" s="556" t="str">
        <f>'HOME PAGE'!H6</f>
        <v>LATEST 52 WEEKS ENDING 4-19-2026</v>
      </c>
      <c r="C43" s="80" t="s">
        <v>318</v>
      </c>
      <c r="D43" s="81">
        <f>'Sales By Region &amp; Outlet'!C65</f>
        <v>237922580.63258922</v>
      </c>
      <c r="E43" s="82">
        <f>'Sales By Region &amp; Outlet'!D65</f>
        <v>-10941503.417394102</v>
      </c>
      <c r="F43" s="94">
        <f>'Sales By Region &amp; Outlet'!E65</f>
        <v>-4.3965779389831705E-2</v>
      </c>
      <c r="G43" s="133">
        <f>'Sales By Region &amp; Outlet'!F65</f>
        <v>666908509.85256696</v>
      </c>
      <c r="H43" s="139">
        <f>'Sales By Region &amp; Outlet'!G65</f>
        <v>-4038298.6765002012</v>
      </c>
      <c r="I43" s="134">
        <f>'Sales By Region &amp; Outlet'!H65</f>
        <v>-6.018805999470302E-3</v>
      </c>
      <c r="J43" s="112">
        <f>'Sales By Region &amp; Outlet'!I65</f>
        <v>86.570054490158626</v>
      </c>
      <c r="K43" s="91">
        <f>'Sales By Region &amp; Outlet'!J65</f>
        <v>-3.036187568404273</v>
      </c>
    </row>
    <row r="44" spans="2:11">
      <c r="B44" s="557"/>
      <c r="C44" s="302" t="s">
        <v>319</v>
      </c>
      <c r="D44" s="83">
        <f>'Sales By Region &amp; Outlet'!C66</f>
        <v>341696074.00326151</v>
      </c>
      <c r="E44" s="303">
        <f>'Sales By Region &amp; Outlet'!D66</f>
        <v>-2749284.1759133935</v>
      </c>
      <c r="F44" s="95">
        <f>'Sales By Region &amp; Outlet'!E66</f>
        <v>-7.9817715949107391E-3</v>
      </c>
      <c r="G44" s="304">
        <f>'Sales By Region &amp; Outlet'!F66</f>
        <v>820750223.67803991</v>
      </c>
      <c r="H44" s="319">
        <f>'Sales By Region &amp; Outlet'!G66</f>
        <v>9810896.8494011164</v>
      </c>
      <c r="I44" s="135">
        <f>'Sales By Region &amp; Outlet'!H66</f>
        <v>1.2098188514014781E-2</v>
      </c>
      <c r="J44" s="307">
        <f>'Sales By Region &amp; Outlet'!I66</f>
        <v>103.50996412008358</v>
      </c>
      <c r="K44" s="92">
        <f>'Sales By Region &amp; Outlet'!J66</f>
        <v>0.25605168145750667</v>
      </c>
    </row>
    <row r="45" spans="2:11">
      <c r="B45" s="557"/>
      <c r="C45" s="302" t="s">
        <v>320</v>
      </c>
      <c r="D45" s="83">
        <f>'Sales By Region &amp; Outlet'!C67</f>
        <v>312309079.7887156</v>
      </c>
      <c r="E45" s="303">
        <f>'Sales By Region &amp; Outlet'!D67</f>
        <v>-647867.47775602341</v>
      </c>
      <c r="F45" s="95">
        <f>'Sales By Region &amp; Outlet'!E67</f>
        <v>-2.07014889241103E-3</v>
      </c>
      <c r="G45" s="304">
        <f>'Sales By Region &amp; Outlet'!F67</f>
        <v>752586094.60633624</v>
      </c>
      <c r="H45" s="319">
        <f>'Sales By Region &amp; Outlet'!G67</f>
        <v>3227069.1449468136</v>
      </c>
      <c r="I45" s="135">
        <f>'Sales By Region &amp; Outlet'!H67</f>
        <v>4.3064392838397698E-3</v>
      </c>
      <c r="J45" s="307">
        <f>'Sales By Region &amp; Outlet'!I67</f>
        <v>110.65265947826195</v>
      </c>
      <c r="K45" s="92">
        <f>'Sales By Region &amp; Outlet'!J67</f>
        <v>0.92759275814542264</v>
      </c>
    </row>
    <row r="46" spans="2:11">
      <c r="B46" s="557"/>
      <c r="C46" s="302" t="s">
        <v>321</v>
      </c>
      <c r="D46" s="83">
        <f>'Sales By Region &amp; Outlet'!C68</f>
        <v>488944873.49865556</v>
      </c>
      <c r="E46" s="303">
        <f>'Sales By Region &amp; Outlet'!D68</f>
        <v>-1185335.3966668248</v>
      </c>
      <c r="F46" s="95">
        <f>'Sales By Region &amp; Outlet'!E68</f>
        <v>-2.4184091801613032E-3</v>
      </c>
      <c r="G46" s="304">
        <f>'Sales By Region &amp; Outlet'!F68</f>
        <v>1201831051.251862</v>
      </c>
      <c r="H46" s="319">
        <f>'Sales By Region &amp; Outlet'!G68</f>
        <v>-100843.4438996315</v>
      </c>
      <c r="I46" s="135">
        <f>'Sales By Region &amp; Outlet'!H68</f>
        <v>-8.3901129793346096E-5</v>
      </c>
      <c r="J46" s="307">
        <f>'Sales By Region &amp; Outlet'!I68</f>
        <v>121.93097145063712</v>
      </c>
      <c r="K46" s="92">
        <f>'Sales By Region &amp; Outlet'!J68</f>
        <v>0.97992815667933542</v>
      </c>
    </row>
    <row r="47" spans="2:11">
      <c r="B47" s="557"/>
      <c r="C47" s="302" t="s">
        <v>322</v>
      </c>
      <c r="D47" s="83">
        <f>'Sales By Region &amp; Outlet'!C69</f>
        <v>120067944.06990635</v>
      </c>
      <c r="E47" s="303">
        <f>'Sales By Region &amp; Outlet'!D69</f>
        <v>579678.05495491624</v>
      </c>
      <c r="F47" s="95">
        <f>'Sales By Region &amp; Outlet'!E69</f>
        <v>4.8513387488808464E-3</v>
      </c>
      <c r="G47" s="304">
        <f>'Sales By Region &amp; Outlet'!F69</f>
        <v>303325683.96298766</v>
      </c>
      <c r="H47" s="319">
        <f>'Sales By Region &amp; Outlet'!G69</f>
        <v>2300782.1893700361</v>
      </c>
      <c r="I47" s="135">
        <f>'Sales By Region &amp; Outlet'!H69</f>
        <v>7.6431623291428339E-3</v>
      </c>
      <c r="J47" s="307">
        <f>'Sales By Region &amp; Outlet'!I69</f>
        <v>79.274210489172262</v>
      </c>
      <c r="K47" s="92">
        <f>'Sales By Region &amp; Outlet'!J69</f>
        <v>1.2060185736326332</v>
      </c>
    </row>
    <row r="48" spans="2:11">
      <c r="B48" s="557"/>
      <c r="C48" s="302" t="s">
        <v>323</v>
      </c>
      <c r="D48" s="83">
        <f>'Sales By Region &amp; Outlet'!C70</f>
        <v>188697248.13814905</v>
      </c>
      <c r="E48" s="303">
        <f>'Sales By Region &amp; Outlet'!D70</f>
        <v>1953208.1083480418</v>
      </c>
      <c r="F48" s="95">
        <f>'Sales By Region &amp; Outlet'!E70</f>
        <v>1.0459279493130516E-2</v>
      </c>
      <c r="G48" s="304">
        <f>'Sales By Region &amp; Outlet'!F70</f>
        <v>465419106.04401898</v>
      </c>
      <c r="H48" s="319">
        <f>'Sales By Region &amp; Outlet'!G70</f>
        <v>12151348.827793956</v>
      </c>
      <c r="I48" s="135">
        <f>'Sales By Region &amp; Outlet'!H70</f>
        <v>2.6808323853481874E-2</v>
      </c>
      <c r="J48" s="307">
        <f>'Sales By Region &amp; Outlet'!I70</f>
        <v>65.370693243633212</v>
      </c>
      <c r="K48" s="92">
        <f>'Sales By Region &amp; Outlet'!J70</f>
        <v>1.3517818271320863</v>
      </c>
    </row>
    <row r="49" spans="2:11">
      <c r="B49" s="557"/>
      <c r="C49" s="302" t="s">
        <v>324</v>
      </c>
      <c r="D49" s="83">
        <f>'Sales By Region &amp; Outlet'!C71</f>
        <v>329116678.12041521</v>
      </c>
      <c r="E49" s="303">
        <f>'Sales By Region &amp; Outlet'!D71</f>
        <v>-2438915.9376332164</v>
      </c>
      <c r="F49" s="95">
        <f>'Sales By Region &amp; Outlet'!E71</f>
        <v>-7.3559788504313798E-3</v>
      </c>
      <c r="G49" s="304">
        <f>'Sales By Region &amp; Outlet'!F71</f>
        <v>807747005.74387515</v>
      </c>
      <c r="H49" s="319">
        <f>'Sales By Region &amp; Outlet'!G71</f>
        <v>-943647.00636863708</v>
      </c>
      <c r="I49" s="135">
        <f>'Sales By Region &amp; Outlet'!H71</f>
        <v>-1.1668825442206184E-3</v>
      </c>
      <c r="J49" s="307">
        <f>'Sales By Region &amp; Outlet'!I71</f>
        <v>102.57967431307276</v>
      </c>
      <c r="K49" s="92">
        <f>'Sales By Region &amp; Outlet'!J71</f>
        <v>0.31825978195389837</v>
      </c>
    </row>
    <row r="50" spans="2:11" ht="15" thickBot="1">
      <c r="B50" s="558"/>
      <c r="C50" s="84" t="s">
        <v>325</v>
      </c>
      <c r="D50" s="89">
        <f>'Sales By Region &amp; Outlet'!C72</f>
        <v>291095710.63189429</v>
      </c>
      <c r="E50" s="90">
        <f>'Sales By Region &amp; Outlet'!D72</f>
        <v>-8929130.8840369582</v>
      </c>
      <c r="F50" s="96">
        <f>'Sales By Region &amp; Outlet'!E72</f>
        <v>-2.9761305226996757E-2</v>
      </c>
      <c r="G50" s="310">
        <f>'Sales By Region &amp; Outlet'!F72</f>
        <v>734909615.76731694</v>
      </c>
      <c r="H50" s="320">
        <f>'Sales By Region &amp; Outlet'!G72</f>
        <v>-3451687.971825242</v>
      </c>
      <c r="I50" s="136">
        <f>'Sales By Region &amp; Outlet'!H72</f>
        <v>-4.6747953262793133E-3</v>
      </c>
      <c r="J50" s="119">
        <f>'Sales By Region &amp; Outlet'!I72</f>
        <v>111.65584842275773</v>
      </c>
      <c r="K50" s="93">
        <f>'Sales By Region &amp; Outlet'!J72</f>
        <v>-2.2240040684847742</v>
      </c>
    </row>
    <row r="51" spans="2:11">
      <c r="B51" s="556" t="str">
        <f>'HOME PAGE'!H7</f>
        <v>YTD ENDING 4-19-2026</v>
      </c>
      <c r="C51" s="85" t="s">
        <v>318</v>
      </c>
      <c r="D51" s="81">
        <f>'Sales By Region &amp; Outlet'!C105</f>
        <v>76142502.991917476</v>
      </c>
      <c r="E51" s="82">
        <f>'Sales By Region &amp; Outlet'!D105</f>
        <v>-5712447.3418043256</v>
      </c>
      <c r="F51" s="97">
        <f>'Sales By Region &amp; Outlet'!E105</f>
        <v>-6.9787438860016843E-2</v>
      </c>
      <c r="G51" s="104">
        <f>'Sales By Region &amp; Outlet'!F105</f>
        <v>213084333.3083522</v>
      </c>
      <c r="H51" s="140">
        <f>'Sales By Region &amp; Outlet'!G105</f>
        <v>-6070118.3901056647</v>
      </c>
      <c r="I51" s="137">
        <f>'Sales By Region &amp; Outlet'!H105</f>
        <v>-2.7697901379880475E-2</v>
      </c>
      <c r="J51" s="112">
        <f>'Sales By Region &amp; Outlet'!I105</f>
        <v>85.312378036635565</v>
      </c>
      <c r="K51" s="91">
        <f>'Sales By Region &amp; Outlet'!J105</f>
        <v>-3.636856705423881</v>
      </c>
    </row>
    <row r="52" spans="2:11">
      <c r="B52" s="557"/>
      <c r="C52" s="302" t="s">
        <v>319</v>
      </c>
      <c r="D52" s="83">
        <f>'Sales By Region &amp; Outlet'!C106</f>
        <v>110440516.42007273</v>
      </c>
      <c r="E52" s="303">
        <f>'Sales By Region &amp; Outlet'!D106</f>
        <v>-2899714.614229843</v>
      </c>
      <c r="F52" s="308">
        <f>'Sales By Region &amp; Outlet'!E106</f>
        <v>-2.5584160079506459E-2</v>
      </c>
      <c r="G52" s="106">
        <f>'Sales By Region &amp; Outlet'!F106</f>
        <v>263672522.78282061</v>
      </c>
      <c r="H52" s="141">
        <f>'Sales By Region &amp; Outlet'!G106</f>
        <v>-914377.34154006839</v>
      </c>
      <c r="I52" s="321">
        <f>'Sales By Region &amp; Outlet'!H106</f>
        <v>-3.4558677739158451E-3</v>
      </c>
      <c r="J52" s="307">
        <f>'Sales By Region &amp; Outlet'!I106</f>
        <v>103.02045593527302</v>
      </c>
      <c r="K52" s="92">
        <f>'Sales By Region &amp; Outlet'!J106</f>
        <v>0.48088393297166476</v>
      </c>
    </row>
    <row r="53" spans="2:11">
      <c r="B53" s="557"/>
      <c r="C53" s="302" t="s">
        <v>320</v>
      </c>
      <c r="D53" s="83">
        <f>'Sales By Region &amp; Outlet'!C107</f>
        <v>101206813.0001002</v>
      </c>
      <c r="E53" s="303">
        <f>'Sales By Region &amp; Outlet'!D107</f>
        <v>-2300097.9224655032</v>
      </c>
      <c r="F53" s="308">
        <f>'Sales By Region &amp; Outlet'!E107</f>
        <v>-2.2221684542264274E-2</v>
      </c>
      <c r="G53" s="106">
        <f>'Sales By Region &amp; Outlet'!F107</f>
        <v>241209070.32906356</v>
      </c>
      <c r="H53" s="141">
        <f>'Sales By Region &amp; Outlet'!G107</f>
        <v>-4682136.0827606618</v>
      </c>
      <c r="I53" s="321">
        <f>'Sales By Region &amp; Outlet'!H107</f>
        <v>-1.9041494614975833E-2</v>
      </c>
      <c r="J53" s="307">
        <f>'Sales By Region &amp; Outlet'!I107</f>
        <v>110.41799697369589</v>
      </c>
      <c r="K53" s="92">
        <f>'Sales By Region &amp; Outlet'!J107</f>
        <v>0.89335781885750976</v>
      </c>
    </row>
    <row r="54" spans="2:11">
      <c r="B54" s="557"/>
      <c r="C54" s="302" t="s">
        <v>321</v>
      </c>
      <c r="D54" s="83">
        <f>'Sales By Region &amp; Outlet'!C108</f>
        <v>159733120.08710268</v>
      </c>
      <c r="E54" s="303">
        <f>'Sales By Region &amp; Outlet'!D108</f>
        <v>-1404923.5447717011</v>
      </c>
      <c r="F54" s="308">
        <f>'Sales By Region &amp; Outlet'!E108</f>
        <v>-8.7187576136973539E-3</v>
      </c>
      <c r="G54" s="106">
        <f>'Sales By Region &amp; Outlet'!F108</f>
        <v>385876694.97648025</v>
      </c>
      <c r="H54" s="141">
        <f>'Sales By Region &amp; Outlet'!G108</f>
        <v>-5764863.3868033886</v>
      </c>
      <c r="I54" s="321">
        <f>'Sales By Region &amp; Outlet'!H108</f>
        <v>-1.471974376492483E-2</v>
      </c>
      <c r="J54" s="307">
        <f>'Sales By Region &amp; Outlet'!I108</f>
        <v>122.65972354849606</v>
      </c>
      <c r="K54" s="92">
        <f>'Sales By Region &amp; Outlet'!J108</f>
        <v>2.6497165171500114</v>
      </c>
    </row>
    <row r="55" spans="2:11">
      <c r="B55" s="557"/>
      <c r="C55" s="302" t="s">
        <v>322</v>
      </c>
      <c r="D55" s="83">
        <f>'Sales By Region &amp; Outlet'!C109</f>
        <v>38952066.013295971</v>
      </c>
      <c r="E55" s="303">
        <f>'Sales By Region &amp; Outlet'!D109</f>
        <v>-655728.44892333448</v>
      </c>
      <c r="F55" s="308">
        <f>'Sales By Region &amp; Outlet'!E109</f>
        <v>-1.6555540590598002E-2</v>
      </c>
      <c r="G55" s="106">
        <f>'Sales By Region &amp; Outlet'!F109</f>
        <v>96686934.551739305</v>
      </c>
      <c r="H55" s="141">
        <f>'Sales By Region &amp; Outlet'!G109</f>
        <v>-1666298.0109411329</v>
      </c>
      <c r="I55" s="321">
        <f>'Sales By Region &amp; Outlet'!H109</f>
        <v>-1.6941975037568821E-2</v>
      </c>
      <c r="J55" s="307">
        <f>'Sales By Region &amp; Outlet'!I109</f>
        <v>79.193259522141574</v>
      </c>
      <c r="K55" s="92">
        <f>'Sales By Region &amp; Outlet'!J109</f>
        <v>1.0933108398123608</v>
      </c>
    </row>
    <row r="56" spans="2:11">
      <c r="B56" s="557"/>
      <c r="C56" s="302" t="s">
        <v>323</v>
      </c>
      <c r="D56" s="83">
        <f>'Sales By Region &amp; Outlet'!C110</f>
        <v>62189819.841060609</v>
      </c>
      <c r="E56" s="303">
        <f>'Sales By Region &amp; Outlet'!D110</f>
        <v>-740589.03930414468</v>
      </c>
      <c r="F56" s="308">
        <f>'Sales By Region &amp; Outlet'!E110</f>
        <v>-1.176838117661142E-2</v>
      </c>
      <c r="G56" s="106">
        <f>'Sales By Region &amp; Outlet'!F110</f>
        <v>154308004.45185581</v>
      </c>
      <c r="H56" s="141">
        <f>'Sales By Region &amp; Outlet'!G110</f>
        <v>2929548.6509672403</v>
      </c>
      <c r="I56" s="321">
        <f>'Sales By Region &amp; Outlet'!H110</f>
        <v>1.9352480744159132E-2</v>
      </c>
      <c r="J56" s="307">
        <f>'Sales By Region &amp; Outlet'!I110</f>
        <v>66.342172976104891</v>
      </c>
      <c r="K56" s="92">
        <f>'Sales By Region &amp; Outlet'!J110</f>
        <v>1.2328296684365654</v>
      </c>
    </row>
    <row r="57" spans="2:11">
      <c r="B57" s="557"/>
      <c r="C57" s="302" t="s">
        <v>324</v>
      </c>
      <c r="D57" s="83">
        <f>'Sales By Region &amp; Outlet'!C111</f>
        <v>108468849.56220618</v>
      </c>
      <c r="E57" s="303">
        <f>'Sales By Region &amp; Outlet'!D111</f>
        <v>-3508099.68041794</v>
      </c>
      <c r="F57" s="308">
        <f>'Sales By Region &amp; Outlet'!E111</f>
        <v>-3.132876635901935E-2</v>
      </c>
      <c r="G57" s="106">
        <f>'Sales By Region &amp; Outlet'!F111</f>
        <v>265628739.87895009</v>
      </c>
      <c r="H57" s="141">
        <f>'Sales By Region &amp; Outlet'!G111</f>
        <v>-5067109.5932109654</v>
      </c>
      <c r="I57" s="321">
        <f>'Sales By Region &amp; Outlet'!H111</f>
        <v>-1.8718830019342717E-2</v>
      </c>
      <c r="J57" s="307">
        <f>'Sales By Region &amp; Outlet'!I111</f>
        <v>104.10445829594499</v>
      </c>
      <c r="K57" s="92">
        <f>'Sales By Region &amp; Outlet'!J111</f>
        <v>-0.12855517387448856</v>
      </c>
    </row>
    <row r="58" spans="2:11" ht="15" thickBot="1">
      <c r="B58" s="558"/>
      <c r="C58" s="84" t="s">
        <v>325</v>
      </c>
      <c r="D58" s="89">
        <f>'Sales By Region &amp; Outlet'!C112</f>
        <v>92986655.597006187</v>
      </c>
      <c r="E58" s="90">
        <f>'Sales By Region &amp; Outlet'!D112</f>
        <v>-6083714.6553510725</v>
      </c>
      <c r="F58" s="98">
        <f>'Sales By Region &amp; Outlet'!E112</f>
        <v>-6.1408013716455427E-2</v>
      </c>
      <c r="G58" s="107">
        <f>'Sales By Region &amp; Outlet'!F112</f>
        <v>237249419.10963959</v>
      </c>
      <c r="H58" s="142">
        <f>'Sales By Region &amp; Outlet'!G112</f>
        <v>-3713161.4174980223</v>
      </c>
      <c r="I58" s="138">
        <f>'Sales By Region &amp; Outlet'!H112</f>
        <v>-1.5409701412455781E-2</v>
      </c>
      <c r="J58" s="119">
        <f>'Sales By Region &amp; Outlet'!I112</f>
        <v>109.8295407304725</v>
      </c>
      <c r="K58" s="93">
        <f>'Sales By Region &amp; Outlet'!J112</f>
        <v>-3.6597008098244856</v>
      </c>
    </row>
    <row r="62" spans="2:11" ht="23.4">
      <c r="B62" s="542" t="s">
        <v>250</v>
      </c>
      <c r="C62" s="542"/>
      <c r="D62" s="542"/>
      <c r="E62" s="542"/>
      <c r="F62" s="542"/>
      <c r="G62" s="542"/>
      <c r="H62" s="542"/>
      <c r="I62" s="542"/>
      <c r="J62" s="542"/>
      <c r="K62" s="542"/>
    </row>
    <row r="63" spans="2:11" ht="15" thickBot="1">
      <c r="B63" s="559" t="s">
        <v>326</v>
      </c>
      <c r="C63" s="559"/>
      <c r="D63" s="559"/>
      <c r="E63" s="559"/>
      <c r="F63" s="559"/>
      <c r="G63" s="559"/>
      <c r="H63" s="559"/>
      <c r="I63" s="559"/>
      <c r="J63" s="559"/>
      <c r="K63" s="559"/>
    </row>
    <row r="64" spans="2:11" ht="32.549999999999997" customHeight="1">
      <c r="C64" s="560"/>
      <c r="D64" s="561" t="s">
        <v>263</v>
      </c>
      <c r="E64" s="562"/>
      <c r="F64" s="563"/>
      <c r="G64" s="564" t="s">
        <v>266</v>
      </c>
      <c r="H64" s="562"/>
      <c r="I64" s="565"/>
      <c r="J64" s="566" t="s">
        <v>299</v>
      </c>
      <c r="K64" s="567"/>
    </row>
    <row r="65" spans="2:11" ht="33" customHeight="1" thickBot="1">
      <c r="C65" s="560"/>
      <c r="D65" s="297" t="s">
        <v>268</v>
      </c>
      <c r="E65" s="298" t="s">
        <v>269</v>
      </c>
      <c r="F65" s="299" t="s">
        <v>270</v>
      </c>
      <c r="G65" s="300" t="s">
        <v>268</v>
      </c>
      <c r="H65" s="298" t="s">
        <v>269</v>
      </c>
      <c r="I65" s="301" t="s">
        <v>270</v>
      </c>
      <c r="J65" s="297" t="s">
        <v>268</v>
      </c>
      <c r="K65" s="299" t="s">
        <v>300</v>
      </c>
    </row>
    <row r="66" spans="2:11">
      <c r="B66" s="556" t="str">
        <f>'HOME PAGE'!H5</f>
        <v>4 WEEKS ENDING 4-19-2026</v>
      </c>
      <c r="C66" s="80" t="s">
        <v>327</v>
      </c>
      <c r="D66" s="81">
        <f>'Sales By Region &amp; Outlet'!C33</f>
        <v>63522.389350914222</v>
      </c>
      <c r="E66" s="82">
        <f>'Sales By Region &amp; Outlet'!D33</f>
        <v>846.81137410364317</v>
      </c>
      <c r="F66" s="97">
        <f>'Sales By Region &amp; Outlet'!E33</f>
        <v>1.3511026167432489E-2</v>
      </c>
      <c r="G66" s="99">
        <f>'Sales By Region &amp; Outlet'!F33</f>
        <v>255512.93359041811</v>
      </c>
      <c r="H66" s="100">
        <f>'Sales By Region &amp; Outlet'!G33</f>
        <v>7428.7253595738148</v>
      </c>
      <c r="I66" s="94">
        <f>'Sales By Region &amp; Outlet'!H33</f>
        <v>2.9944370149757087E-2</v>
      </c>
      <c r="J66" s="109">
        <f>'Sales By Region &amp; Outlet'!I33</f>
        <v>22.8483985206345</v>
      </c>
      <c r="K66" s="91">
        <f>'Sales By Region &amp; Outlet'!J33</f>
        <v>1.826640882374388</v>
      </c>
    </row>
    <row r="67" spans="2:11">
      <c r="B67" s="557"/>
      <c r="C67" s="302" t="s">
        <v>328</v>
      </c>
      <c r="D67" s="83">
        <f>'Sales By Region &amp; Outlet'!C34</f>
        <v>79683.619900286882</v>
      </c>
      <c r="E67" s="303">
        <f>'Sales By Region &amp; Outlet'!D34</f>
        <v>-19229.164896232338</v>
      </c>
      <c r="F67" s="308">
        <f>'Sales By Region &amp; Outlet'!E34</f>
        <v>-0.19440525242303178</v>
      </c>
      <c r="G67" s="101">
        <f>'Sales By Region &amp; Outlet'!F34</f>
        <v>301444.98914742825</v>
      </c>
      <c r="H67" s="322">
        <f>'Sales By Region &amp; Outlet'!G34</f>
        <v>-75664.958143403404</v>
      </c>
      <c r="I67" s="95">
        <f>'Sales By Region &amp; Outlet'!H34</f>
        <v>-0.2006442913717407</v>
      </c>
      <c r="J67" s="309">
        <f>'Sales By Region &amp; Outlet'!I34</f>
        <v>23.862071073280344</v>
      </c>
      <c r="K67" s="92">
        <f>'Sales By Region &amp; Outlet'!J34</f>
        <v>-3.7585376985327557</v>
      </c>
    </row>
    <row r="68" spans="2:11">
      <c r="B68" s="557"/>
      <c r="C68" s="302" t="s">
        <v>329</v>
      </c>
      <c r="D68" s="83">
        <f>'Sales By Region &amp; Outlet'!C35</f>
        <v>173782.03934636994</v>
      </c>
      <c r="E68" s="303">
        <f>'Sales By Region &amp; Outlet'!D35</f>
        <v>-17840.722696002718</v>
      </c>
      <c r="F68" s="308">
        <f>'Sales By Region &amp; Outlet'!E35</f>
        <v>-9.3103358420737511E-2</v>
      </c>
      <c r="G68" s="101">
        <f>'Sales By Region &amp; Outlet'!F35</f>
        <v>437848.05857716798</v>
      </c>
      <c r="H68" s="322">
        <f>'Sales By Region &amp; Outlet'!G35</f>
        <v>-9289.4605479207821</v>
      </c>
      <c r="I68" s="95">
        <f>'Sales By Region &amp; Outlet'!H35</f>
        <v>-2.0775399403068238E-2</v>
      </c>
      <c r="J68" s="309">
        <f>'Sales By Region &amp; Outlet'!I35</f>
        <v>60.866600411031705</v>
      </c>
      <c r="K68" s="92">
        <f>'Sales By Region &amp; Outlet'!J35</f>
        <v>-1.7173523731414662</v>
      </c>
    </row>
    <row r="69" spans="2:11">
      <c r="B69" s="557"/>
      <c r="C69" s="302" t="s">
        <v>330</v>
      </c>
      <c r="D69" s="83">
        <f>'Sales By Region &amp; Outlet'!C36</f>
        <v>1580567.3193964928</v>
      </c>
      <c r="E69" s="303">
        <f>'Sales By Region &amp; Outlet'!D36</f>
        <v>-189416.52106393082</v>
      </c>
      <c r="F69" s="308">
        <f>'Sales By Region &amp; Outlet'!E36</f>
        <v>-0.1070159606737755</v>
      </c>
      <c r="G69" s="101">
        <f>'Sales By Region &amp; Outlet'!F36</f>
        <v>3932229.6094249417</v>
      </c>
      <c r="H69" s="322">
        <f>'Sales By Region &amp; Outlet'!G36</f>
        <v>-428674.83683279483</v>
      </c>
      <c r="I69" s="95">
        <f>'Sales By Region &amp; Outlet'!H36</f>
        <v>-9.8299525274087932E-2</v>
      </c>
      <c r="J69" s="309">
        <f>'Sales By Region &amp; Outlet'!I36</f>
        <v>389.6404583519186</v>
      </c>
      <c r="K69" s="92">
        <f>'Sales By Region &amp; Outlet'!J36</f>
        <v>-17.235553918569394</v>
      </c>
    </row>
    <row r="70" spans="2:11">
      <c r="B70" s="557"/>
      <c r="C70" s="302" t="s">
        <v>331</v>
      </c>
      <c r="D70" s="83">
        <f>'Sales By Region &amp; Outlet'!C37</f>
        <v>82143.702805787456</v>
      </c>
      <c r="E70" s="303">
        <f>'Sales By Region &amp; Outlet'!D37</f>
        <v>-10016.530340292375</v>
      </c>
      <c r="F70" s="308">
        <f>'Sales By Region &amp; Outlet'!E37</f>
        <v>-0.10868603516242778</v>
      </c>
      <c r="G70" s="101">
        <f>'Sales By Region &amp; Outlet'!F37</f>
        <v>306072.36430705665</v>
      </c>
      <c r="H70" s="322">
        <f>'Sales By Region &amp; Outlet'!G37</f>
        <v>-32319.654849119077</v>
      </c>
      <c r="I70" s="95">
        <f>'Sales By Region &amp; Outlet'!H37</f>
        <v>-9.5509506783618359E-2</v>
      </c>
      <c r="J70" s="309">
        <f>'Sales By Region &amp; Outlet'!I37</f>
        <v>53.613731809989119</v>
      </c>
      <c r="K70" s="92">
        <f>'Sales By Region &amp; Outlet'!J37</f>
        <v>-2.4764779401249868</v>
      </c>
    </row>
    <row r="71" spans="2:11">
      <c r="B71" s="557"/>
      <c r="C71" s="302" t="s">
        <v>332</v>
      </c>
      <c r="D71" s="83">
        <f>'Sales By Region &amp; Outlet'!C38</f>
        <v>116061.26882153747</v>
      </c>
      <c r="E71" s="303">
        <f>'Sales By Region &amp; Outlet'!D38</f>
        <v>78109.468448093452</v>
      </c>
      <c r="F71" s="308">
        <f>'Sales By Region &amp; Outlet'!E38</f>
        <v>2.0581228737372084</v>
      </c>
      <c r="G71" s="101">
        <f>'Sales By Region &amp; Outlet'!F38</f>
        <v>93933.847072849268</v>
      </c>
      <c r="H71" s="322">
        <f>'Sales By Region &amp; Outlet'!G38</f>
        <v>-51887.60444082295</v>
      </c>
      <c r="I71" s="95">
        <f>'Sales By Region &amp; Outlet'!H38</f>
        <v>-0.35582970751020104</v>
      </c>
      <c r="J71" s="309">
        <f>'Sales By Region &amp; Outlet'!I38</f>
        <v>39.746761480076231</v>
      </c>
      <c r="K71" s="92">
        <f>'Sales By Region &amp; Outlet'!J38</f>
        <v>27.627153986849375</v>
      </c>
    </row>
    <row r="72" spans="2:11">
      <c r="B72" s="557"/>
      <c r="C72" s="302" t="s">
        <v>333</v>
      </c>
      <c r="D72" s="83">
        <f>'Sales By Region &amp; Outlet'!C39</f>
        <v>89546.171835197849</v>
      </c>
      <c r="E72" s="303">
        <f>'Sales By Region &amp; Outlet'!D39</f>
        <v>1047.3190088764532</v>
      </c>
      <c r="F72" s="308">
        <f>'Sales By Region &amp; Outlet'!E39</f>
        <v>1.1834266495316183E-2</v>
      </c>
      <c r="G72" s="101">
        <f>'Sales By Region &amp; Outlet'!F39</f>
        <v>265439.59136265278</v>
      </c>
      <c r="H72" s="322">
        <f>'Sales By Region &amp; Outlet'!G39</f>
        <v>5918.3315929222153</v>
      </c>
      <c r="I72" s="95">
        <f>'Sales By Region &amp; Outlet'!H39</f>
        <v>2.2804804501078118E-2</v>
      </c>
      <c r="J72" s="309">
        <f>'Sales By Region &amp; Outlet'!I39</f>
        <v>27.590232467474557</v>
      </c>
      <c r="K72" s="92">
        <f>'Sales By Region &amp; Outlet'!J39</f>
        <v>2.163666235590938</v>
      </c>
    </row>
    <row r="73" spans="2:11" ht="15" thickBot="1">
      <c r="B73" s="558"/>
      <c r="C73" s="84" t="s">
        <v>334</v>
      </c>
      <c r="D73" s="316">
        <f>'Sales By Region &amp; Outlet'!C40</f>
        <v>151307.1037161811</v>
      </c>
      <c r="E73" s="317">
        <f>'Sales By Region &amp; Outlet'!D40</f>
        <v>-12679.893383494375</v>
      </c>
      <c r="F73" s="323">
        <f>'Sales By Region &amp; Outlet'!E40</f>
        <v>-7.7322553664344568E-2</v>
      </c>
      <c r="G73" s="324">
        <f>'Sales By Region &amp; Outlet'!F40</f>
        <v>544662.95832374692</v>
      </c>
      <c r="H73" s="325">
        <f>'Sales By Region &amp; Outlet'!G40</f>
        <v>-53626.187019430101</v>
      </c>
      <c r="I73" s="318">
        <f>'Sales By Region &amp; Outlet'!H40</f>
        <v>-8.9632558833522322E-2</v>
      </c>
      <c r="J73" s="326">
        <f>'Sales By Region &amp; Outlet'!I40</f>
        <v>57.372252176222474</v>
      </c>
      <c r="K73" s="314">
        <f>'Sales By Region &amp; Outlet'!J40</f>
        <v>-0.60981986109668185</v>
      </c>
    </row>
    <row r="74" spans="2:11">
      <c r="B74" s="556" t="str">
        <f>'HOME PAGE'!H6</f>
        <v>LATEST 52 WEEKS ENDING 4-19-2026</v>
      </c>
      <c r="C74" s="80" t="s">
        <v>327</v>
      </c>
      <c r="D74" s="81">
        <f>'Sales By Region &amp; Outlet'!C73</f>
        <v>843520.83974126447</v>
      </c>
      <c r="E74" s="82">
        <f>'Sales By Region &amp; Outlet'!D73</f>
        <v>2063.1961262325058</v>
      </c>
      <c r="F74" s="97">
        <f>'Sales By Region &amp; Outlet'!E73</f>
        <v>2.4519310530815271E-3</v>
      </c>
      <c r="G74" s="99">
        <f>'Sales By Region &amp; Outlet'!F73</f>
        <v>3364957.5744676376</v>
      </c>
      <c r="H74" s="100">
        <f>'Sales By Region &amp; Outlet'!G73</f>
        <v>118522.59757072525</v>
      </c>
      <c r="I74" s="94">
        <f>'Sales By Region &amp; Outlet'!H73</f>
        <v>3.6508538878549927E-2</v>
      </c>
      <c r="J74" s="109">
        <f>'Sales By Region &amp; Outlet'!I73</f>
        <v>22.396107674770267</v>
      </c>
      <c r="K74" s="91">
        <f>'Sales By Region &amp; Outlet'!J73</f>
        <v>1.4952446178742385</v>
      </c>
    </row>
    <row r="75" spans="2:11">
      <c r="B75" s="557"/>
      <c r="C75" s="302" t="s">
        <v>328</v>
      </c>
      <c r="D75" s="83">
        <f>'Sales By Region &amp; Outlet'!C74</f>
        <v>1176435.3719163113</v>
      </c>
      <c r="E75" s="303">
        <f>'Sales By Region &amp; Outlet'!D74</f>
        <v>-192210.13069898286</v>
      </c>
      <c r="F75" s="308">
        <f>'Sales By Region &amp; Outlet'!E74</f>
        <v>-0.14043821452063052</v>
      </c>
      <c r="G75" s="101">
        <f>'Sales By Region &amp; Outlet'!F74</f>
        <v>4467169.2853508685</v>
      </c>
      <c r="H75" s="322">
        <f>'Sales By Region &amp; Outlet'!G74</f>
        <v>-621820.03858417831</v>
      </c>
      <c r="I75" s="95">
        <f>'Sales By Region &amp; Outlet'!H74</f>
        <v>-0.12218929909315622</v>
      </c>
      <c r="J75" s="309">
        <f>'Sales By Region &amp; Outlet'!I74</f>
        <v>26.004885400508254</v>
      </c>
      <c r="K75" s="92">
        <f>'Sales By Region &amp; Outlet'!J74</f>
        <v>-2.2981539151790287</v>
      </c>
    </row>
    <row r="76" spans="2:11">
      <c r="B76" s="557"/>
      <c r="C76" s="302" t="s">
        <v>329</v>
      </c>
      <c r="D76" s="83">
        <f>'Sales By Region &amp; Outlet'!C75</f>
        <v>2383948.7151322765</v>
      </c>
      <c r="E76" s="303">
        <f>'Sales By Region &amp; Outlet'!D75</f>
        <v>-387811.2988136732</v>
      </c>
      <c r="F76" s="308">
        <f>'Sales By Region &amp; Outlet'!E75</f>
        <v>-0.13991517911450599</v>
      </c>
      <c r="G76" s="101">
        <f>'Sales By Region &amp; Outlet'!F75</f>
        <v>5791609.1338242795</v>
      </c>
      <c r="H76" s="322">
        <f>'Sales By Region &amp; Outlet'!G75</f>
        <v>-657035.58716113865</v>
      </c>
      <c r="I76" s="95">
        <f>'Sales By Region &amp; Outlet'!H75</f>
        <v>-0.10188739116344697</v>
      </c>
      <c r="J76" s="309">
        <f>'Sales By Region &amp; Outlet'!I75</f>
        <v>61.633787295349038</v>
      </c>
      <c r="K76" s="92">
        <f>'Sales By Region &amp; Outlet'!J75</f>
        <v>-5.4060268801721776</v>
      </c>
    </row>
    <row r="77" spans="2:11">
      <c r="B77" s="557"/>
      <c r="C77" s="302" t="s">
        <v>330</v>
      </c>
      <c r="D77" s="83">
        <f>'Sales By Region &amp; Outlet'!C76</f>
        <v>21682570.063183546</v>
      </c>
      <c r="E77" s="303">
        <f>'Sales By Region &amp; Outlet'!D76</f>
        <v>-1869033.1856312864</v>
      </c>
      <c r="F77" s="308">
        <f>'Sales By Region &amp; Outlet'!E76</f>
        <v>-7.9359063834660182E-2</v>
      </c>
      <c r="G77" s="101">
        <f>'Sales By Region &amp; Outlet'!F76</f>
        <v>53593752.273027994</v>
      </c>
      <c r="H77" s="322">
        <f>'Sales By Region &amp; Outlet'!G76</f>
        <v>-4113851.3414929733</v>
      </c>
      <c r="I77" s="95">
        <f>'Sales By Region &amp; Outlet'!H76</f>
        <v>-7.1287856085186743E-2</v>
      </c>
      <c r="J77" s="309">
        <f>'Sales By Region &amp; Outlet'!I76</f>
        <v>394.55685799512935</v>
      </c>
      <c r="K77" s="92">
        <f>'Sales By Region &amp; Outlet'!J76</f>
        <v>-6.3786722098505493</v>
      </c>
    </row>
    <row r="78" spans="2:11">
      <c r="B78" s="557"/>
      <c r="C78" s="302" t="s">
        <v>331</v>
      </c>
      <c r="D78" s="83">
        <f>'Sales By Region &amp; Outlet'!C77</f>
        <v>1136422.2381132056</v>
      </c>
      <c r="E78" s="303">
        <f>'Sales By Region &amp; Outlet'!D77</f>
        <v>-181232.21997992136</v>
      </c>
      <c r="F78" s="308">
        <f>'Sales By Region &amp; Outlet'!E77</f>
        <v>-0.13754153743933414</v>
      </c>
      <c r="G78" s="101">
        <f>'Sales By Region &amp; Outlet'!F77</f>
        <v>4248107.2717327261</v>
      </c>
      <c r="H78" s="322">
        <f>'Sales By Region &amp; Outlet'!G77</f>
        <v>-558299.79023968894</v>
      </c>
      <c r="I78" s="95">
        <f>'Sales By Region &amp; Outlet'!H77</f>
        <v>-0.1161574088588698</v>
      </c>
      <c r="J78" s="309">
        <f>'Sales By Region &amp; Outlet'!I77</f>
        <v>54.750649559313622</v>
      </c>
      <c r="K78" s="92">
        <f>'Sales By Region &amp; Outlet'!J77</f>
        <v>-4.6383921741403711</v>
      </c>
    </row>
    <row r="79" spans="2:11">
      <c r="B79" s="557"/>
      <c r="C79" s="302" t="s">
        <v>332</v>
      </c>
      <c r="D79" s="83">
        <f>'Sales By Region &amp; Outlet'!C78</f>
        <v>1154777.4927778468</v>
      </c>
      <c r="E79" s="303">
        <f>'Sales By Region &amp; Outlet'!D78</f>
        <v>611947.79588343005</v>
      </c>
      <c r="F79" s="308">
        <f>'Sales By Region &amp; Outlet'!E78</f>
        <v>1.1273292514842961</v>
      </c>
      <c r="G79" s="101">
        <f>'Sales By Region &amp; Outlet'!F78</f>
        <v>1455911.3047205019</v>
      </c>
      <c r="H79" s="322">
        <f>'Sales By Region &amp; Outlet'!G78</f>
        <v>-530358.37215464655</v>
      </c>
      <c r="I79" s="95">
        <f>'Sales By Region &amp; Outlet'!H78</f>
        <v>-0.26701226843930892</v>
      </c>
      <c r="J79" s="309">
        <f>'Sales By Region &amp; Outlet'!I78</f>
        <v>29.191777199376489</v>
      </c>
      <c r="K79" s="92">
        <f>'Sales By Region &amp; Outlet'!J78</f>
        <v>16.354259552726553</v>
      </c>
    </row>
    <row r="80" spans="2:11">
      <c r="B80" s="557"/>
      <c r="C80" s="302" t="s">
        <v>333</v>
      </c>
      <c r="D80" s="83">
        <f>'Sales By Region &amp; Outlet'!C79</f>
        <v>1203069.2262740356</v>
      </c>
      <c r="E80" s="303">
        <f>'Sales By Region &amp; Outlet'!D79</f>
        <v>16058.440196025418</v>
      </c>
      <c r="F80" s="308">
        <f>'Sales By Region &amp; Outlet'!E79</f>
        <v>1.3528470325938605E-2</v>
      </c>
      <c r="G80" s="101">
        <f>'Sales By Region &amp; Outlet'!F79</f>
        <v>3574302.273512152</v>
      </c>
      <c r="H80" s="322">
        <f>'Sales By Region &amp; Outlet'!G79</f>
        <v>-37479.389832931105</v>
      </c>
      <c r="I80" s="95">
        <f>'Sales By Region &amp; Outlet'!H79</f>
        <v>-1.0376981037723981E-2</v>
      </c>
      <c r="J80" s="309">
        <f>'Sales By Region &amp; Outlet'!I79</f>
        <v>27.361931042514186</v>
      </c>
      <c r="K80" s="92">
        <f>'Sales By Region &amp; Outlet'!J79</f>
        <v>2.1058465894893637</v>
      </c>
    </row>
    <row r="81" spans="2:11" ht="15" thickBot="1">
      <c r="B81" s="558"/>
      <c r="C81" s="84" t="s">
        <v>334</v>
      </c>
      <c r="D81" s="89">
        <f>'Sales By Region &amp; Outlet'!C80</f>
        <v>2074022.4150482682</v>
      </c>
      <c r="E81" s="90">
        <f>'Sales By Region &amp; Outlet'!D80</f>
        <v>-181395.38068027934</v>
      </c>
      <c r="F81" s="98">
        <f>'Sales By Region &amp; Outlet'!E80</f>
        <v>-8.0426509458166623E-2</v>
      </c>
      <c r="G81" s="102">
        <f>'Sales By Region &amp; Outlet'!F80</f>
        <v>7535632.9538324391</v>
      </c>
      <c r="H81" s="103">
        <f>'Sales By Region &amp; Outlet'!G80</f>
        <v>-472084.54406293388</v>
      </c>
      <c r="I81" s="96">
        <f>'Sales By Region &amp; Outlet'!H80</f>
        <v>-5.8953696129641117E-2</v>
      </c>
      <c r="J81" s="110">
        <f>'Sales By Region &amp; Outlet'!I80</f>
        <v>58.05021288171195</v>
      </c>
      <c r="K81" s="93">
        <f>'Sales By Region &amp; Outlet'!J80</f>
        <v>-1.0069532596964876</v>
      </c>
    </row>
    <row r="82" spans="2:11">
      <c r="B82" s="556" t="str">
        <f>'HOME PAGE'!H7</f>
        <v>YTD ENDING 4-19-2026</v>
      </c>
      <c r="C82" s="85" t="s">
        <v>327</v>
      </c>
      <c r="D82" s="87">
        <f>'Sales By Region &amp; Outlet'!C113</f>
        <v>272099.53808194963</v>
      </c>
      <c r="E82" s="88">
        <f>'Sales By Region &amp; Outlet'!D113</f>
        <v>-8738.6802872314584</v>
      </c>
      <c r="F82" s="127">
        <f>'Sales By Region &amp; Outlet'!E113</f>
        <v>-3.1116421183614917E-2</v>
      </c>
      <c r="G82" s="124">
        <f>'Sales By Region &amp; Outlet'!F113</f>
        <v>1086236.2034798181</v>
      </c>
      <c r="H82" s="120">
        <f>'Sales By Region &amp; Outlet'!G113</f>
        <v>-2763.40249679517</v>
      </c>
      <c r="I82" s="126">
        <f>'Sales By Region &amp; Outlet'!H113</f>
        <v>-2.5375606029875049E-3</v>
      </c>
      <c r="J82" s="128">
        <f>'Sales By Region &amp; Outlet'!I113</f>
        <v>22.225153859972412</v>
      </c>
      <c r="K82" s="118">
        <f>'Sales By Region &amp; Outlet'!J113</f>
        <v>0.41267182048953188</v>
      </c>
    </row>
    <row r="83" spans="2:11">
      <c r="B83" s="557"/>
      <c r="C83" s="302" t="s">
        <v>328</v>
      </c>
      <c r="D83" s="83">
        <f>'Sales By Region &amp; Outlet'!C114</f>
        <v>357430.7587485644</v>
      </c>
      <c r="E83" s="303">
        <f>'Sales By Region &amp; Outlet'!D114</f>
        <v>-56595.666805040324</v>
      </c>
      <c r="F83" s="308">
        <f>'Sales By Region &amp; Outlet'!E114</f>
        <v>-0.13669578392095358</v>
      </c>
      <c r="G83" s="101">
        <f>'Sales By Region &amp; Outlet'!F114</f>
        <v>1346195.1688906634</v>
      </c>
      <c r="H83" s="322">
        <f>'Sales By Region &amp; Outlet'!G114</f>
        <v>-209267.6726743069</v>
      </c>
      <c r="I83" s="95">
        <f>'Sales By Region &amp; Outlet'!H114</f>
        <v>-0.13453723681612356</v>
      </c>
      <c r="J83" s="309">
        <f>'Sales By Region &amp; Outlet'!I114</f>
        <v>24.306310123940168</v>
      </c>
      <c r="K83" s="92">
        <f>'Sales By Region &amp; Outlet'!J114</f>
        <v>-2.4660759228798845</v>
      </c>
    </row>
    <row r="84" spans="2:11">
      <c r="B84" s="557"/>
      <c r="C84" s="302" t="s">
        <v>329</v>
      </c>
      <c r="D84" s="83">
        <f>'Sales By Region &amp; Outlet'!C115</f>
        <v>797144.06349510432</v>
      </c>
      <c r="E84" s="303">
        <f>'Sales By Region &amp; Outlet'!D115</f>
        <v>-60221.179384423536</v>
      </c>
      <c r="F84" s="308">
        <f>'Sales By Region &amp; Outlet'!E115</f>
        <v>-7.0239818892314815E-2</v>
      </c>
      <c r="G84" s="101">
        <f>'Sales By Region &amp; Outlet'!F115</f>
        <v>1980841.9349542451</v>
      </c>
      <c r="H84" s="322">
        <f>'Sales By Region &amp; Outlet'!G115</f>
        <v>-54587.199312114622</v>
      </c>
      <c r="I84" s="95">
        <f>'Sales By Region &amp; Outlet'!H115</f>
        <v>-2.6818521162511398E-2</v>
      </c>
      <c r="J84" s="309">
        <f>'Sales By Region &amp; Outlet'!I115</f>
        <v>63.401422860182656</v>
      </c>
      <c r="K84" s="92">
        <f>'Sales By Region &amp; Outlet'!J115</f>
        <v>-1.4411095230859061</v>
      </c>
    </row>
    <row r="85" spans="2:11">
      <c r="B85" s="557"/>
      <c r="C85" s="302" t="s">
        <v>330</v>
      </c>
      <c r="D85" s="83">
        <f>'Sales By Region &amp; Outlet'!C116</f>
        <v>6885999.2581550423</v>
      </c>
      <c r="E85" s="303">
        <f>'Sales By Region &amp; Outlet'!D116</f>
        <v>-691873.8475717213</v>
      </c>
      <c r="F85" s="308">
        <f>'Sales By Region &amp; Outlet'!E116</f>
        <v>-9.1301851841363926E-2</v>
      </c>
      <c r="G85" s="101">
        <f>'Sales By Region &amp; Outlet'!F116</f>
        <v>17121043.184685044</v>
      </c>
      <c r="H85" s="322">
        <f>'Sales By Region &amp; Outlet'!G116</f>
        <v>-1448503.1823438779</v>
      </c>
      <c r="I85" s="95">
        <f>'Sales By Region &amp; Outlet'!H116</f>
        <v>-7.8004230890408907E-2</v>
      </c>
      <c r="J85" s="309">
        <f>'Sales By Region &amp; Outlet'!I116</f>
        <v>385.48372864005813</v>
      </c>
      <c r="K85" s="92">
        <f>'Sales By Region &amp; Outlet'!J116</f>
        <v>-17.899942324325025</v>
      </c>
    </row>
    <row r="86" spans="2:11">
      <c r="B86" s="557"/>
      <c r="C86" s="302" t="s">
        <v>331</v>
      </c>
      <c r="D86" s="83">
        <f>'Sales By Region &amp; Outlet'!C117</f>
        <v>354904.01276502665</v>
      </c>
      <c r="E86" s="303">
        <f>'Sales By Region &amp; Outlet'!D117</f>
        <v>-49681.190198363329</v>
      </c>
      <c r="F86" s="308">
        <f>'Sales By Region &amp; Outlet'!E117</f>
        <v>-0.12279537124559366</v>
      </c>
      <c r="G86" s="101">
        <f>'Sales By Region &amp; Outlet'!F117</f>
        <v>1321747.3125735258</v>
      </c>
      <c r="H86" s="322">
        <f>'Sales By Region &amp; Outlet'!G117</f>
        <v>-141277.43005248136</v>
      </c>
      <c r="I86" s="95">
        <f>'Sales By Region &amp; Outlet'!H117</f>
        <v>-9.6565304698060114E-2</v>
      </c>
      <c r="J86" s="309">
        <f>'Sales By Region &amp; Outlet'!I117</f>
        <v>52.601811856672256</v>
      </c>
      <c r="K86" s="92">
        <f>'Sales By Region &amp; Outlet'!J117</f>
        <v>-4.4187765735526696</v>
      </c>
    </row>
    <row r="87" spans="2:11">
      <c r="B87" s="557"/>
      <c r="C87" s="302" t="s">
        <v>332</v>
      </c>
      <c r="D87" s="83">
        <f>'Sales By Region &amp; Outlet'!C118</f>
        <v>565338.16090040677</v>
      </c>
      <c r="E87" s="303">
        <f>'Sales By Region &amp; Outlet'!D118</f>
        <v>412194.84721135569</v>
      </c>
      <c r="F87" s="308">
        <f>'Sales By Region &amp; Outlet'!E118</f>
        <v>2.6915628066419814</v>
      </c>
      <c r="G87" s="101">
        <f>'Sales By Region &amp; Outlet'!F118</f>
        <v>417831.9100538409</v>
      </c>
      <c r="H87" s="322">
        <f>'Sales By Region &amp; Outlet'!G118</f>
        <v>-166552.47073983256</v>
      </c>
      <c r="I87" s="95">
        <f>'Sales By Region &amp; Outlet'!H118</f>
        <v>-0.2850050004992119</v>
      </c>
      <c r="J87" s="309">
        <f>'Sales By Region &amp; Outlet'!I118</f>
        <v>43.965373628708853</v>
      </c>
      <c r="K87" s="92">
        <f>'Sales By Region &amp; Outlet'!J118</f>
        <v>32.640524829367365</v>
      </c>
    </row>
    <row r="88" spans="2:11">
      <c r="B88" s="557"/>
      <c r="C88" s="302" t="s">
        <v>333</v>
      </c>
      <c r="D88" s="83">
        <f>'Sales By Region &amp; Outlet'!C119</f>
        <v>400026.95780760801</v>
      </c>
      <c r="E88" s="303">
        <f>'Sales By Region &amp; Outlet'!D119</f>
        <v>-4010.0160212278715</v>
      </c>
      <c r="F88" s="308">
        <f>'Sales By Region &amp; Outlet'!E119</f>
        <v>-9.9248739124718176E-3</v>
      </c>
      <c r="G88" s="101">
        <f>'Sales By Region &amp; Outlet'!F119</f>
        <v>1167538.7758938349</v>
      </c>
      <c r="H88" s="322">
        <f>'Sales By Region &amp; Outlet'!G119</f>
        <v>-56456.648686894914</v>
      </c>
      <c r="I88" s="95">
        <f>'Sales By Region &amp; Outlet'!H119</f>
        <v>-4.6124885398353271E-2</v>
      </c>
      <c r="J88" s="309">
        <f>'Sales By Region &amp; Outlet'!I119</f>
        <v>27.988886883604007</v>
      </c>
      <c r="K88" s="92">
        <f>'Sales By Region &amp; Outlet'!J119</f>
        <v>1.1076416426402602</v>
      </c>
    </row>
    <row r="89" spans="2:11" ht="15" thickBot="1">
      <c r="B89" s="558"/>
      <c r="C89" s="84" t="s">
        <v>334</v>
      </c>
      <c r="D89" s="89">
        <f>'Sales By Region &amp; Outlet'!C120</f>
        <v>656666.22338904859</v>
      </c>
      <c r="E89" s="90">
        <f>'Sales By Region &amp; Outlet'!D120</f>
        <v>-72454.532652856084</v>
      </c>
      <c r="F89" s="98">
        <f>'Sales By Region &amp; Outlet'!E120</f>
        <v>-9.9372473012813142E-2</v>
      </c>
      <c r="G89" s="102">
        <f>'Sales By Region &amp; Outlet'!F120</f>
        <v>2341061.4096103217</v>
      </c>
      <c r="H89" s="103">
        <f>'Sales By Region &amp; Outlet'!G120</f>
        <v>-249197.22669878695</v>
      </c>
      <c r="I89" s="96">
        <f>'Sales By Region &amp; Outlet'!H120</f>
        <v>-9.6205538399003712E-2</v>
      </c>
      <c r="J89" s="110">
        <f>'Sales By Region &amp; Outlet'!I120</f>
        <v>56.542536976767721</v>
      </c>
      <c r="K89" s="93">
        <f>'Sales By Region &amp; Outlet'!J120</f>
        <v>-3.1557651849136974</v>
      </c>
    </row>
  </sheetData>
  <mergeCells count="36"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  <mergeCell ref="B6:B13"/>
    <mergeCell ref="M6:M13"/>
    <mergeCell ref="B14:B21"/>
    <mergeCell ref="M14:M21"/>
    <mergeCell ref="B22:B29"/>
    <mergeCell ref="M22:M29"/>
    <mergeCell ref="B35:B42"/>
    <mergeCell ref="B43:B50"/>
    <mergeCell ref="B31:K31"/>
    <mergeCell ref="B32:K32"/>
    <mergeCell ref="C33:C34"/>
    <mergeCell ref="D33:F33"/>
    <mergeCell ref="G33:I33"/>
    <mergeCell ref="J33:K33"/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J14" sqref="J14"/>
    </sheetView>
  </sheetViews>
  <sheetFormatPr defaultRowHeight="13.2"/>
  <cols>
    <col min="1" max="1" width="41.77734375" customWidth="1"/>
    <col min="2" max="2" width="52.554687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11" width="9.21875" customWidth="1"/>
    <col min="12" max="13" width="51.21875" bestFit="1" customWidth="1"/>
    <col min="14" max="14" width="12.77734375" bestFit="1" customWidth="1"/>
    <col min="15" max="15" width="11.21875" bestFit="1" customWidth="1"/>
    <col min="16" max="16" width="6.21875" bestFit="1" customWidth="1"/>
    <col min="17" max="17" width="13.77734375" bestFit="1" customWidth="1"/>
    <col min="18" max="18" width="12.21875" bestFit="1" customWidth="1"/>
    <col min="19" max="19" width="6.21875" bestFit="1" customWidth="1"/>
    <col min="20" max="100" width="9.21875" customWidth="1"/>
  </cols>
  <sheetData>
    <row r="8" spans="1:19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19">
      <c r="A9" s="573" t="s">
        <v>459</v>
      </c>
      <c r="B9" s="379" t="s">
        <v>46</v>
      </c>
      <c r="C9" s="365">
        <v>54242183.98264461</v>
      </c>
      <c r="D9" s="365">
        <v>536088.88468854129</v>
      </c>
      <c r="E9" s="366">
        <v>9.9819002612413655E-3</v>
      </c>
      <c r="F9" s="367">
        <v>120576509.61548311</v>
      </c>
      <c r="G9" s="367">
        <v>-1124638.6720794141</v>
      </c>
      <c r="H9" s="366">
        <v>-9.240986530562989E-3</v>
      </c>
      <c r="L9" s="221" t="s">
        <v>46</v>
      </c>
      <c r="M9" s="221" t="s">
        <v>46</v>
      </c>
      <c r="N9" s="222">
        <v>59350044.437922537</v>
      </c>
      <c r="O9" s="222">
        <v>4494423.3588135242</v>
      </c>
      <c r="P9" s="223">
        <v>8.1931865329388495E-2</v>
      </c>
      <c r="Q9" s="224">
        <v>134570785.78833774</v>
      </c>
      <c r="R9" s="224">
        <v>15514926.368828788</v>
      </c>
      <c r="S9" s="223">
        <v>0.13031636111381892</v>
      </c>
    </row>
    <row r="10" spans="1:19">
      <c r="A10" s="573"/>
      <c r="B10" s="380" t="s">
        <v>351</v>
      </c>
      <c r="C10" s="369">
        <v>4645207.9146622149</v>
      </c>
      <c r="D10" s="369">
        <v>119967.76059642248</v>
      </c>
      <c r="E10" s="370">
        <v>2.6510805285910637E-2</v>
      </c>
      <c r="F10" s="371">
        <v>10322697.205055118</v>
      </c>
      <c r="G10" s="371">
        <v>144635.20068696141</v>
      </c>
      <c r="H10" s="370">
        <v>1.4210485318805073E-2</v>
      </c>
      <c r="L10" s="231" t="s">
        <v>351</v>
      </c>
      <c r="M10" s="225" t="s">
        <v>351</v>
      </c>
      <c r="N10" s="226">
        <v>4995350.4136452265</v>
      </c>
      <c r="O10" s="226">
        <v>398007.15223854315</v>
      </c>
      <c r="P10" s="227">
        <v>8.6573294532886785E-2</v>
      </c>
      <c r="Q10" s="228">
        <v>11378784.982151676</v>
      </c>
      <c r="R10" s="228">
        <v>1328783.7196218465</v>
      </c>
      <c r="S10" s="227">
        <v>0.13221726892473637</v>
      </c>
    </row>
    <row r="11" spans="1:19">
      <c r="A11" s="573"/>
      <c r="B11" s="379" t="s">
        <v>352</v>
      </c>
      <c r="C11" s="365">
        <v>10111074.418985398</v>
      </c>
      <c r="D11" s="365">
        <v>108005.064482674</v>
      </c>
      <c r="E11" s="366">
        <v>1.0797192407154233E-2</v>
      </c>
      <c r="F11" s="367">
        <v>22971744.244012233</v>
      </c>
      <c r="G11" s="367">
        <v>242080.40774859115</v>
      </c>
      <c r="H11" s="366">
        <v>1.065041742334826E-2</v>
      </c>
      <c r="L11" s="221" t="s">
        <v>352</v>
      </c>
      <c r="M11" s="221" t="s">
        <v>352</v>
      </c>
      <c r="N11" s="222">
        <v>11213584.054333866</v>
      </c>
      <c r="O11" s="222">
        <v>941325.82309792005</v>
      </c>
      <c r="P11" s="223">
        <v>9.1637671280062907E-2</v>
      </c>
      <c r="Q11" s="224">
        <v>25760392.998361863</v>
      </c>
      <c r="R11" s="224">
        <v>3202602.4820620231</v>
      </c>
      <c r="S11" s="223">
        <v>0.14197323446850355</v>
      </c>
    </row>
    <row r="12" spans="1:19">
      <c r="A12" s="573"/>
      <c r="B12" s="380" t="s">
        <v>353</v>
      </c>
      <c r="C12" s="369">
        <v>4121324.510365847</v>
      </c>
      <c r="D12" s="369">
        <v>-120716.52417991543</v>
      </c>
      <c r="E12" s="370">
        <v>-2.8457179738913523E-2</v>
      </c>
      <c r="F12" s="371">
        <v>9336652.9069522768</v>
      </c>
      <c r="G12" s="371">
        <v>-57027.198103597388</v>
      </c>
      <c r="H12" s="370">
        <v>-6.0708047821326347E-3</v>
      </c>
      <c r="L12" s="231" t="s">
        <v>353</v>
      </c>
      <c r="M12" s="225" t="s">
        <v>353</v>
      </c>
      <c r="N12" s="226">
        <v>4845242.3238668507</v>
      </c>
      <c r="O12" s="226">
        <v>424545.3471024679</v>
      </c>
      <c r="P12" s="227">
        <v>9.6035839898984232E-2</v>
      </c>
      <c r="Q12" s="228">
        <v>10556165.9589752</v>
      </c>
      <c r="R12" s="228">
        <v>1266793.4626443442</v>
      </c>
      <c r="S12" s="227">
        <v>0.13637018680698898</v>
      </c>
    </row>
    <row r="13" spans="1:19">
      <c r="A13" s="573"/>
      <c r="B13" s="379" t="s">
        <v>354</v>
      </c>
      <c r="C13" s="365">
        <v>2275263.2118819552</v>
      </c>
      <c r="D13" s="365">
        <v>60185.342581842095</v>
      </c>
      <c r="E13" s="366">
        <v>2.7170757026640582E-2</v>
      </c>
      <c r="F13" s="367">
        <v>5195795.8990975758</v>
      </c>
      <c r="G13" s="367">
        <v>105460.80782821495</v>
      </c>
      <c r="H13" s="366">
        <v>2.0717851759719127E-2</v>
      </c>
      <c r="L13" s="221" t="s">
        <v>354</v>
      </c>
      <c r="M13" s="221" t="s">
        <v>354</v>
      </c>
      <c r="N13" s="222">
        <v>2484855.6395818321</v>
      </c>
      <c r="O13" s="222">
        <v>216788.49564013258</v>
      </c>
      <c r="P13" s="223">
        <v>9.5582926730896245E-2</v>
      </c>
      <c r="Q13" s="224">
        <v>5725237.4545878805</v>
      </c>
      <c r="R13" s="224">
        <v>703658.6827026289</v>
      </c>
      <c r="S13" s="223">
        <v>0.14012698290072911</v>
      </c>
    </row>
    <row r="14" spans="1:19">
      <c r="A14" s="573"/>
      <c r="B14" s="380" t="s">
        <v>355</v>
      </c>
      <c r="C14" s="369">
        <v>11232948.85710641</v>
      </c>
      <c r="D14" s="369">
        <v>203658.09864338115</v>
      </c>
      <c r="E14" s="370">
        <v>1.8465203529711066E-2</v>
      </c>
      <c r="F14" s="371">
        <v>25005773.646834053</v>
      </c>
      <c r="G14" s="371">
        <v>-198379.49086102098</v>
      </c>
      <c r="H14" s="370">
        <v>-7.8709048376764002E-3</v>
      </c>
      <c r="L14" s="231" t="s">
        <v>355</v>
      </c>
      <c r="M14" s="225" t="s">
        <v>355</v>
      </c>
      <c r="N14" s="226">
        <v>12100406.781712867</v>
      </c>
      <c r="O14" s="226">
        <v>870301.27488832735</v>
      </c>
      <c r="P14" s="227">
        <v>7.749715925281779E-2</v>
      </c>
      <c r="Q14" s="228">
        <v>27434906.140130777</v>
      </c>
      <c r="R14" s="228">
        <v>3147435.6192172915</v>
      </c>
      <c r="S14" s="227">
        <v>0.12959091876229326</v>
      </c>
    </row>
    <row r="15" spans="1:19">
      <c r="A15" s="573"/>
      <c r="B15" s="379" t="s">
        <v>356</v>
      </c>
      <c r="C15" s="365">
        <v>5937070.880778335</v>
      </c>
      <c r="D15" s="365">
        <v>190260.53414166532</v>
      </c>
      <c r="E15" s="366">
        <v>3.3107153823688583E-2</v>
      </c>
      <c r="F15" s="367">
        <v>13158329.152083106</v>
      </c>
      <c r="G15" s="367">
        <v>156479.3301630076</v>
      </c>
      <c r="H15" s="366">
        <v>1.2035159020156942E-2</v>
      </c>
      <c r="L15" s="221" t="s">
        <v>356</v>
      </c>
      <c r="M15" s="221" t="s">
        <v>356</v>
      </c>
      <c r="N15" s="222">
        <v>6227743.1206948832</v>
      </c>
      <c r="O15" s="222">
        <v>548417.64375454281</v>
      </c>
      <c r="P15" s="223">
        <v>9.6563869420985424E-2</v>
      </c>
      <c r="Q15" s="224">
        <v>14063973.844521794</v>
      </c>
      <c r="R15" s="224">
        <v>1877921.6478450354</v>
      </c>
      <c r="S15" s="223">
        <v>0.15410418546846211</v>
      </c>
    </row>
    <row r="16" spans="1:19">
      <c r="A16" s="573"/>
      <c r="B16" s="380" t="s">
        <v>357</v>
      </c>
      <c r="C16" s="369">
        <v>7136416.4280852294</v>
      </c>
      <c r="D16" s="369">
        <v>62273.015797108412</v>
      </c>
      <c r="E16" s="370">
        <v>8.8029054781300093E-3</v>
      </c>
      <c r="F16" s="371">
        <v>16137774.801436184</v>
      </c>
      <c r="G16" s="371">
        <v>220681.34726166353</v>
      </c>
      <c r="H16" s="370">
        <v>1.3864424927641937E-2</v>
      </c>
      <c r="L16" s="231" t="s">
        <v>357</v>
      </c>
      <c r="M16" s="225" t="s">
        <v>357</v>
      </c>
      <c r="N16" s="226">
        <v>7756818.9412517557</v>
      </c>
      <c r="O16" s="226">
        <v>523047.17079705466</v>
      </c>
      <c r="P16" s="227">
        <v>7.2306286042001691E-2</v>
      </c>
      <c r="Q16" s="228">
        <v>17472217.047389761</v>
      </c>
      <c r="R16" s="228">
        <v>1739097.5236840248</v>
      </c>
      <c r="S16" s="227">
        <v>0.11053736171416326</v>
      </c>
    </row>
    <row r="17" spans="1:19">
      <c r="A17" s="573"/>
      <c r="B17" s="379" t="s">
        <v>358</v>
      </c>
      <c r="C17" s="365">
        <v>8782877.7607792057</v>
      </c>
      <c r="D17" s="365">
        <v>-87544.407374657691</v>
      </c>
      <c r="E17" s="366">
        <v>-9.8692492550078569E-3</v>
      </c>
      <c r="F17" s="367">
        <v>19557626.515326004</v>
      </c>
      <c r="G17" s="367">
        <v>-628684.32148980722</v>
      </c>
      <c r="H17" s="366">
        <v>-3.1144091982533637E-2</v>
      </c>
      <c r="L17" s="221" t="s">
        <v>358</v>
      </c>
      <c r="M17" s="221" t="s">
        <v>358</v>
      </c>
      <c r="N17" s="222">
        <v>9726043.1628352236</v>
      </c>
      <c r="O17" s="222">
        <v>571990.45129454881</v>
      </c>
      <c r="P17" s="223">
        <v>6.2484941841489554E-2</v>
      </c>
      <c r="Q17" s="224">
        <v>22179107.362218771</v>
      </c>
      <c r="R17" s="224">
        <v>2248633.2310515642</v>
      </c>
      <c r="S17" s="223">
        <v>0.11282387043342633</v>
      </c>
    </row>
    <row r="18" spans="1:19">
      <c r="A18" s="573"/>
      <c r="B18" s="380" t="s">
        <v>359</v>
      </c>
      <c r="C18" s="369">
        <v>42840116.541196629</v>
      </c>
      <c r="D18" s="369">
        <v>952663.84038425237</v>
      </c>
      <c r="E18" s="370">
        <v>2.2743417872382966E-2</v>
      </c>
      <c r="F18" s="371">
        <v>97472671.49441199</v>
      </c>
      <c r="G18" s="371">
        <v>2275411.8386320472</v>
      </c>
      <c r="H18" s="370">
        <v>2.3902072883816405E-2</v>
      </c>
      <c r="L18" s="231" t="s">
        <v>359</v>
      </c>
      <c r="M18" s="225" t="s">
        <v>359</v>
      </c>
      <c r="N18" s="226">
        <v>46375195.463189602</v>
      </c>
      <c r="O18" s="226">
        <v>2432792.0288062021</v>
      </c>
      <c r="P18" s="227">
        <v>5.5363199066681613E-2</v>
      </c>
      <c r="Q18" s="228">
        <v>104867026.31281292</v>
      </c>
      <c r="R18" s="228">
        <v>9398251.0182947665</v>
      </c>
      <c r="S18" s="227">
        <v>9.8443192439637561E-2</v>
      </c>
    </row>
    <row r="19" spans="1:19">
      <c r="A19" s="573"/>
      <c r="B19" s="379" t="s">
        <v>360</v>
      </c>
      <c r="C19" s="365">
        <v>3747372.4804968014</v>
      </c>
      <c r="D19" s="365">
        <v>140918.3667483842</v>
      </c>
      <c r="E19" s="366">
        <v>3.9073938639945363E-2</v>
      </c>
      <c r="F19" s="367">
        <v>8700035.6280705184</v>
      </c>
      <c r="G19" s="367">
        <v>177892.6656981241</v>
      </c>
      <c r="H19" s="366">
        <v>2.0874170555876516E-2</v>
      </c>
      <c r="L19" s="221" t="s">
        <v>360</v>
      </c>
      <c r="M19" s="221" t="s">
        <v>360</v>
      </c>
      <c r="N19" s="222">
        <v>3930689.4928369205</v>
      </c>
      <c r="O19" s="222">
        <v>303036.58258037874</v>
      </c>
      <c r="P19" s="223">
        <v>8.3535164492610864E-2</v>
      </c>
      <c r="Q19" s="224">
        <v>9354561.8394968454</v>
      </c>
      <c r="R19" s="224">
        <v>1131931.2916453285</v>
      </c>
      <c r="S19" s="223">
        <v>0.13766048286592297</v>
      </c>
    </row>
    <row r="20" spans="1:19">
      <c r="A20" s="573"/>
      <c r="B20" s="380" t="s">
        <v>361</v>
      </c>
      <c r="C20" s="369">
        <v>3677385.924652291</v>
      </c>
      <c r="D20" s="369">
        <v>76693.019019285683</v>
      </c>
      <c r="E20" s="370">
        <v>2.1299516795588259E-2</v>
      </c>
      <c r="F20" s="371">
        <v>8002042.1469003884</v>
      </c>
      <c r="G20" s="371">
        <v>-58497.103588918224</v>
      </c>
      <c r="H20" s="370">
        <v>-7.257219619067945E-3</v>
      </c>
      <c r="L20" s="231" t="s">
        <v>361</v>
      </c>
      <c r="M20" s="225" t="s">
        <v>361</v>
      </c>
      <c r="N20" s="226">
        <v>4007399.2875664146</v>
      </c>
      <c r="O20" s="226">
        <v>220577.00319247553</v>
      </c>
      <c r="P20" s="227">
        <v>5.8248575356353881E-2</v>
      </c>
      <c r="Q20" s="228">
        <v>9070010.9393006191</v>
      </c>
      <c r="R20" s="228">
        <v>855633.30690197553</v>
      </c>
      <c r="S20" s="227">
        <v>0.10416288916731065</v>
      </c>
    </row>
    <row r="21" spans="1:19">
      <c r="A21" s="573"/>
      <c r="B21" s="379" t="s">
        <v>362</v>
      </c>
      <c r="C21" s="365">
        <v>24156277.787536275</v>
      </c>
      <c r="D21" s="365">
        <v>1013667.320414938</v>
      </c>
      <c r="E21" s="366">
        <v>4.3800906637349889E-2</v>
      </c>
      <c r="F21" s="367">
        <v>55211641.700508356</v>
      </c>
      <c r="G21" s="367">
        <v>2470462.375670597</v>
      </c>
      <c r="H21" s="366">
        <v>4.6841242598213297E-2</v>
      </c>
      <c r="L21" s="221" t="s">
        <v>362</v>
      </c>
      <c r="M21" s="221" t="s">
        <v>362</v>
      </c>
      <c r="N21" s="222">
        <v>25952891.833362017</v>
      </c>
      <c r="O21" s="222">
        <v>1308394.0544102453</v>
      </c>
      <c r="P21" s="223">
        <v>5.3090716887227898E-2</v>
      </c>
      <c r="Q21" s="224">
        <v>58967581.516332805</v>
      </c>
      <c r="R21" s="224">
        <v>5174898.0410659686</v>
      </c>
      <c r="S21" s="223">
        <v>9.6200778744293697E-2</v>
      </c>
    </row>
    <row r="22" spans="1:19">
      <c r="A22" s="573"/>
      <c r="B22" s="380" t="s">
        <v>363</v>
      </c>
      <c r="C22" s="369">
        <v>6725545.9326600358</v>
      </c>
      <c r="D22" s="369">
        <v>-234462.03692261875</v>
      </c>
      <c r="E22" s="370">
        <v>-3.3687035696983246E-2</v>
      </c>
      <c r="F22" s="371">
        <v>15675148.351986995</v>
      </c>
      <c r="G22" s="371">
        <v>-134169.54979876988</v>
      </c>
      <c r="H22" s="370">
        <v>-8.4867386836224318E-3</v>
      </c>
      <c r="L22" s="231" t="s">
        <v>363</v>
      </c>
      <c r="M22" s="225" t="s">
        <v>363</v>
      </c>
      <c r="N22" s="226">
        <v>7603210.63999293</v>
      </c>
      <c r="O22" s="226">
        <v>385668.74195742421</v>
      </c>
      <c r="P22" s="227">
        <v>5.3434915571795541E-2</v>
      </c>
      <c r="Q22" s="228">
        <v>16700415.348991985</v>
      </c>
      <c r="R22" s="228">
        <v>1292370.3855644409</v>
      </c>
      <c r="S22" s="227">
        <v>8.3876337889200389E-2</v>
      </c>
    </row>
    <row r="23" spans="1:19">
      <c r="A23" s="573"/>
      <c r="B23" s="379" t="s">
        <v>364</v>
      </c>
      <c r="C23" s="395">
        <v>1330325.6000747532</v>
      </c>
      <c r="D23" s="395">
        <v>14378.513186588883</v>
      </c>
      <c r="E23" s="395">
        <v>1.0926361196322813E-2</v>
      </c>
      <c r="F23" s="395">
        <v>2873929.8812233359</v>
      </c>
      <c r="G23" s="395">
        <v>-19539.335822403431</v>
      </c>
      <c r="H23" s="395">
        <v>-6.7529095202724454E-3</v>
      </c>
      <c r="L23" s="221" t="s">
        <v>364</v>
      </c>
      <c r="M23" s="221" t="s">
        <v>364</v>
      </c>
      <c r="N23" s="229">
        <v>1471718.1542241275</v>
      </c>
      <c r="O23" s="229">
        <v>105536.81323763728</v>
      </c>
      <c r="P23" s="229">
        <v>7.7249491023959824E-2</v>
      </c>
      <c r="Q23" s="229">
        <v>3331130.4527285248</v>
      </c>
      <c r="R23" s="229">
        <v>352564.64151524007</v>
      </c>
      <c r="S23" s="229">
        <v>0.11836724915996631</v>
      </c>
    </row>
    <row r="24" spans="1:19">
      <c r="A24" s="573"/>
      <c r="B24" s="380" t="s">
        <v>365</v>
      </c>
      <c r="C24" s="369">
        <v>784787.80586226564</v>
      </c>
      <c r="D24" s="369">
        <v>-16796.906880638679</v>
      </c>
      <c r="E24" s="370">
        <v>-2.0954624774669351E-2</v>
      </c>
      <c r="F24" s="371">
        <v>1792271.2594983117</v>
      </c>
      <c r="G24" s="371">
        <v>-42948.516022221418</v>
      </c>
      <c r="H24" s="370">
        <v>-2.3402382970747853E-2</v>
      </c>
      <c r="L24" s="231" t="s">
        <v>365</v>
      </c>
      <c r="M24" s="225" t="s">
        <v>365</v>
      </c>
      <c r="N24" s="226">
        <v>812774.10756804852</v>
      </c>
      <c r="O24" s="226">
        <v>29683.783421583823</v>
      </c>
      <c r="P24" s="227">
        <v>3.7905950956472215E-2</v>
      </c>
      <c r="Q24" s="228">
        <v>1815372.9108001939</v>
      </c>
      <c r="R24" s="228">
        <v>162686.0007286414</v>
      </c>
      <c r="S24" s="227">
        <v>9.8437277948548632E-2</v>
      </c>
    </row>
    <row r="25" spans="1:19">
      <c r="A25" s="573"/>
      <c r="B25" s="379" t="s">
        <v>366</v>
      </c>
      <c r="C25" s="365">
        <v>2415645.5535360081</v>
      </c>
      <c r="D25" s="365">
        <v>-26178.176669421606</v>
      </c>
      <c r="E25" s="366">
        <v>-1.072074791705757E-2</v>
      </c>
      <c r="F25" s="367">
        <v>5245311.8508877195</v>
      </c>
      <c r="G25" s="367">
        <v>-71721.664276444353</v>
      </c>
      <c r="H25" s="366">
        <v>-1.3489037462693131E-2</v>
      </c>
      <c r="L25" s="221" t="s">
        <v>366</v>
      </c>
      <c r="M25" s="221" t="s">
        <v>366</v>
      </c>
      <c r="N25" s="222">
        <v>2608743.332422643</v>
      </c>
      <c r="O25" s="222">
        <v>89410.686255612411</v>
      </c>
      <c r="P25" s="223">
        <v>3.5489829575163029E-2</v>
      </c>
      <c r="Q25" s="224">
        <v>5691568.8848739313</v>
      </c>
      <c r="R25" s="224">
        <v>455641.49521872681</v>
      </c>
      <c r="S25" s="223">
        <v>8.7022118778605079E-2</v>
      </c>
    </row>
    <row r="26" spans="1:19">
      <c r="A26" s="573"/>
      <c r="B26" s="380" t="s">
        <v>367</v>
      </c>
      <c r="C26" s="369">
        <v>34995228.913708292</v>
      </c>
      <c r="D26" s="369">
        <v>-245453.19484304637</v>
      </c>
      <c r="E26" s="370">
        <v>-6.9650523246678545E-3</v>
      </c>
      <c r="F26" s="371">
        <v>79607652.421418265</v>
      </c>
      <c r="G26" s="371">
        <v>-1831620.2176240683</v>
      </c>
      <c r="H26" s="370">
        <v>-2.2490625938449034E-2</v>
      </c>
      <c r="L26" s="231" t="s">
        <v>367</v>
      </c>
      <c r="M26" s="225" t="s">
        <v>367</v>
      </c>
      <c r="N26" s="226">
        <v>37982414.286470599</v>
      </c>
      <c r="O26" s="226">
        <v>650433.07773140818</v>
      </c>
      <c r="P26" s="227">
        <v>1.7422945599767571E-2</v>
      </c>
      <c r="Q26" s="228">
        <v>86360903.100985825</v>
      </c>
      <c r="R26" s="228">
        <v>5822346.3131659329</v>
      </c>
      <c r="S26" s="227">
        <v>7.2292657646014155E-2</v>
      </c>
    </row>
    <row r="27" spans="1:19">
      <c r="A27" s="573"/>
      <c r="B27" s="379" t="s">
        <v>368</v>
      </c>
      <c r="C27" s="365">
        <v>2872388.3906672951</v>
      </c>
      <c r="D27" s="365">
        <v>32674.6194851771</v>
      </c>
      <c r="E27" s="366">
        <v>1.1506307366877785E-2</v>
      </c>
      <c r="F27" s="367">
        <v>6225570.7762032878</v>
      </c>
      <c r="G27" s="367">
        <v>-12121.076574596576</v>
      </c>
      <c r="H27" s="366">
        <v>-1.9431990006365245E-3</v>
      </c>
      <c r="L27" s="221" t="s">
        <v>368</v>
      </c>
      <c r="M27" s="221" t="s">
        <v>368</v>
      </c>
      <c r="N27" s="222">
        <v>3141372.6280856887</v>
      </c>
      <c r="O27" s="222">
        <v>182263.36259336397</v>
      </c>
      <c r="P27" s="223">
        <v>6.159399543600149E-2</v>
      </c>
      <c r="Q27" s="224">
        <v>6929671.9303110149</v>
      </c>
      <c r="R27" s="224">
        <v>701901.46851429995</v>
      </c>
      <c r="S27" s="223">
        <v>0.1127050961206751</v>
      </c>
    </row>
    <row r="28" spans="1:19">
      <c r="A28" s="573"/>
      <c r="B28" s="380" t="s">
        <v>369</v>
      </c>
      <c r="C28" s="369">
        <v>10387496.867402002</v>
      </c>
      <c r="D28" s="369">
        <v>-225296.2828228455</v>
      </c>
      <c r="E28" s="370">
        <v>-2.1228745310848941E-2</v>
      </c>
      <c r="F28" s="371">
        <v>24358986.096244697</v>
      </c>
      <c r="G28" s="371">
        <v>-816688.30198602378</v>
      </c>
      <c r="H28" s="370">
        <v>-3.2439579932103765E-2</v>
      </c>
      <c r="L28" s="231" t="s">
        <v>369</v>
      </c>
      <c r="M28" s="225" t="s">
        <v>369</v>
      </c>
      <c r="N28" s="226">
        <v>11563001.960964227</v>
      </c>
      <c r="O28" s="226">
        <v>168931.44057730213</v>
      </c>
      <c r="P28" s="227">
        <v>1.4826258998049933E-2</v>
      </c>
      <c r="Q28" s="228">
        <v>26230135.302653693</v>
      </c>
      <c r="R28" s="228">
        <v>1381772.2910628505</v>
      </c>
      <c r="S28" s="227">
        <v>5.5608181932077574E-2</v>
      </c>
    </row>
    <row r="29" spans="1:19">
      <c r="A29" s="573"/>
      <c r="B29" s="379" t="s">
        <v>370</v>
      </c>
      <c r="C29" s="365">
        <v>2888359.0350974808</v>
      </c>
      <c r="D29" s="365">
        <v>56969.526511420961</v>
      </c>
      <c r="E29" s="366">
        <v>2.012069562971236E-2</v>
      </c>
      <c r="F29" s="367">
        <v>6647831.0160957053</v>
      </c>
      <c r="G29" s="367">
        <v>117128.92179237492</v>
      </c>
      <c r="H29" s="366">
        <v>1.7935119394673564E-2</v>
      </c>
      <c r="L29" s="221" t="s">
        <v>370</v>
      </c>
      <c r="M29" s="221" t="s">
        <v>370</v>
      </c>
      <c r="N29" s="222">
        <v>3040604.404729723</v>
      </c>
      <c r="O29" s="222">
        <v>66068.004408980254</v>
      </c>
      <c r="P29" s="223">
        <v>2.2211193785309259E-2</v>
      </c>
      <c r="Q29" s="224">
        <v>6922607.2032659482</v>
      </c>
      <c r="R29" s="224">
        <v>419939.93459369801</v>
      </c>
      <c r="S29" s="223">
        <v>6.4579643589767075E-2</v>
      </c>
    </row>
    <row r="30" spans="1:19">
      <c r="A30" s="573"/>
      <c r="B30" s="380" t="s">
        <v>371</v>
      </c>
      <c r="C30" s="369">
        <v>2739690.7213999433</v>
      </c>
      <c r="D30" s="369">
        <v>-32708.818534763996</v>
      </c>
      <c r="E30" s="370">
        <v>-1.1798017588595588E-2</v>
      </c>
      <c r="F30" s="371">
        <v>6123060.5443265392</v>
      </c>
      <c r="G30" s="371">
        <v>-29752.644790578634</v>
      </c>
      <c r="H30" s="370">
        <v>-4.8356164694231376E-3</v>
      </c>
      <c r="L30" s="231" t="s">
        <v>371</v>
      </c>
      <c r="M30" s="225" t="s">
        <v>371</v>
      </c>
      <c r="N30" s="226">
        <v>3109413.3015450016</v>
      </c>
      <c r="O30" s="226">
        <v>129793.4483470493</v>
      </c>
      <c r="P30" s="227">
        <v>4.356040526704949E-2</v>
      </c>
      <c r="Q30" s="228">
        <v>6941358.9980841838</v>
      </c>
      <c r="R30" s="228">
        <v>576434.20076473244</v>
      </c>
      <c r="S30" s="227">
        <v>9.0564180900848057E-2</v>
      </c>
    </row>
    <row r="31" spans="1:19">
      <c r="A31" s="573"/>
      <c r="B31" s="379" t="s">
        <v>372</v>
      </c>
      <c r="C31" s="365">
        <v>5485225.5331614362</v>
      </c>
      <c r="D31" s="365">
        <v>-165699.99885192048</v>
      </c>
      <c r="E31" s="366">
        <v>-2.9322630056475646E-2</v>
      </c>
      <c r="F31" s="367">
        <v>12973265.362453962</v>
      </c>
      <c r="G31" s="367">
        <v>-464417.82936004922</v>
      </c>
      <c r="H31" s="366">
        <v>-3.4560855672126876E-2</v>
      </c>
      <c r="L31" s="221" t="s">
        <v>372</v>
      </c>
      <c r="M31" s="221" t="s">
        <v>372</v>
      </c>
      <c r="N31" s="222">
        <v>5637967.9567970298</v>
      </c>
      <c r="O31" s="222">
        <v>-47957.239834181964</v>
      </c>
      <c r="P31" s="223">
        <v>-8.4343775508329936E-3</v>
      </c>
      <c r="Q31" s="224">
        <v>13383252.986501813</v>
      </c>
      <c r="R31" s="224">
        <v>913654.53588372469</v>
      </c>
      <c r="S31" s="223">
        <v>7.3270565969061896E-2</v>
      </c>
    </row>
    <row r="32" spans="1:19">
      <c r="A32" s="573"/>
      <c r="B32" s="380" t="s">
        <v>373</v>
      </c>
      <c r="C32" s="369">
        <v>6016063.7466438701</v>
      </c>
      <c r="D32" s="369">
        <v>62208.899389203638</v>
      </c>
      <c r="E32" s="370">
        <v>1.0448507897012014E-2</v>
      </c>
      <c r="F32" s="371">
        <v>13193019.421918998</v>
      </c>
      <c r="G32" s="371">
        <v>-159110.68095322698</v>
      </c>
      <c r="H32" s="370">
        <v>-1.1916501691291947E-2</v>
      </c>
      <c r="L32" s="231" t="s">
        <v>373</v>
      </c>
      <c r="M32" s="225" t="s">
        <v>373</v>
      </c>
      <c r="N32" s="226">
        <v>6637772.9280364765</v>
      </c>
      <c r="O32" s="226">
        <v>139802.02249185089</v>
      </c>
      <c r="P32" s="227">
        <v>2.1514719675423573E-2</v>
      </c>
      <c r="Q32" s="228">
        <v>14711202.652337976</v>
      </c>
      <c r="R32" s="228">
        <v>1045023.4277910236</v>
      </c>
      <c r="S32" s="227">
        <v>7.6467856203288387E-2</v>
      </c>
    </row>
    <row r="33" spans="1:19">
      <c r="A33" s="573"/>
      <c r="B33" s="379" t="s">
        <v>374</v>
      </c>
      <c r="C33" s="365">
        <v>1761798.7173569966</v>
      </c>
      <c r="D33" s="365">
        <v>-18310.80558167235</v>
      </c>
      <c r="E33" s="366">
        <v>-1.0286336512286172E-2</v>
      </c>
      <c r="F33" s="367">
        <v>4040893.7973683332</v>
      </c>
      <c r="G33" s="367">
        <v>-52202.509542232845</v>
      </c>
      <c r="H33" s="366">
        <v>-1.2753794591663261E-2</v>
      </c>
      <c r="L33" s="221" t="s">
        <v>374</v>
      </c>
      <c r="M33" s="221" t="s">
        <v>374</v>
      </c>
      <c r="N33" s="222">
        <v>1939099.8733811739</v>
      </c>
      <c r="O33" s="222">
        <v>-13990.051106000552</v>
      </c>
      <c r="P33" s="223">
        <v>-7.1630348047972952E-3</v>
      </c>
      <c r="Q33" s="224">
        <v>4480492.6451111399</v>
      </c>
      <c r="R33" s="224">
        <v>265596.86293479986</v>
      </c>
      <c r="S33" s="223">
        <v>6.301386242049864E-2</v>
      </c>
    </row>
    <row r="34" spans="1:19">
      <c r="A34" s="573"/>
      <c r="B34" s="380" t="s">
        <v>375</v>
      </c>
      <c r="C34" s="369">
        <v>910949.90295387327</v>
      </c>
      <c r="D34" s="369">
        <v>20176.485221578158</v>
      </c>
      <c r="E34" s="370">
        <v>2.2650524611458278E-2</v>
      </c>
      <c r="F34" s="371">
        <v>2077854.3150760615</v>
      </c>
      <c r="G34" s="371">
        <v>5057.8360689950641</v>
      </c>
      <c r="H34" s="370">
        <v>2.4401025958023259E-3</v>
      </c>
      <c r="L34" s="231" t="s">
        <v>375</v>
      </c>
      <c r="M34" s="225" t="s">
        <v>375</v>
      </c>
      <c r="N34" s="226">
        <v>905310.92565473495</v>
      </c>
      <c r="O34" s="226">
        <v>11186.836903995369</v>
      </c>
      <c r="P34" s="227">
        <v>1.2511503766356966E-2</v>
      </c>
      <c r="Q34" s="228">
        <v>2103662.1656244309</v>
      </c>
      <c r="R34" s="228">
        <v>159366.86832163227</v>
      </c>
      <c r="S34" s="227">
        <v>8.1966390878336293E-2</v>
      </c>
    </row>
    <row r="35" spans="1:19">
      <c r="A35" s="573"/>
      <c r="B35" s="379" t="s">
        <v>376</v>
      </c>
      <c r="C35" s="365">
        <v>1061779.9750186582</v>
      </c>
      <c r="D35" s="365">
        <v>24529.271737318835</v>
      </c>
      <c r="E35" s="366">
        <v>2.3648353922268321E-2</v>
      </c>
      <c r="F35" s="367">
        <v>2274848.8894367274</v>
      </c>
      <c r="G35" s="367">
        <v>-39019.515368175227</v>
      </c>
      <c r="H35" s="366">
        <v>-1.6863325194790071E-2</v>
      </c>
      <c r="L35" s="221" t="s">
        <v>376</v>
      </c>
      <c r="M35" s="221" t="s">
        <v>376</v>
      </c>
      <c r="N35" s="222">
        <v>1169665.5467251569</v>
      </c>
      <c r="O35" s="222">
        <v>58705.630018752301</v>
      </c>
      <c r="P35" s="223">
        <v>5.2842257525179952E-2</v>
      </c>
      <c r="Q35" s="224">
        <v>2636459.6358975549</v>
      </c>
      <c r="R35" s="224">
        <v>216724.07006098609</v>
      </c>
      <c r="S35" s="223">
        <v>8.9565187667958526E-2</v>
      </c>
    </row>
    <row r="36" spans="1:19">
      <c r="A36" s="573"/>
      <c r="B36" s="380" t="s">
        <v>377</v>
      </c>
      <c r="C36" s="396">
        <v>871476.02400674496</v>
      </c>
      <c r="D36" s="396">
        <v>3.9086035005748272</v>
      </c>
      <c r="E36" s="396">
        <v>4.4850585939473832E-6</v>
      </c>
      <c r="F36" s="396">
        <v>2002128.3939468791</v>
      </c>
      <c r="G36" s="396">
        <v>-70688.225257636281</v>
      </c>
      <c r="H36" s="396">
        <v>-3.4102498312062114E-2</v>
      </c>
      <c r="L36" s="231" t="s">
        <v>377</v>
      </c>
      <c r="M36" s="225" t="s">
        <v>377</v>
      </c>
      <c r="N36" s="230">
        <v>838204.76055141527</v>
      </c>
      <c r="O36" s="230">
        <v>-44370.376669675461</v>
      </c>
      <c r="P36" s="230">
        <v>-5.0273766842539543E-2</v>
      </c>
      <c r="Q36" s="230">
        <v>2022059.5811980655</v>
      </c>
      <c r="R36" s="230">
        <v>141932.65323816217</v>
      </c>
      <c r="S36" s="230">
        <v>7.5490995383046336E-2</v>
      </c>
    </row>
    <row r="37" spans="1:19">
      <c r="A37" s="573"/>
      <c r="B37" s="379" t="s">
        <v>378</v>
      </c>
      <c r="C37" s="365">
        <v>11941894.867941011</v>
      </c>
      <c r="D37" s="365">
        <v>-423739.23112565838</v>
      </c>
      <c r="E37" s="366">
        <v>-3.4267489053201185E-2</v>
      </c>
      <c r="F37" s="367">
        <v>26701553.957416296</v>
      </c>
      <c r="G37" s="367">
        <v>-757283.04354355857</v>
      </c>
      <c r="H37" s="366">
        <v>-2.7578846238720412E-2</v>
      </c>
      <c r="L37" s="221" t="s">
        <v>378</v>
      </c>
      <c r="M37" s="221" t="s">
        <v>378</v>
      </c>
      <c r="N37" s="222">
        <v>13491258.669805568</v>
      </c>
      <c r="O37" s="222">
        <v>379024.68303954415</v>
      </c>
      <c r="P37" s="223">
        <v>2.8906186651495691E-2</v>
      </c>
      <c r="Q37" s="224">
        <v>28700636.24871115</v>
      </c>
      <c r="R37" s="224">
        <v>1506161.5920670964</v>
      </c>
      <c r="S37" s="223">
        <v>5.5384838688145664E-2</v>
      </c>
    </row>
    <row r="38" spans="1:19">
      <c r="A38" s="573"/>
      <c r="B38" s="380" t="s">
        <v>379</v>
      </c>
      <c r="C38" s="369">
        <v>3410862.626823789</v>
      </c>
      <c r="D38" s="369">
        <v>-101292.14357452793</v>
      </c>
      <c r="E38" s="370">
        <v>-2.8840455559719053E-2</v>
      </c>
      <c r="F38" s="371">
        <v>7796934.699374998</v>
      </c>
      <c r="G38" s="371">
        <v>-25793.170617122203</v>
      </c>
      <c r="H38" s="370">
        <v>-3.2972092402785047E-3</v>
      </c>
      <c r="L38" s="231" t="s">
        <v>379</v>
      </c>
      <c r="M38" s="225" t="s">
        <v>379</v>
      </c>
      <c r="N38" s="226">
        <v>3793282.8598396694</v>
      </c>
      <c r="O38" s="226">
        <v>103456.40037602792</v>
      </c>
      <c r="P38" s="227">
        <v>2.8038283510782372E-2</v>
      </c>
      <c r="Q38" s="228">
        <v>8204732.7027937761</v>
      </c>
      <c r="R38" s="228">
        <v>391605.96743630152</v>
      </c>
      <c r="S38" s="227">
        <v>5.0121542975122925E-2</v>
      </c>
    </row>
    <row r="39" spans="1:19">
      <c r="A39" s="573"/>
      <c r="B39" s="379" t="s">
        <v>380</v>
      </c>
      <c r="C39" s="365">
        <v>8531032.2411172166</v>
      </c>
      <c r="D39" s="365">
        <v>-322447.08755113743</v>
      </c>
      <c r="E39" s="366">
        <v>-3.642038068661041E-2</v>
      </c>
      <c r="F39" s="367">
        <v>19332706.951764606</v>
      </c>
      <c r="G39" s="367">
        <v>-303402.17920313403</v>
      </c>
      <c r="H39" s="366">
        <v>-1.5451237166157532E-2</v>
      </c>
      <c r="L39" s="221" t="s">
        <v>380</v>
      </c>
      <c r="M39" s="221" t="s">
        <v>380</v>
      </c>
      <c r="N39" s="222">
        <v>9697975.8099658918</v>
      </c>
      <c r="O39" s="222">
        <v>275568.28266351856</v>
      </c>
      <c r="P39" s="223">
        <v>2.9246058596492642E-2</v>
      </c>
      <c r="Q39" s="224">
        <v>20495903.545917377</v>
      </c>
      <c r="R39" s="224">
        <v>1114555.6246308051</v>
      </c>
      <c r="S39" s="223">
        <v>5.7506610435834882E-2</v>
      </c>
    </row>
    <row r="40" spans="1:19">
      <c r="A40" s="573"/>
      <c r="B40" s="380" t="s">
        <v>381</v>
      </c>
      <c r="C40" s="369">
        <v>15611673.944357729</v>
      </c>
      <c r="D40" s="369">
        <v>-312487.11934814975</v>
      </c>
      <c r="E40" s="370">
        <v>-1.9623458849607214E-2</v>
      </c>
      <c r="F40" s="371">
        <v>35419904.442753099</v>
      </c>
      <c r="G40" s="371">
        <v>-1429802.4195213243</v>
      </c>
      <c r="H40" s="370">
        <v>-3.88009170565509E-2</v>
      </c>
      <c r="L40" s="231" t="s">
        <v>381</v>
      </c>
      <c r="M40" s="225" t="s">
        <v>381</v>
      </c>
      <c r="N40" s="226">
        <v>16109859.176106606</v>
      </c>
      <c r="O40" s="226">
        <v>259086.59391650558</v>
      </c>
      <c r="P40" s="227">
        <v>1.634536061716101E-2</v>
      </c>
      <c r="Q40" s="228">
        <v>37267604.264738619</v>
      </c>
      <c r="R40" s="228">
        <v>1268551.0366967767</v>
      </c>
      <c r="S40" s="227">
        <v>3.5238455541064771E-2</v>
      </c>
    </row>
    <row r="41" spans="1:19">
      <c r="A41" s="573"/>
      <c r="B41" s="379" t="s">
        <v>382</v>
      </c>
      <c r="C41" s="365">
        <v>4186959.1097805384</v>
      </c>
      <c r="D41" s="365">
        <v>-65809.992407083046</v>
      </c>
      <c r="E41" s="366">
        <v>-1.5474621552632715E-2</v>
      </c>
      <c r="F41" s="367">
        <v>9674760.7093385644</v>
      </c>
      <c r="G41" s="367">
        <v>-315630.29451186955</v>
      </c>
      <c r="H41" s="366">
        <v>-3.1593387525094996E-2</v>
      </c>
      <c r="L41" s="221" t="s">
        <v>382</v>
      </c>
      <c r="M41" s="221" t="s">
        <v>382</v>
      </c>
      <c r="N41" s="222">
        <v>4330102.1075558029</v>
      </c>
      <c r="O41" s="222">
        <v>72659.348987965845</v>
      </c>
      <c r="P41" s="223">
        <v>1.7066430039897412E-2</v>
      </c>
      <c r="Q41" s="224">
        <v>10177940.986183107</v>
      </c>
      <c r="R41" s="224">
        <v>313778.08948878013</v>
      </c>
      <c r="S41" s="223">
        <v>3.1809905490706496E-2</v>
      </c>
    </row>
    <row r="42" spans="1:19">
      <c r="A42" s="573"/>
      <c r="B42" s="380" t="s">
        <v>383</v>
      </c>
      <c r="C42" s="369">
        <v>7132616.9526293268</v>
      </c>
      <c r="D42" s="369">
        <v>-134861.14501027483</v>
      </c>
      <c r="E42" s="370">
        <v>-1.8556801024839177E-2</v>
      </c>
      <c r="F42" s="371">
        <v>16451180.320162579</v>
      </c>
      <c r="G42" s="371">
        <v>-689986.91829517484</v>
      </c>
      <c r="H42" s="370">
        <v>-4.0253204971195132E-2</v>
      </c>
      <c r="L42" s="231" t="s">
        <v>383</v>
      </c>
      <c r="M42" s="225" t="s">
        <v>383</v>
      </c>
      <c r="N42" s="226">
        <v>7303653.3983899988</v>
      </c>
      <c r="O42" s="226">
        <v>88962.020760485902</v>
      </c>
      <c r="P42" s="227">
        <v>1.2330675853485448E-2</v>
      </c>
      <c r="Q42" s="228">
        <v>17251535.64232203</v>
      </c>
      <c r="R42" s="228">
        <v>503438.29622319899</v>
      </c>
      <c r="S42" s="227">
        <v>3.0059432174274169E-2</v>
      </c>
    </row>
    <row r="43" spans="1:19">
      <c r="A43" s="573"/>
      <c r="B43" s="379" t="s">
        <v>384</v>
      </c>
      <c r="C43" s="365">
        <v>2548296.8954118183</v>
      </c>
      <c r="D43" s="365">
        <v>-90314.683792157564</v>
      </c>
      <c r="E43" s="366">
        <v>-3.422810864015232E-2</v>
      </c>
      <c r="F43" s="367">
        <v>5293966.1985010644</v>
      </c>
      <c r="G43" s="367">
        <v>-315925.27820301056</v>
      </c>
      <c r="H43" s="366">
        <v>-5.6315755753019142E-2</v>
      </c>
      <c r="L43" s="221" t="s">
        <v>384</v>
      </c>
      <c r="M43" s="221" t="s">
        <v>384</v>
      </c>
      <c r="N43" s="222">
        <v>2635192.068014238</v>
      </c>
      <c r="O43" s="222">
        <v>46188.277360869572</v>
      </c>
      <c r="P43" s="223">
        <v>1.7840173709909233E-2</v>
      </c>
      <c r="Q43" s="224">
        <v>5570754.8303099433</v>
      </c>
      <c r="R43" s="224">
        <v>241265.41620897129</v>
      </c>
      <c r="S43" s="223">
        <v>4.5269893129090716E-2</v>
      </c>
    </row>
    <row r="44" spans="1:19">
      <c r="A44" s="573"/>
      <c r="B44" s="380" t="s">
        <v>385</v>
      </c>
      <c r="C44" s="369">
        <v>1027898.4995281465</v>
      </c>
      <c r="D44" s="369">
        <v>-718.78971900756005</v>
      </c>
      <c r="E44" s="370">
        <v>-6.9879218103911409E-4</v>
      </c>
      <c r="F44" s="371">
        <v>2411172.1382246134</v>
      </c>
      <c r="G44" s="371">
        <v>-25569.96899286611</v>
      </c>
      <c r="H44" s="370">
        <v>-1.0493506439245024E-2</v>
      </c>
      <c r="L44" s="231" t="s">
        <v>385</v>
      </c>
      <c r="M44" s="225" t="s">
        <v>385</v>
      </c>
      <c r="N44" s="226">
        <v>1067833.2508366506</v>
      </c>
      <c r="O44" s="226">
        <v>20485.083154530963</v>
      </c>
      <c r="P44" s="227">
        <v>1.9559000327337553E-2</v>
      </c>
      <c r="Q44" s="228">
        <v>2519663.5804670053</v>
      </c>
      <c r="R44" s="228">
        <v>94317.238100540359</v>
      </c>
      <c r="S44" s="227">
        <v>3.8888152365287719E-2</v>
      </c>
    </row>
    <row r="45" spans="1:19">
      <c r="A45" s="573"/>
      <c r="B45" s="379" t="s">
        <v>386</v>
      </c>
      <c r="C45" s="365">
        <v>715902.48700789758</v>
      </c>
      <c r="D45" s="365">
        <v>-20782.508419628604</v>
      </c>
      <c r="E45" s="366">
        <v>-2.8210847986075416E-2</v>
      </c>
      <c r="F45" s="367">
        <v>1597778.4165262764</v>
      </c>
      <c r="G45" s="367">
        <v>-73736.619518403895</v>
      </c>
      <c r="H45" s="366">
        <v>-4.4113644166125759E-2</v>
      </c>
      <c r="L45" s="221" t="s">
        <v>386</v>
      </c>
      <c r="M45" s="221" t="s">
        <v>386</v>
      </c>
      <c r="N45" s="222">
        <v>773078.35130990588</v>
      </c>
      <c r="O45" s="222">
        <v>30791.863652647706</v>
      </c>
      <c r="P45" s="223">
        <v>4.1482452078348324E-2</v>
      </c>
      <c r="Q45" s="224">
        <v>1747709.2254565198</v>
      </c>
      <c r="R45" s="224">
        <v>115751.99667526898</v>
      </c>
      <c r="S45" s="223">
        <v>7.0928327430316795E-2</v>
      </c>
    </row>
    <row r="46" spans="1:19">
      <c r="A46" s="573"/>
      <c r="B46" s="380" t="s">
        <v>387</v>
      </c>
      <c r="C46" s="369">
        <v>33220544.164238054</v>
      </c>
      <c r="D46" s="369">
        <v>-1320013.1121728979</v>
      </c>
      <c r="E46" s="370">
        <v>-3.8216323541322379E-2</v>
      </c>
      <c r="F46" s="371">
        <v>81600545.319471002</v>
      </c>
      <c r="G46" s="371">
        <v>-1438512.6346807927</v>
      </c>
      <c r="H46" s="370">
        <v>-1.7323325554524427E-2</v>
      </c>
      <c r="L46" s="231" t="s">
        <v>387</v>
      </c>
      <c r="M46" s="225" t="s">
        <v>387</v>
      </c>
      <c r="N46" s="226">
        <v>36913237.832298718</v>
      </c>
      <c r="O46" s="226">
        <v>631176.43171901256</v>
      </c>
      <c r="P46" s="227">
        <v>1.7396377365397651E-2</v>
      </c>
      <c r="Q46" s="228">
        <v>85596763.243113801</v>
      </c>
      <c r="R46" s="228">
        <v>3790718.9982939065</v>
      </c>
      <c r="S46" s="227">
        <v>4.6337884117088834E-2</v>
      </c>
    </row>
    <row r="47" spans="1:19">
      <c r="A47" s="573"/>
      <c r="B47" s="379" t="s">
        <v>388</v>
      </c>
      <c r="C47" s="365">
        <v>33220544.164238054</v>
      </c>
      <c r="D47" s="365">
        <v>-1320013.112172883</v>
      </c>
      <c r="E47" s="366">
        <v>-3.8216323541321963E-2</v>
      </c>
      <c r="F47" s="367">
        <v>81971145.179096967</v>
      </c>
      <c r="G47" s="367">
        <v>-1067912.7750548273</v>
      </c>
      <c r="H47" s="366">
        <v>-1.2860367173775648E-2</v>
      </c>
      <c r="L47" s="221" t="s">
        <v>388</v>
      </c>
      <c r="M47" s="221" t="s">
        <v>388</v>
      </c>
      <c r="N47" s="222">
        <v>36913237.832298741</v>
      </c>
      <c r="O47" s="222">
        <v>631176.43171902746</v>
      </c>
      <c r="P47" s="223">
        <v>1.7396377365398057E-2</v>
      </c>
      <c r="Q47" s="224">
        <v>85596763.243113801</v>
      </c>
      <c r="R47" s="224">
        <v>3790718.9982938915</v>
      </c>
      <c r="S47" s="223">
        <v>4.6337884117088647E-2</v>
      </c>
    </row>
    <row r="48" spans="1:19">
      <c r="A48" s="573"/>
      <c r="B48" s="380" t="s">
        <v>389</v>
      </c>
      <c r="C48" s="369">
        <v>26284476.493611723</v>
      </c>
      <c r="D48" s="369">
        <v>825340.18043458462</v>
      </c>
      <c r="E48" s="370">
        <v>3.2418231721686688E-2</v>
      </c>
      <c r="F48" s="371">
        <v>57567515.103666008</v>
      </c>
      <c r="G48" s="371">
        <v>315182.28862398863</v>
      </c>
      <c r="H48" s="370">
        <v>5.5051431640734845E-3</v>
      </c>
      <c r="L48" s="231" t="s">
        <v>389</v>
      </c>
      <c r="M48" s="225" t="s">
        <v>389</v>
      </c>
      <c r="N48" s="226">
        <v>18388965.724282783</v>
      </c>
      <c r="O48" s="226">
        <v>818831.35997178033</v>
      </c>
      <c r="P48" s="227">
        <v>4.6603591241454349E-2</v>
      </c>
      <c r="Q48" s="228">
        <v>42395636.598073892</v>
      </c>
      <c r="R48" s="228">
        <v>3727319.8471851796</v>
      </c>
      <c r="S48" s="227">
        <v>9.6392089451359811E-2</v>
      </c>
    </row>
    <row r="49" spans="1:19">
      <c r="A49" s="573"/>
      <c r="B49" s="379" t="s">
        <v>465</v>
      </c>
      <c r="C49" s="365">
        <v>26284476.493611723</v>
      </c>
      <c r="D49" s="365">
        <v>825340.18043458462</v>
      </c>
      <c r="E49" s="366">
        <v>3.2418231721686688E-2</v>
      </c>
      <c r="F49" s="367">
        <v>57845570.832910843</v>
      </c>
      <c r="G49" s="367">
        <v>593238.0178688243</v>
      </c>
      <c r="H49" s="366">
        <v>1.0361813898227074E-2</v>
      </c>
      <c r="L49" s="331" t="s">
        <v>465</v>
      </c>
      <c r="M49" s="331" t="s">
        <v>465</v>
      </c>
      <c r="N49" s="222">
        <v>2487918.1304033264</v>
      </c>
      <c r="O49" s="222">
        <v>188656.70728322305</v>
      </c>
      <c r="P49" s="223">
        <v>8.2051003590194391E-2</v>
      </c>
      <c r="Q49" s="224">
        <v>5750132.9559056349</v>
      </c>
      <c r="R49" s="224">
        <v>688457.59824032616</v>
      </c>
      <c r="S49" s="223">
        <v>0.13601377994298638</v>
      </c>
    </row>
    <row r="50" spans="1:19">
      <c r="A50" s="573"/>
      <c r="B50" s="380" t="s">
        <v>390</v>
      </c>
      <c r="C50" s="369">
        <v>1994609.5425206036</v>
      </c>
      <c r="D50" s="369">
        <v>-66220.289130302612</v>
      </c>
      <c r="E50" s="370">
        <v>-3.2132827326773666E-2</v>
      </c>
      <c r="F50" s="371">
        <v>4208897.2975233635</v>
      </c>
      <c r="G50" s="371">
        <v>-287931.13785339892</v>
      </c>
      <c r="H50" s="370">
        <v>-6.4029825018057401E-2</v>
      </c>
      <c r="L50" s="221" t="s">
        <v>390</v>
      </c>
      <c r="M50" s="221" t="s">
        <v>390</v>
      </c>
      <c r="N50" s="222">
        <v>2102108.9547028779</v>
      </c>
      <c r="O50" s="222">
        <v>73614.069974589162</v>
      </c>
      <c r="P50" s="223">
        <v>3.628999536986733E-2</v>
      </c>
      <c r="Q50" s="224">
        <v>4543562.971954084</v>
      </c>
      <c r="R50" s="224">
        <v>289393.28967431374</v>
      </c>
      <c r="S50" s="223">
        <v>6.8025798519449399E-2</v>
      </c>
    </row>
    <row r="51" spans="1:19">
      <c r="A51" s="573"/>
      <c r="B51" s="379" t="s">
        <v>391</v>
      </c>
      <c r="C51" s="365">
        <v>1994609.5425206036</v>
      </c>
      <c r="D51" s="365">
        <v>-66220.289130302845</v>
      </c>
      <c r="E51" s="366">
        <v>-3.2132827326773777E-2</v>
      </c>
      <c r="F51" s="367">
        <v>4213202.6775233634</v>
      </c>
      <c r="G51" s="367">
        <v>-283625.7578533981</v>
      </c>
      <c r="H51" s="366">
        <v>-6.3072399120700465E-2</v>
      </c>
      <c r="L51" s="231" t="s">
        <v>391</v>
      </c>
      <c r="M51" s="225" t="s">
        <v>391</v>
      </c>
      <c r="N51" s="226">
        <v>2102108.9547028784</v>
      </c>
      <c r="O51" s="226">
        <v>73614.06997458986</v>
      </c>
      <c r="P51" s="227">
        <v>3.6289995369867677E-2</v>
      </c>
      <c r="Q51" s="228">
        <v>4543562.9719540849</v>
      </c>
      <c r="R51" s="228">
        <v>289393.28967431467</v>
      </c>
      <c r="S51" s="227">
        <v>6.8025798519449621E-2</v>
      </c>
    </row>
    <row r="52" spans="1:19">
      <c r="A52" s="573"/>
      <c r="B52" s="380" t="s">
        <v>392</v>
      </c>
      <c r="C52" s="369">
        <v>6508545.5638102992</v>
      </c>
      <c r="D52" s="369">
        <v>-161543.95612447802</v>
      </c>
      <c r="E52" s="370">
        <v>-2.4219158624734269E-2</v>
      </c>
      <c r="F52" s="371">
        <v>14393901.588698098</v>
      </c>
      <c r="G52" s="371">
        <v>-480646.90964609943</v>
      </c>
      <c r="H52" s="370">
        <v>-3.2313378096794264E-2</v>
      </c>
      <c r="L52" s="221" t="s">
        <v>392</v>
      </c>
      <c r="M52" s="221" t="s">
        <v>392</v>
      </c>
      <c r="N52" s="222">
        <v>7268531.3732201532</v>
      </c>
      <c r="O52" s="222">
        <v>496036.43092535995</v>
      </c>
      <c r="P52" s="223">
        <v>7.3242790899343643E-2</v>
      </c>
      <c r="Q52" s="224">
        <v>15759718.070616443</v>
      </c>
      <c r="R52" s="224">
        <v>1599404.4591627121</v>
      </c>
      <c r="S52" s="223">
        <v>0.11294979073549724</v>
      </c>
    </row>
    <row r="53" spans="1:19">
      <c r="A53" s="573"/>
      <c r="B53" s="379" t="s">
        <v>393</v>
      </c>
      <c r="C53" s="365">
        <v>6508545.5638102992</v>
      </c>
      <c r="D53" s="365">
        <v>-161543.95612447616</v>
      </c>
      <c r="E53" s="366">
        <v>-2.4219158624733998E-2</v>
      </c>
      <c r="F53" s="367">
        <v>14592595.669946132</v>
      </c>
      <c r="G53" s="367">
        <v>-281952.82839806005</v>
      </c>
      <c r="H53" s="366">
        <v>-1.8955387347014029E-2</v>
      </c>
      <c r="L53" s="231" t="s">
        <v>393</v>
      </c>
      <c r="M53" s="225" t="s">
        <v>393</v>
      </c>
      <c r="N53" s="226">
        <v>7268531.3732201513</v>
      </c>
      <c r="O53" s="226">
        <v>496036.43092535343</v>
      </c>
      <c r="P53" s="227">
        <v>7.324279089934263E-2</v>
      </c>
      <c r="Q53" s="228">
        <v>15759718.070616456</v>
      </c>
      <c r="R53" s="228">
        <v>1599404.4591627326</v>
      </c>
      <c r="S53" s="227">
        <v>0.11294979073549875</v>
      </c>
    </row>
    <row r="54" spans="1:19">
      <c r="A54" s="573"/>
      <c r="B54" s="380" t="s">
        <v>396</v>
      </c>
      <c r="C54" s="369">
        <v>10424327.090503253</v>
      </c>
      <c r="D54" s="369">
        <v>-329994.70870305412</v>
      </c>
      <c r="E54" s="370">
        <v>-3.068484604277031E-2</v>
      </c>
      <c r="F54" s="371">
        <v>22960747.821401797</v>
      </c>
      <c r="G54" s="371">
        <v>-908558.29547223449</v>
      </c>
      <c r="H54" s="370">
        <v>-3.8063875465149923E-2</v>
      </c>
      <c r="L54" s="221" t="s">
        <v>394</v>
      </c>
      <c r="M54" s="221" t="s">
        <v>394</v>
      </c>
      <c r="N54" s="222">
        <v>5525994.5939394645</v>
      </c>
      <c r="O54" s="222">
        <v>-10582.74768909812</v>
      </c>
      <c r="P54" s="223">
        <v>-1.9114241590247967E-3</v>
      </c>
      <c r="Q54" s="224">
        <v>12398120.240134208</v>
      </c>
      <c r="R54" s="224">
        <v>25718.977815134451</v>
      </c>
      <c r="S54" s="223">
        <v>2.0787377704490732E-3</v>
      </c>
    </row>
    <row r="55" spans="1:19">
      <c r="A55" s="573"/>
      <c r="B55" s="379" t="s">
        <v>397</v>
      </c>
      <c r="C55" s="365">
        <v>10424327.090503253</v>
      </c>
      <c r="D55" s="365">
        <v>-329994.70870306157</v>
      </c>
      <c r="E55" s="366">
        <v>-3.0684846042770979E-2</v>
      </c>
      <c r="F55" s="367">
        <v>23153715.191234544</v>
      </c>
      <c r="G55" s="367">
        <v>-715590.92563949153</v>
      </c>
      <c r="H55" s="366">
        <v>-2.9979544530354639E-2</v>
      </c>
      <c r="L55" s="231" t="s">
        <v>395</v>
      </c>
      <c r="M55" s="225" t="s">
        <v>395</v>
      </c>
      <c r="N55" s="226">
        <v>5525994.5939394664</v>
      </c>
      <c r="O55" s="226">
        <v>-10582.747689095326</v>
      </c>
      <c r="P55" s="227">
        <v>-1.9114241590242923E-3</v>
      </c>
      <c r="Q55" s="228">
        <v>12398120.240134202</v>
      </c>
      <c r="R55" s="228">
        <v>25718.977815121412</v>
      </c>
      <c r="S55" s="227">
        <v>2.0787377704480181E-3</v>
      </c>
    </row>
    <row r="56" spans="1:19">
      <c r="A56" s="573"/>
      <c r="B56" s="380" t="s">
        <v>400</v>
      </c>
      <c r="C56" s="369">
        <v>5099249.9331916859</v>
      </c>
      <c r="D56" s="369">
        <v>-170112.79959374759</v>
      </c>
      <c r="E56" s="370">
        <v>-3.2283372434264816E-2</v>
      </c>
      <c r="F56" s="371">
        <v>11496848.136306558</v>
      </c>
      <c r="G56" s="371">
        <v>-521602.98313504457</v>
      </c>
      <c r="H56" s="370">
        <v>-4.3400183430564981E-2</v>
      </c>
      <c r="L56" s="221" t="s">
        <v>396</v>
      </c>
      <c r="M56" s="221" t="s">
        <v>396</v>
      </c>
      <c r="N56" s="222">
        <v>11459954.130394068</v>
      </c>
      <c r="O56" s="222">
        <v>581977.96118687093</v>
      </c>
      <c r="P56" s="223">
        <v>5.3500573280745325E-2</v>
      </c>
      <c r="Q56" s="224">
        <v>24587198.185349725</v>
      </c>
      <c r="R56" s="224">
        <v>2161536.9579905644</v>
      </c>
      <c r="S56" s="223">
        <v>9.6386765860598272E-2</v>
      </c>
    </row>
    <row r="57" spans="1:19">
      <c r="A57" s="573"/>
      <c r="B57" s="379" t="s">
        <v>401</v>
      </c>
      <c r="C57" s="365">
        <v>5099249.9331916869</v>
      </c>
      <c r="D57" s="365">
        <v>-170112.79959374666</v>
      </c>
      <c r="E57" s="366">
        <v>-3.2283372434264643E-2</v>
      </c>
      <c r="F57" s="367">
        <v>11585717.869155765</v>
      </c>
      <c r="G57" s="367">
        <v>-432733.2502858378</v>
      </c>
      <c r="H57" s="366">
        <v>-3.6005742003295954E-2</v>
      </c>
      <c r="L57" s="231" t="s">
        <v>397</v>
      </c>
      <c r="M57" s="225" t="s">
        <v>397</v>
      </c>
      <c r="N57" s="226">
        <v>11459954.130394068</v>
      </c>
      <c r="O57" s="226">
        <v>581977.96118686348</v>
      </c>
      <c r="P57" s="227">
        <v>5.3500573280744604E-2</v>
      </c>
      <c r="Q57" s="228">
        <v>24587198.185349733</v>
      </c>
      <c r="R57" s="228">
        <v>2161536.9579905793</v>
      </c>
      <c r="S57" s="227">
        <v>9.6386765860598966E-2</v>
      </c>
    </row>
    <row r="58" spans="1:19">
      <c r="A58" s="573"/>
      <c r="B58" s="380" t="s">
        <v>402</v>
      </c>
      <c r="C58" s="369">
        <v>19077898.197471622</v>
      </c>
      <c r="D58" s="369">
        <v>23848.101176455617</v>
      </c>
      <c r="E58" s="370">
        <v>1.2516027330636964E-3</v>
      </c>
      <c r="F58" s="371">
        <v>43130708.940450385</v>
      </c>
      <c r="G58" s="371">
        <v>-270771.39862302691</v>
      </c>
      <c r="H58" s="370">
        <v>-6.2387595194364209E-3</v>
      </c>
      <c r="L58" s="221" t="s">
        <v>398</v>
      </c>
      <c r="M58" s="221" t="s">
        <v>398</v>
      </c>
      <c r="N58" s="222">
        <v>9248066.2911585625</v>
      </c>
      <c r="O58" s="222">
        <v>103924.93275007792</v>
      </c>
      <c r="P58" s="223">
        <v>1.1365193152281473E-2</v>
      </c>
      <c r="Q58" s="224">
        <v>20716364.316088244</v>
      </c>
      <c r="R58" s="224">
        <v>473753.02884415537</v>
      </c>
      <c r="S58" s="223">
        <v>2.3403750737568702E-2</v>
      </c>
    </row>
    <row r="59" spans="1:19">
      <c r="A59" s="573"/>
      <c r="B59" s="379" t="s">
        <v>403</v>
      </c>
      <c r="C59" s="365">
        <v>2236067.050387898</v>
      </c>
      <c r="D59" s="365">
        <v>100455.49928539386</v>
      </c>
      <c r="E59" s="366">
        <v>4.7038282422444268E-2</v>
      </c>
      <c r="F59" s="367">
        <v>5031661.260745408</v>
      </c>
      <c r="G59" s="367">
        <v>178850.85902979877</v>
      </c>
      <c r="H59" s="366">
        <v>3.6855109560136497E-2</v>
      </c>
      <c r="L59" s="231" t="s">
        <v>399</v>
      </c>
      <c r="M59" s="225" t="s">
        <v>399</v>
      </c>
      <c r="N59" s="226">
        <v>9248066.2911585644</v>
      </c>
      <c r="O59" s="226">
        <v>103924.93275007978</v>
      </c>
      <c r="P59" s="227">
        <v>1.1365193152281678E-2</v>
      </c>
      <c r="Q59" s="228">
        <v>20716364.316088237</v>
      </c>
      <c r="R59" s="228">
        <v>473753.0288441442</v>
      </c>
      <c r="S59" s="227">
        <v>2.3403750737568146E-2</v>
      </c>
    </row>
    <row r="60" spans="1:19">
      <c r="A60" s="573"/>
      <c r="B60" s="380" t="s">
        <v>404</v>
      </c>
      <c r="C60" s="369">
        <v>2805581.0020580287</v>
      </c>
      <c r="D60" s="369">
        <v>37683.250681807287</v>
      </c>
      <c r="E60" s="370">
        <v>1.3614394051612227E-2</v>
      </c>
      <c r="F60" s="371">
        <v>6440580.8206231985</v>
      </c>
      <c r="G60" s="371">
        <v>-35661.260884013027</v>
      </c>
      <c r="H60" s="370">
        <v>-5.5064743465725432E-3</v>
      </c>
      <c r="L60" s="221" t="s">
        <v>400</v>
      </c>
      <c r="M60" s="221" t="s">
        <v>400</v>
      </c>
      <c r="N60" s="222">
        <v>5371588.3564306451</v>
      </c>
      <c r="O60" s="222">
        <v>239250.55606132187</v>
      </c>
      <c r="P60" s="223">
        <v>4.6616291710983131E-2</v>
      </c>
      <c r="Q60" s="224">
        <v>11877427.188318128</v>
      </c>
      <c r="R60" s="224">
        <v>966079.24284733273</v>
      </c>
      <c r="S60" s="223">
        <v>8.8538945662377466E-2</v>
      </c>
    </row>
    <row r="61" spans="1:19">
      <c r="A61" s="573"/>
      <c r="B61" s="379" t="s">
        <v>395</v>
      </c>
      <c r="C61" s="365">
        <v>5243014.6521719359</v>
      </c>
      <c r="D61" s="365">
        <v>-71086.097994491458</v>
      </c>
      <c r="E61" s="366">
        <v>-1.3376881872679056E-2</v>
      </c>
      <c r="F61" s="367">
        <v>12039647.677020516</v>
      </c>
      <c r="G61" s="367">
        <v>11961.886983826756</v>
      </c>
      <c r="H61" s="366">
        <v>9.9452938766787227E-4</v>
      </c>
      <c r="L61" s="231" t="s">
        <v>401</v>
      </c>
      <c r="M61" s="225" t="s">
        <v>401</v>
      </c>
      <c r="N61" s="226">
        <v>5371588.356430647</v>
      </c>
      <c r="O61" s="226">
        <v>239250.55606132373</v>
      </c>
      <c r="P61" s="227">
        <v>4.6616291710983492E-2</v>
      </c>
      <c r="Q61" s="228">
        <v>11877427.188318124</v>
      </c>
      <c r="R61" s="228">
        <v>966079.24284732901</v>
      </c>
      <c r="S61" s="227">
        <v>8.8538945662377119E-2</v>
      </c>
    </row>
    <row r="62" spans="1:19">
      <c r="A62" s="573"/>
      <c r="B62" s="380" t="s">
        <v>399</v>
      </c>
      <c r="C62" s="369">
        <v>8793235.4928537626</v>
      </c>
      <c r="D62" s="369">
        <v>-43204.550796242431</v>
      </c>
      <c r="E62" s="370">
        <v>-4.8893616187991734E-3</v>
      </c>
      <c r="F62" s="371">
        <v>19924014.836174306</v>
      </c>
      <c r="G62" s="371">
        <v>-120727.22963959724</v>
      </c>
      <c r="H62" s="370">
        <v>-6.0228876601757953E-3</v>
      </c>
      <c r="L62" s="221" t="s">
        <v>402</v>
      </c>
      <c r="M62" s="221" t="s">
        <v>402</v>
      </c>
      <c r="N62" s="222">
        <v>5156913.3332681945</v>
      </c>
      <c r="O62" s="222">
        <v>159081.30675919075</v>
      </c>
      <c r="P62" s="223">
        <v>3.1830062698267471E-2</v>
      </c>
      <c r="Q62" s="224">
        <v>11638814.536779461</v>
      </c>
      <c r="R62" s="224">
        <v>647812.49890754186</v>
      </c>
      <c r="S62" s="223">
        <v>5.8940258283581529E-2</v>
      </c>
    </row>
    <row r="63" spans="1:19">
      <c r="A63" s="573"/>
      <c r="B63" s="379" t="s">
        <v>405</v>
      </c>
      <c r="C63" s="365">
        <v>46649904.112196714</v>
      </c>
      <c r="D63" s="365">
        <v>-926102.49200777709</v>
      </c>
      <c r="E63" s="366">
        <v>-1.9465746667479519E-2</v>
      </c>
      <c r="F63" s="367">
        <v>104158527.10744931</v>
      </c>
      <c r="G63" s="367">
        <v>-4385160.8371057659</v>
      </c>
      <c r="H63" s="366">
        <v>-4.0399961712612335E-2</v>
      </c>
      <c r="L63" s="231" t="s">
        <v>403</v>
      </c>
      <c r="M63" s="225" t="s">
        <v>403</v>
      </c>
      <c r="N63" s="226">
        <v>2276200.2631234485</v>
      </c>
      <c r="O63" s="226">
        <v>60915.39217067929</v>
      </c>
      <c r="P63" s="227">
        <v>2.7497769234744181E-2</v>
      </c>
      <c r="Q63" s="228">
        <v>5103399.5604896955</v>
      </c>
      <c r="R63" s="228">
        <v>276715.36052376498</v>
      </c>
      <c r="S63" s="227">
        <v>5.7330322237721332E-2</v>
      </c>
    </row>
    <row r="64" spans="1:19">
      <c r="A64" s="573"/>
      <c r="B64" s="380" t="s">
        <v>406</v>
      </c>
      <c r="C64" s="369">
        <v>14263003.747924654</v>
      </c>
      <c r="D64" s="369">
        <v>-241514.93807088211</v>
      </c>
      <c r="E64" s="370">
        <v>-1.6651013611645771E-2</v>
      </c>
      <c r="F64" s="371">
        <v>31227586.091935635</v>
      </c>
      <c r="G64" s="371">
        <v>-887645.11394126341</v>
      </c>
      <c r="H64" s="370">
        <v>-2.7639381085284839E-2</v>
      </c>
      <c r="L64" s="221" t="s">
        <v>404</v>
      </c>
      <c r="M64" s="221" t="s">
        <v>404</v>
      </c>
      <c r="N64" s="222">
        <v>2880713.0701447423</v>
      </c>
      <c r="O64" s="222">
        <v>98165.914588505402</v>
      </c>
      <c r="P64" s="223">
        <v>3.5279155788064925E-2</v>
      </c>
      <c r="Q64" s="224">
        <v>6535414.9762897668</v>
      </c>
      <c r="R64" s="224">
        <v>371097.13838377967</v>
      </c>
      <c r="S64" s="223">
        <v>6.0200844301344626E-2</v>
      </c>
    </row>
    <row r="65" spans="1:19">
      <c r="A65" s="573"/>
      <c r="B65" s="379" t="s">
        <v>407</v>
      </c>
      <c r="C65" s="365">
        <v>8959351.876534922</v>
      </c>
      <c r="D65" s="365">
        <v>-280382.83848641254</v>
      </c>
      <c r="E65" s="366">
        <v>-3.0345334269238827E-2</v>
      </c>
      <c r="F65" s="367">
        <v>20315426.674175225</v>
      </c>
      <c r="G65" s="367">
        <v>-966748.05431896821</v>
      </c>
      <c r="H65" s="366">
        <v>-4.5425247497127841E-2</v>
      </c>
      <c r="L65" s="231" t="s">
        <v>405</v>
      </c>
      <c r="M65" s="225" t="s">
        <v>405</v>
      </c>
      <c r="N65" s="226">
        <v>50991104.87007311</v>
      </c>
      <c r="O65" s="226">
        <v>1501560.7361239195</v>
      </c>
      <c r="P65" s="227">
        <v>3.0340969237052803E-2</v>
      </c>
      <c r="Q65" s="228">
        <v>117465393.938045</v>
      </c>
      <c r="R65" s="228">
        <v>8071608.7265571058</v>
      </c>
      <c r="S65" s="227">
        <v>7.3784892907330105E-2</v>
      </c>
    </row>
    <row r="66" spans="1:19">
      <c r="A66" s="573"/>
      <c r="B66" s="380" t="s">
        <v>408</v>
      </c>
      <c r="C66" s="369">
        <v>16728378.031764258</v>
      </c>
      <c r="D66" s="369">
        <v>-341464.81524481997</v>
      </c>
      <c r="E66" s="370">
        <v>-2.0003981190995578E-2</v>
      </c>
      <c r="F66" s="371">
        <v>37655185.337192833</v>
      </c>
      <c r="G66" s="371">
        <v>-1918154.3824997023</v>
      </c>
      <c r="H66" s="370">
        <v>-4.8470874484853953E-2</v>
      </c>
      <c r="L66" s="221" t="s">
        <v>406</v>
      </c>
      <c r="M66" s="221" t="s">
        <v>406</v>
      </c>
      <c r="N66" s="222">
        <v>15209577.432700468</v>
      </c>
      <c r="O66" s="222">
        <v>523796.66973979212</v>
      </c>
      <c r="P66" s="223">
        <v>3.5666926954327889E-2</v>
      </c>
      <c r="Q66" s="224">
        <v>33641369.837880015</v>
      </c>
      <c r="R66" s="224">
        <v>2635978.1603179835</v>
      </c>
      <c r="S66" s="223">
        <v>8.5016767010416036E-2</v>
      </c>
    </row>
    <row r="67" spans="1:19">
      <c r="A67" s="573"/>
      <c r="B67" s="379" t="s">
        <v>409</v>
      </c>
      <c r="C67" s="365">
        <v>1171661.5146641657</v>
      </c>
      <c r="D67" s="365">
        <v>4934.7405245164409</v>
      </c>
      <c r="E67" s="366">
        <v>4.2295596826046489E-3</v>
      </c>
      <c r="F67" s="367">
        <v>2563894.6843364071</v>
      </c>
      <c r="G67" s="367">
        <v>-53700.904763517901</v>
      </c>
      <c r="H67" s="366">
        <v>-2.0515355766619114E-2</v>
      </c>
      <c r="L67" s="231" t="s">
        <v>407</v>
      </c>
      <c r="M67" s="225" t="s">
        <v>407</v>
      </c>
      <c r="N67" s="226">
        <v>9350030.7904335093</v>
      </c>
      <c r="O67" s="226">
        <v>17087.59684111923</v>
      </c>
      <c r="P67" s="227">
        <v>1.8308904797417883E-3</v>
      </c>
      <c r="Q67" s="228">
        <v>21686130.927446652</v>
      </c>
      <c r="R67" s="228">
        <v>1008160.7122903876</v>
      </c>
      <c r="S67" s="227">
        <v>4.87553034364775E-2</v>
      </c>
    </row>
    <row r="68" spans="1:19">
      <c r="A68" s="573"/>
      <c r="B68" s="380" t="s">
        <v>464</v>
      </c>
      <c r="C68" s="369">
        <v>5527508.94130872</v>
      </c>
      <c r="D68" s="369">
        <v>-67674.640730177052</v>
      </c>
      <c r="E68" s="370">
        <v>-1.2095160013590879E-2</v>
      </c>
      <c r="F68" s="371">
        <v>12446320.839809207</v>
      </c>
      <c r="G68" s="371">
        <v>-509025.86158230528</v>
      </c>
      <c r="H68" s="370">
        <v>-3.9290794242320945E-2</v>
      </c>
      <c r="L68" s="221" t="s">
        <v>408</v>
      </c>
      <c r="M68" s="221" t="s">
        <v>408</v>
      </c>
      <c r="N68" s="222">
        <v>17339106.531507883</v>
      </c>
      <c r="O68" s="222">
        <v>599216.57134062424</v>
      </c>
      <c r="P68" s="223">
        <v>3.5795729408405086E-2</v>
      </c>
      <c r="Q68" s="224">
        <v>40571671.80404301</v>
      </c>
      <c r="R68" s="224">
        <v>2809074.1599443331</v>
      </c>
      <c r="S68" s="223">
        <v>7.438773641630872E-2</v>
      </c>
    </row>
    <row r="69" spans="1:19">
      <c r="A69" s="573"/>
      <c r="B69" s="379" t="s">
        <v>410</v>
      </c>
      <c r="C69" s="365">
        <v>13214562.642909279</v>
      </c>
      <c r="D69" s="365">
        <v>-441060.39082659967</v>
      </c>
      <c r="E69" s="366">
        <v>-3.2298811246983819E-2</v>
      </c>
      <c r="F69" s="367">
        <v>29289798.804815184</v>
      </c>
      <c r="G69" s="367">
        <v>-983698.70209929347</v>
      </c>
      <c r="H69" s="366">
        <v>-3.2493724977585306E-2</v>
      </c>
      <c r="L69" s="231" t="s">
        <v>409</v>
      </c>
      <c r="M69" s="225" t="s">
        <v>409</v>
      </c>
      <c r="N69" s="226">
        <v>1212009.4899048037</v>
      </c>
      <c r="O69" s="226">
        <v>59042.381498118397</v>
      </c>
      <c r="P69" s="227">
        <v>5.1209077056595803E-2</v>
      </c>
      <c r="Q69" s="228">
        <v>2712231.6872208095</v>
      </c>
      <c r="R69" s="228">
        <v>260342.81121557625</v>
      </c>
      <c r="S69" s="227">
        <v>0.10618050995840506</v>
      </c>
    </row>
    <row r="70" spans="1:19">
      <c r="A70" s="573"/>
      <c r="B70" s="380" t="s">
        <v>411</v>
      </c>
      <c r="C70" s="369">
        <v>11345184.623584684</v>
      </c>
      <c r="D70" s="369">
        <v>-423311.09670319222</v>
      </c>
      <c r="E70" s="370">
        <v>-3.5969856026156363E-2</v>
      </c>
      <c r="F70" s="371">
        <v>25599000.632175773</v>
      </c>
      <c r="G70" s="371">
        <v>-570265.78154022992</v>
      </c>
      <c r="H70" s="370">
        <v>-2.1791431694139451E-2</v>
      </c>
      <c r="L70" s="331" t="s">
        <v>463</v>
      </c>
      <c r="M70" s="331" t="s">
        <v>463</v>
      </c>
      <c r="N70" s="222">
        <v>7880380.6255264133</v>
      </c>
      <c r="O70" s="222">
        <v>302417.51670428552</v>
      </c>
      <c r="P70" s="223">
        <v>3.9907493921713146E-2</v>
      </c>
      <c r="Q70" s="224">
        <v>18853989.681454521</v>
      </c>
      <c r="R70" s="224">
        <v>1358052.8827888481</v>
      </c>
      <c r="S70" s="223">
        <v>7.762104415537327E-2</v>
      </c>
    </row>
    <row r="71" spans="1:19">
      <c r="A71" s="573"/>
      <c r="B71" s="379" t="s">
        <v>412</v>
      </c>
      <c r="C71" s="365">
        <v>1869378.0193245974</v>
      </c>
      <c r="D71" s="365">
        <v>-17749.294123410247</v>
      </c>
      <c r="E71" s="366">
        <v>-9.4054566413858745E-3</v>
      </c>
      <c r="F71" s="367">
        <v>4088151.4816403114</v>
      </c>
      <c r="G71" s="367">
        <v>-16079.611558162607</v>
      </c>
      <c r="H71" s="366">
        <v>-3.9178133962314444E-3</v>
      </c>
      <c r="L71" s="231" t="s">
        <v>410</v>
      </c>
      <c r="M71" s="225" t="s">
        <v>410</v>
      </c>
      <c r="N71" s="226">
        <v>14471258.141372712</v>
      </c>
      <c r="O71" s="226">
        <v>849274.44296979345</v>
      </c>
      <c r="P71" s="227">
        <v>6.2345871333656412E-2</v>
      </c>
      <c r="Q71" s="228">
        <v>31868611.016234554</v>
      </c>
      <c r="R71" s="228">
        <v>3115728.9606224187</v>
      </c>
      <c r="S71" s="227">
        <v>0.1083623184137214</v>
      </c>
    </row>
    <row r="72" spans="1:19">
      <c r="A72" s="573"/>
      <c r="B72" s="380" t="s">
        <v>193</v>
      </c>
      <c r="C72" s="369">
        <v>321273099.3720814</v>
      </c>
      <c r="D72" s="369">
        <v>-2137401.4523052573</v>
      </c>
      <c r="E72" s="370">
        <v>-6.6089426498426402E-3</v>
      </c>
      <c r="F72" s="371">
        <v>730709712.0291245</v>
      </c>
      <c r="G72" s="371">
        <v>-8283921.068467021</v>
      </c>
      <c r="H72" s="370">
        <v>-1.1209732665413974E-2</v>
      </c>
      <c r="L72" s="221" t="s">
        <v>411</v>
      </c>
      <c r="M72" s="221" t="s">
        <v>411</v>
      </c>
      <c r="N72" s="222">
        <v>12386950.553750809</v>
      </c>
      <c r="O72" s="222">
        <v>718202.32202666812</v>
      </c>
      <c r="P72" s="223">
        <v>6.1549217427973299E-2</v>
      </c>
      <c r="Q72" s="224">
        <v>27315490.710918602</v>
      </c>
      <c r="R72" s="224">
        <v>2612126.3198781908</v>
      </c>
      <c r="S72" s="223">
        <v>0.1057396991976354</v>
      </c>
    </row>
    <row r="73" spans="1:19">
      <c r="A73" s="573" t="s">
        <v>460</v>
      </c>
      <c r="B73" s="379" t="s">
        <v>46</v>
      </c>
      <c r="C73" s="365">
        <v>728465831.99244297</v>
      </c>
      <c r="D73" s="365">
        <v>19050207.923783779</v>
      </c>
      <c r="E73" s="366">
        <v>2.6853380835519979E-2</v>
      </c>
      <c r="F73" s="367">
        <v>1653442812.4838197</v>
      </c>
      <c r="G73" s="367">
        <v>41321125.389341593</v>
      </c>
      <c r="H73" s="366">
        <v>2.5631517595805394E-2</v>
      </c>
      <c r="L73" s="231" t="s">
        <v>412</v>
      </c>
      <c r="M73" s="225" t="s">
        <v>412</v>
      </c>
      <c r="N73" s="226">
        <v>2084307.587621893</v>
      </c>
      <c r="O73" s="226">
        <v>131072.12094311416</v>
      </c>
      <c r="P73" s="227">
        <v>6.7105130527854454E-2</v>
      </c>
      <c r="Q73" s="228">
        <v>4553120.3053159788</v>
      </c>
      <c r="R73" s="228">
        <v>503602.64074425725</v>
      </c>
      <c r="S73" s="227">
        <v>0.12436114185898198</v>
      </c>
    </row>
    <row r="74" spans="1:19">
      <c r="A74" s="573"/>
      <c r="B74" s="380" t="s">
        <v>351</v>
      </c>
      <c r="C74" s="369">
        <v>61519533.937916644</v>
      </c>
      <c r="D74" s="369">
        <v>2436608.5894436166</v>
      </c>
      <c r="E74" s="370">
        <v>4.1240486571584252E-2</v>
      </c>
      <c r="F74" s="371">
        <v>139545160.21551093</v>
      </c>
      <c r="G74" s="371">
        <v>5617983.7312373519</v>
      </c>
      <c r="H74" s="370">
        <v>4.1948048773334995E-2</v>
      </c>
      <c r="L74" s="221" t="s">
        <v>193</v>
      </c>
      <c r="M74" s="221" t="s">
        <v>193</v>
      </c>
      <c r="N74" s="222">
        <v>345857309.36570716</v>
      </c>
      <c r="O74" s="222">
        <v>13995432.698849976</v>
      </c>
      <c r="P74" s="223">
        <v>4.2172462951806391E-2</v>
      </c>
      <c r="Q74" s="224">
        <v>782950314.31105876</v>
      </c>
      <c r="R74" s="224">
        <v>59783046.664141536</v>
      </c>
      <c r="S74" s="223">
        <v>8.2668352591049946E-2</v>
      </c>
    </row>
    <row r="75" spans="1:19">
      <c r="A75" s="573"/>
      <c r="B75" s="379" t="s">
        <v>352</v>
      </c>
      <c r="C75" s="365">
        <v>135928620.09927049</v>
      </c>
      <c r="D75" s="365">
        <v>3324804.7499844283</v>
      </c>
      <c r="E75" s="366">
        <v>2.5073220866433606E-2</v>
      </c>
      <c r="F75" s="367">
        <v>312290473.67044395</v>
      </c>
      <c r="G75" s="367">
        <v>8602139.9856485724</v>
      </c>
      <c r="H75" s="366">
        <v>2.8325552981488311E-2</v>
      </c>
      <c r="L75" s="231" t="s">
        <v>46</v>
      </c>
      <c r="M75" s="225" t="s">
        <v>46</v>
      </c>
      <c r="N75" s="226">
        <v>701292398.67081606</v>
      </c>
      <c r="O75" s="226">
        <v>36004926.249123335</v>
      </c>
      <c r="P75" s="227">
        <v>5.4119351019887532E-2</v>
      </c>
      <c r="Q75" s="228">
        <v>1592428785.3389375</v>
      </c>
      <c r="R75" s="228">
        <v>141766234.90659833</v>
      </c>
      <c r="S75" s="227">
        <v>9.7725163487778682E-2</v>
      </c>
    </row>
    <row r="76" spans="1:19">
      <c r="A76" s="573"/>
      <c r="B76" s="380" t="s">
        <v>353</v>
      </c>
      <c r="C76" s="369">
        <v>56724926.0287361</v>
      </c>
      <c r="D76" s="369">
        <v>1168891.2374305949</v>
      </c>
      <c r="E76" s="370">
        <v>2.1039860778788444E-2</v>
      </c>
      <c r="F76" s="371">
        <v>128063659.4099918</v>
      </c>
      <c r="G76" s="371">
        <v>3993067.0695134252</v>
      </c>
      <c r="H76" s="370">
        <v>3.2183831754067284E-2</v>
      </c>
      <c r="L76" s="221" t="s">
        <v>351</v>
      </c>
      <c r="M76" s="221" t="s">
        <v>351</v>
      </c>
      <c r="N76" s="222">
        <v>57947724.479043514</v>
      </c>
      <c r="O76" s="222">
        <v>3512016.7593533173</v>
      </c>
      <c r="P76" s="223">
        <v>6.4516783311388257E-2</v>
      </c>
      <c r="Q76" s="224">
        <v>131301019.44733632</v>
      </c>
      <c r="R76" s="224">
        <v>12063881.963351935</v>
      </c>
      <c r="S76" s="223">
        <v>0.10117554159644536</v>
      </c>
    </row>
    <row r="77" spans="1:19">
      <c r="A77" s="573"/>
      <c r="B77" s="379" t="s">
        <v>354</v>
      </c>
      <c r="C77" s="365">
        <v>30135925.163682528</v>
      </c>
      <c r="D77" s="365">
        <v>1088219.6263488121</v>
      </c>
      <c r="E77" s="366">
        <v>3.7463187064815572E-2</v>
      </c>
      <c r="F77" s="367">
        <v>69332706.015126899</v>
      </c>
      <c r="G77" s="367">
        <v>2610567.240143314</v>
      </c>
      <c r="H77" s="366">
        <v>3.9125952615927009E-2</v>
      </c>
      <c r="L77" s="231" t="s">
        <v>352</v>
      </c>
      <c r="M77" s="225" t="s">
        <v>352</v>
      </c>
      <c r="N77" s="226">
        <v>131163968.79556961</v>
      </c>
      <c r="O77" s="226">
        <v>7133006.3880318105</v>
      </c>
      <c r="P77" s="227">
        <v>5.7509885028500851E-2</v>
      </c>
      <c r="Q77" s="228">
        <v>300914196.04510051</v>
      </c>
      <c r="R77" s="228">
        <v>27060405.909275711</v>
      </c>
      <c r="S77" s="227">
        <v>9.8813333552383587E-2</v>
      </c>
    </row>
    <row r="78" spans="1:19">
      <c r="A78" s="573"/>
      <c r="B78" s="380" t="s">
        <v>355</v>
      </c>
      <c r="C78" s="369">
        <v>151232632.93516594</v>
      </c>
      <c r="D78" s="369">
        <v>3985052.2953185439</v>
      </c>
      <c r="E78" s="370">
        <v>2.706361814572408E-2</v>
      </c>
      <c r="F78" s="371">
        <v>343662717.14652258</v>
      </c>
      <c r="G78" s="371">
        <v>8797238.0547979474</v>
      </c>
      <c r="H78" s="370">
        <v>2.6270961338443168E-2</v>
      </c>
      <c r="L78" s="221" t="s">
        <v>353</v>
      </c>
      <c r="M78" s="221" t="s">
        <v>353</v>
      </c>
      <c r="N78" s="222">
        <v>55677283.714872941</v>
      </c>
      <c r="O78" s="222">
        <v>3480943.9870189503</v>
      </c>
      <c r="P78" s="223">
        <v>6.6689426982202427E-2</v>
      </c>
      <c r="Q78" s="224">
        <v>122753386.35000628</v>
      </c>
      <c r="R78" s="224">
        <v>12239654.937877014</v>
      </c>
      <c r="S78" s="223">
        <v>0.11075234526497645</v>
      </c>
    </row>
    <row r="79" spans="1:19">
      <c r="A79" s="573"/>
      <c r="B79" s="379" t="s">
        <v>356</v>
      </c>
      <c r="C79" s="365">
        <v>78133669.719961002</v>
      </c>
      <c r="D79" s="365">
        <v>2603585.1916829497</v>
      </c>
      <c r="E79" s="366">
        <v>3.4470836461306775E-2</v>
      </c>
      <c r="F79" s="367">
        <v>176407688.3440648</v>
      </c>
      <c r="G79" s="367">
        <v>5816581.0574780703</v>
      </c>
      <c r="H79" s="366">
        <v>3.4096625257883047E-2</v>
      </c>
      <c r="L79" s="231" t="s">
        <v>354</v>
      </c>
      <c r="M79" s="225" t="s">
        <v>354</v>
      </c>
      <c r="N79" s="226">
        <v>28549774.165341489</v>
      </c>
      <c r="O79" s="226">
        <v>2008608.4454891607</v>
      </c>
      <c r="P79" s="227">
        <v>7.5678983609478639E-2</v>
      </c>
      <c r="Q79" s="228">
        <v>65644860.803031988</v>
      </c>
      <c r="R79" s="228">
        <v>6882854.6439834312</v>
      </c>
      <c r="S79" s="227">
        <v>0.11713103574704221</v>
      </c>
    </row>
    <row r="80" spans="1:19">
      <c r="A80" s="573"/>
      <c r="B80" s="380" t="s">
        <v>357</v>
      </c>
      <c r="C80" s="369">
        <v>95109148.744371042</v>
      </c>
      <c r="D80" s="369">
        <v>2853877.1617331505</v>
      </c>
      <c r="E80" s="370">
        <v>3.093457005518414E-2</v>
      </c>
      <c r="F80" s="371">
        <v>216676079.21107784</v>
      </c>
      <c r="G80" s="371">
        <v>7831468.8449503183</v>
      </c>
      <c r="H80" s="370">
        <v>3.7499022987573842E-2</v>
      </c>
      <c r="L80" s="221" t="s">
        <v>355</v>
      </c>
      <c r="M80" s="221" t="s">
        <v>355</v>
      </c>
      <c r="N80" s="222">
        <v>145798170.8313643</v>
      </c>
      <c r="O80" s="222">
        <v>6316810.2594658434</v>
      </c>
      <c r="P80" s="223">
        <v>4.5287845154118045E-2</v>
      </c>
      <c r="Q80" s="224">
        <v>331494230.57601923</v>
      </c>
      <c r="R80" s="224">
        <v>27909157.859742582</v>
      </c>
      <c r="S80" s="223">
        <v>9.1931917501839142E-2</v>
      </c>
    </row>
    <row r="81" spans="1:19">
      <c r="A81" s="573"/>
      <c r="B81" s="379" t="s">
        <v>358</v>
      </c>
      <c r="C81" s="365">
        <v>119681375.36333932</v>
      </c>
      <c r="D81" s="365">
        <v>1589169.0718409568</v>
      </c>
      <c r="E81" s="366">
        <v>1.3457019067949817E-2</v>
      </c>
      <c r="F81" s="367">
        <v>271898540.79248124</v>
      </c>
      <c r="G81" s="367">
        <v>2486291.7269726396</v>
      </c>
      <c r="H81" s="366">
        <v>9.2285771548868533E-3</v>
      </c>
      <c r="L81" s="231" t="s">
        <v>356</v>
      </c>
      <c r="M81" s="225" t="s">
        <v>356</v>
      </c>
      <c r="N81" s="226">
        <v>74732499.092916563</v>
      </c>
      <c r="O81" s="226">
        <v>4529347.3523326665</v>
      </c>
      <c r="P81" s="227">
        <v>6.4517720928963448E-2</v>
      </c>
      <c r="Q81" s="228">
        <v>168742562.33833319</v>
      </c>
      <c r="R81" s="228">
        <v>17302540.257147193</v>
      </c>
      <c r="S81" s="227">
        <v>0.114253418742051</v>
      </c>
    </row>
    <row r="82" spans="1:19">
      <c r="A82" s="573"/>
      <c r="B82" s="380" t="s">
        <v>359</v>
      </c>
      <c r="C82" s="369">
        <v>564203242.77295852</v>
      </c>
      <c r="D82" s="369">
        <v>15014249.835506797</v>
      </c>
      <c r="E82" s="370">
        <v>2.7338948938506497E-2</v>
      </c>
      <c r="F82" s="371">
        <v>1286937519.1046815</v>
      </c>
      <c r="G82" s="371">
        <v>34376403.900803566</v>
      </c>
      <c r="H82" s="370">
        <v>2.7444891497536355E-2</v>
      </c>
      <c r="L82" s="221" t="s">
        <v>357</v>
      </c>
      <c r="M82" s="221" t="s">
        <v>357</v>
      </c>
      <c r="N82" s="222">
        <v>90800355.597063616</v>
      </c>
      <c r="O82" s="222">
        <v>5087857.0487286747</v>
      </c>
      <c r="P82" s="223">
        <v>5.9359569898193243E-2</v>
      </c>
      <c r="Q82" s="224">
        <v>205454353.30992633</v>
      </c>
      <c r="R82" s="224">
        <v>18888166.792995661</v>
      </c>
      <c r="S82" s="223">
        <v>0.10124110454110387</v>
      </c>
    </row>
    <row r="83" spans="1:19">
      <c r="A83" s="573"/>
      <c r="B83" s="379" t="s">
        <v>360</v>
      </c>
      <c r="C83" s="365">
        <v>48589361.349724673</v>
      </c>
      <c r="D83" s="365">
        <v>1796352.6345041022</v>
      </c>
      <c r="E83" s="366">
        <v>3.8389338147427024E-2</v>
      </c>
      <c r="F83" s="367">
        <v>114292181.27682209</v>
      </c>
      <c r="G83" s="367">
        <v>3628647.0119137317</v>
      </c>
      <c r="H83" s="366">
        <v>3.2789907136233434E-2</v>
      </c>
      <c r="L83" s="231" t="s">
        <v>358</v>
      </c>
      <c r="M83" s="225" t="s">
        <v>358</v>
      </c>
      <c r="N83" s="226">
        <v>116622621.99467088</v>
      </c>
      <c r="O83" s="226">
        <v>3936336.0087067336</v>
      </c>
      <c r="P83" s="227">
        <v>3.493181068366235E-2</v>
      </c>
      <c r="Q83" s="228">
        <v>266124176.4691838</v>
      </c>
      <c r="R83" s="228">
        <v>19419572.542224735</v>
      </c>
      <c r="S83" s="227">
        <v>7.871589031218168E-2</v>
      </c>
    </row>
    <row r="84" spans="1:19">
      <c r="A84" s="573"/>
      <c r="B84" s="380" t="s">
        <v>361</v>
      </c>
      <c r="C84" s="369">
        <v>48883348.599977501</v>
      </c>
      <c r="D84" s="369">
        <v>2012892.4575167075</v>
      </c>
      <c r="E84" s="370">
        <v>4.2945868745091896E-2</v>
      </c>
      <c r="F84" s="371">
        <v>108974792.15275358</v>
      </c>
      <c r="G84" s="371">
        <v>3501929.496881783</v>
      </c>
      <c r="H84" s="370">
        <v>3.320218498579669E-2</v>
      </c>
      <c r="L84" s="221" t="s">
        <v>359</v>
      </c>
      <c r="M84" s="221" t="s">
        <v>359</v>
      </c>
      <c r="N84" s="222">
        <v>548520645.78369045</v>
      </c>
      <c r="O84" s="222">
        <v>27314297.961146057</v>
      </c>
      <c r="P84" s="223">
        <v>5.2405919604121512E-2</v>
      </c>
      <c r="Q84" s="224">
        <v>1247161682.4538503</v>
      </c>
      <c r="R84" s="224">
        <v>96252359.051655054</v>
      </c>
      <c r="S84" s="223">
        <v>8.363157469879913E-2</v>
      </c>
    </row>
    <row r="85" spans="1:19">
      <c r="A85" s="573"/>
      <c r="B85" s="379" t="s">
        <v>362</v>
      </c>
      <c r="C85" s="365">
        <v>314882004.05026931</v>
      </c>
      <c r="D85" s="365">
        <v>10725415.902344108</v>
      </c>
      <c r="E85" s="366">
        <v>3.5262809750903207E-2</v>
      </c>
      <c r="F85" s="367">
        <v>718836766.92707205</v>
      </c>
      <c r="G85" s="367">
        <v>26076277.982855797</v>
      </c>
      <c r="H85" s="366">
        <v>3.7641116084141397E-2</v>
      </c>
      <c r="L85" s="231" t="s">
        <v>360</v>
      </c>
      <c r="M85" s="225" t="s">
        <v>360</v>
      </c>
      <c r="N85" s="226">
        <v>45989431.6972543</v>
      </c>
      <c r="O85" s="226">
        <v>2662420.3443868086</v>
      </c>
      <c r="P85" s="227">
        <v>6.1449434457948204E-2</v>
      </c>
      <c r="Q85" s="228">
        <v>108971904.34781674</v>
      </c>
      <c r="R85" s="228">
        <v>9521580.37872383</v>
      </c>
      <c r="S85" s="227">
        <v>9.5742075025144605E-2</v>
      </c>
    </row>
    <row r="86" spans="1:19">
      <c r="A86" s="573"/>
      <c r="B86" s="380" t="s">
        <v>363</v>
      </c>
      <c r="C86" s="369">
        <v>90931874.5957959</v>
      </c>
      <c r="D86" s="369">
        <v>-67796.132474511862</v>
      </c>
      <c r="E86" s="370">
        <v>-7.4501514051577742E-4</v>
      </c>
      <c r="F86" s="371">
        <v>210491611.42078567</v>
      </c>
      <c r="G86" s="371">
        <v>1051428.5356763303</v>
      </c>
      <c r="H86" s="370">
        <v>5.0201853397592892E-3</v>
      </c>
      <c r="L86" s="221" t="s">
        <v>361</v>
      </c>
      <c r="M86" s="221" t="s">
        <v>361</v>
      </c>
      <c r="N86" s="222">
        <v>46153175.093021862</v>
      </c>
      <c r="O86" s="222">
        <v>2214674.0219406933</v>
      </c>
      <c r="P86" s="223">
        <v>5.0403950247595419E-2</v>
      </c>
      <c r="Q86" s="224">
        <v>104330666.41108206</v>
      </c>
      <c r="R86" s="224">
        <v>7538317.818179056</v>
      </c>
      <c r="S86" s="223">
        <v>7.7881340082823242E-2</v>
      </c>
    </row>
    <row r="87" spans="1:19">
      <c r="A87" s="573"/>
      <c r="B87" s="379" t="s">
        <v>364</v>
      </c>
      <c r="C87" s="395">
        <v>18014229.109375477</v>
      </c>
      <c r="D87" s="395">
        <v>9143.7992866039276</v>
      </c>
      <c r="E87" s="395">
        <v>5.0784537418883209E-4</v>
      </c>
      <c r="F87" s="395">
        <v>39505821.422763348</v>
      </c>
      <c r="G87" s="395">
        <v>-1063198.383276701</v>
      </c>
      <c r="H87" s="395">
        <v>-2.6207149898120254E-2</v>
      </c>
      <c r="L87" s="231" t="s">
        <v>362</v>
      </c>
      <c r="M87" s="225" t="s">
        <v>362</v>
      </c>
      <c r="N87" s="226">
        <v>302102768.73280007</v>
      </c>
      <c r="O87" s="226">
        <v>16570001.884528518</v>
      </c>
      <c r="P87" s="227">
        <v>5.8031875176461287E-2</v>
      </c>
      <c r="Q87" s="228">
        <v>690553759.28211582</v>
      </c>
      <c r="R87" s="228">
        <v>56662827.999833107</v>
      </c>
      <c r="S87" s="227">
        <v>8.9388923556945735E-2</v>
      </c>
    </row>
    <row r="88" spans="1:19">
      <c r="A88" s="573"/>
      <c r="B88" s="380" t="s">
        <v>365</v>
      </c>
      <c r="C88" s="369">
        <v>10413917.396111062</v>
      </c>
      <c r="D88" s="369">
        <v>174897.60563231632</v>
      </c>
      <c r="E88" s="370">
        <v>1.7081479400494315E-2</v>
      </c>
      <c r="F88" s="371">
        <v>23870554.196040627</v>
      </c>
      <c r="G88" s="371">
        <v>398254.01281159371</v>
      </c>
      <c r="H88" s="370">
        <v>1.6966978510957624E-2</v>
      </c>
      <c r="L88" s="221" t="s">
        <v>363</v>
      </c>
      <c r="M88" s="221" t="s">
        <v>363</v>
      </c>
      <c r="N88" s="222">
        <v>93573310.95891948</v>
      </c>
      <c r="O88" s="222">
        <v>3339972.5487645268</v>
      </c>
      <c r="P88" s="223">
        <v>3.7014839610418793E-2</v>
      </c>
      <c r="Q88" s="224">
        <v>207939262.17349425</v>
      </c>
      <c r="R88" s="224">
        <v>12244203.863987058</v>
      </c>
      <c r="S88" s="223">
        <v>6.2567772378911493E-2</v>
      </c>
    </row>
    <row r="89" spans="1:19">
      <c r="A89" s="573"/>
      <c r="B89" s="379" t="s">
        <v>366</v>
      </c>
      <c r="C89" s="365">
        <v>32334014.977873527</v>
      </c>
      <c r="D89" s="365">
        <v>425251.2719937712</v>
      </c>
      <c r="E89" s="366">
        <v>1.3327099599142762E-2</v>
      </c>
      <c r="F89" s="367">
        <v>70907866.31104587</v>
      </c>
      <c r="G89" s="367">
        <v>1003036.9083943516</v>
      </c>
      <c r="H89" s="366">
        <v>1.4348606769596178E-2</v>
      </c>
      <c r="L89" s="231" t="s">
        <v>364</v>
      </c>
      <c r="M89" s="225" t="s">
        <v>364</v>
      </c>
      <c r="N89" s="230">
        <v>18500666.489540458</v>
      </c>
      <c r="O89" s="230">
        <v>875463.19127297401</v>
      </c>
      <c r="P89" s="230">
        <v>4.9671097487938194E-2</v>
      </c>
      <c r="Q89" s="230">
        <v>42651714.448166847</v>
      </c>
      <c r="R89" s="230">
        <v>3947438.1634535789</v>
      </c>
      <c r="S89" s="230">
        <v>0.10198971644414052</v>
      </c>
    </row>
    <row r="90" spans="1:19">
      <c r="A90" s="573"/>
      <c r="B90" s="380" t="s">
        <v>367</v>
      </c>
      <c r="C90" s="369">
        <v>466087552.70799094</v>
      </c>
      <c r="D90" s="369">
        <v>9878031.3557927608</v>
      </c>
      <c r="E90" s="370">
        <v>2.1652400691933006E-2</v>
      </c>
      <c r="F90" s="371">
        <v>1078371377.3385475</v>
      </c>
      <c r="G90" s="371">
        <v>23493479.027364492</v>
      </c>
      <c r="H90" s="370">
        <v>2.2271278092921093E-2</v>
      </c>
      <c r="L90" s="221" t="s">
        <v>365</v>
      </c>
      <c r="M90" s="221" t="s">
        <v>365</v>
      </c>
      <c r="N90" s="222">
        <v>10115356.241770467</v>
      </c>
      <c r="O90" s="222">
        <v>322675.99655892141</v>
      </c>
      <c r="P90" s="223">
        <v>3.2950733453867696E-2</v>
      </c>
      <c r="Q90" s="224">
        <v>22725959.059811171</v>
      </c>
      <c r="R90" s="224">
        <v>1552360.190612264</v>
      </c>
      <c r="S90" s="223">
        <v>7.3315840174457636E-2</v>
      </c>
    </row>
    <row r="91" spans="1:19">
      <c r="A91" s="573"/>
      <c r="B91" s="379" t="s">
        <v>368</v>
      </c>
      <c r="C91" s="365">
        <v>38551348.427235655</v>
      </c>
      <c r="D91" s="365">
        <v>1402805.1626407877</v>
      </c>
      <c r="E91" s="366">
        <v>3.7762050389140239E-2</v>
      </c>
      <c r="F91" s="367">
        <v>84567310.21634987</v>
      </c>
      <c r="G91" s="367">
        <v>2829521.4958872795</v>
      </c>
      <c r="H91" s="366">
        <v>3.4617054610616413E-2</v>
      </c>
      <c r="L91" s="231" t="s">
        <v>366</v>
      </c>
      <c r="M91" s="225" t="s">
        <v>366</v>
      </c>
      <c r="N91" s="226">
        <v>32016808.257061027</v>
      </c>
      <c r="O91" s="226">
        <v>1247109.0862209238</v>
      </c>
      <c r="P91" s="227">
        <v>4.0530428305350051E-2</v>
      </c>
      <c r="Q91" s="228">
        <v>70293733.653948411</v>
      </c>
      <c r="R91" s="228">
        <v>4581254.2642499954</v>
      </c>
      <c r="S91" s="227">
        <v>6.9716655143713654E-2</v>
      </c>
    </row>
    <row r="92" spans="1:19">
      <c r="A92" s="573"/>
      <c r="B92" s="380" t="s">
        <v>369</v>
      </c>
      <c r="C92" s="369">
        <v>139335195.33099088</v>
      </c>
      <c r="D92" s="369">
        <v>1509963.3323633969</v>
      </c>
      <c r="E92" s="370">
        <v>1.0955637878980198E-2</v>
      </c>
      <c r="F92" s="371">
        <v>330893219.4612816</v>
      </c>
      <c r="G92" s="371">
        <v>6825367.0434887409</v>
      </c>
      <c r="H92" s="370">
        <v>2.1061536936065418E-2</v>
      </c>
      <c r="L92" s="221" t="s">
        <v>367</v>
      </c>
      <c r="M92" s="221" t="s">
        <v>367</v>
      </c>
      <c r="N92" s="222">
        <v>464129637.05714798</v>
      </c>
      <c r="O92" s="222">
        <v>17063212.309386015</v>
      </c>
      <c r="P92" s="223">
        <v>3.8167062800596577E-2</v>
      </c>
      <c r="Q92" s="224">
        <v>1049345901.0754061</v>
      </c>
      <c r="R92" s="224">
        <v>72921447.946247697</v>
      </c>
      <c r="S92" s="223">
        <v>7.4682119761089058E-2</v>
      </c>
    </row>
    <row r="93" spans="1:19">
      <c r="A93" s="573"/>
      <c r="B93" s="379" t="s">
        <v>370</v>
      </c>
      <c r="C93" s="365">
        <v>38034927.590713605</v>
      </c>
      <c r="D93" s="365">
        <v>1702524.9205456302</v>
      </c>
      <c r="E93" s="366">
        <v>4.6859684342966654E-2</v>
      </c>
      <c r="F93" s="367">
        <v>88536844.400962397</v>
      </c>
      <c r="G93" s="367">
        <v>4411654.2974704802</v>
      </c>
      <c r="H93" s="366">
        <v>5.2441537333148429E-2</v>
      </c>
      <c r="L93" s="231" t="s">
        <v>368</v>
      </c>
      <c r="M93" s="225" t="s">
        <v>368</v>
      </c>
      <c r="N93" s="226">
        <v>36105908.454723425</v>
      </c>
      <c r="O93" s="226">
        <v>2324594.7004349977</v>
      </c>
      <c r="P93" s="227">
        <v>6.8813034251514207E-2</v>
      </c>
      <c r="Q93" s="228">
        <v>79611968.024743333</v>
      </c>
      <c r="R93" s="228">
        <v>7892370.2466996461</v>
      </c>
      <c r="S93" s="227">
        <v>0.11004482026132925</v>
      </c>
    </row>
    <row r="94" spans="1:19">
      <c r="A94" s="573"/>
      <c r="B94" s="380" t="s">
        <v>371</v>
      </c>
      <c r="C94" s="369">
        <v>36780358.620390929</v>
      </c>
      <c r="D94" s="369">
        <v>724354.68831035495</v>
      </c>
      <c r="E94" s="370">
        <v>2.0089710708786158E-2</v>
      </c>
      <c r="F94" s="371">
        <v>82665890.589037076</v>
      </c>
      <c r="G94" s="371">
        <v>1845005.0787079781</v>
      </c>
      <c r="H94" s="370">
        <v>2.2828320514654374E-2</v>
      </c>
      <c r="L94" s="221" t="s">
        <v>369</v>
      </c>
      <c r="M94" s="221" t="s">
        <v>369</v>
      </c>
      <c r="N94" s="222">
        <v>141472728.65828982</v>
      </c>
      <c r="O94" s="222">
        <v>3702225.1177439392</v>
      </c>
      <c r="P94" s="223">
        <v>2.6872407537179201E-2</v>
      </c>
      <c r="Q94" s="224">
        <v>321874737.25893056</v>
      </c>
      <c r="R94" s="224">
        <v>19758761.812235117</v>
      </c>
      <c r="S94" s="223">
        <v>6.5401247924809919E-2</v>
      </c>
    </row>
    <row r="95" spans="1:19">
      <c r="A95" s="573"/>
      <c r="B95" s="379" t="s">
        <v>372</v>
      </c>
      <c r="C95" s="365">
        <v>72599014.292175338</v>
      </c>
      <c r="D95" s="365">
        <v>547511.48073336482</v>
      </c>
      <c r="E95" s="366">
        <v>7.5988905070612702E-3</v>
      </c>
      <c r="F95" s="367">
        <v>173474134.64125434</v>
      </c>
      <c r="G95" s="367">
        <v>1753990.4328457117</v>
      </c>
      <c r="H95" s="366">
        <v>1.0214238061185044E-2</v>
      </c>
      <c r="L95" s="231" t="s">
        <v>370</v>
      </c>
      <c r="M95" s="225" t="s">
        <v>370</v>
      </c>
      <c r="N95" s="226">
        <v>36756767.757009268</v>
      </c>
      <c r="O95" s="226">
        <v>1295391.4073575884</v>
      </c>
      <c r="P95" s="227">
        <v>3.6529642690259323E-2</v>
      </c>
      <c r="Q95" s="228">
        <v>83749169.003466725</v>
      </c>
      <c r="R95" s="228">
        <v>5589058.9027116299</v>
      </c>
      <c r="S95" s="227">
        <v>7.1507817677161065E-2</v>
      </c>
    </row>
    <row r="96" spans="1:19">
      <c r="A96" s="573"/>
      <c r="B96" s="380" t="s">
        <v>373</v>
      </c>
      <c r="C96" s="369">
        <v>80258704.902236655</v>
      </c>
      <c r="D96" s="369">
        <v>2331222.6214565933</v>
      </c>
      <c r="E96" s="370">
        <v>2.9915282172943539E-2</v>
      </c>
      <c r="F96" s="371">
        <v>180468393.73627728</v>
      </c>
      <c r="G96" s="371">
        <v>4581349.005643636</v>
      </c>
      <c r="H96" s="370">
        <v>2.604710888547733E-2</v>
      </c>
      <c r="L96" s="221" t="s">
        <v>371</v>
      </c>
      <c r="M96" s="221" t="s">
        <v>371</v>
      </c>
      <c r="N96" s="222">
        <v>36441991.435390383</v>
      </c>
      <c r="O96" s="222">
        <v>1710699.3763508424</v>
      </c>
      <c r="P96" s="223">
        <v>4.925527600421066E-2</v>
      </c>
      <c r="Q96" s="224">
        <v>81241427.916912034</v>
      </c>
      <c r="R96" s="224">
        <v>6392643.6410506517</v>
      </c>
      <c r="S96" s="223">
        <v>8.5407447868358619E-2</v>
      </c>
    </row>
    <row r="97" spans="1:19">
      <c r="A97" s="573"/>
      <c r="B97" s="379" t="s">
        <v>374</v>
      </c>
      <c r="C97" s="365">
        <v>23214460.743451133</v>
      </c>
      <c r="D97" s="365">
        <v>410903.24947685003</v>
      </c>
      <c r="E97" s="366">
        <v>1.8019260792331591E-2</v>
      </c>
      <c r="F97" s="367">
        <v>53819915.201394446</v>
      </c>
      <c r="G97" s="367">
        <v>744629.226912193</v>
      </c>
      <c r="H97" s="366">
        <v>1.4029679034988127E-2</v>
      </c>
      <c r="L97" s="231" t="s">
        <v>372</v>
      </c>
      <c r="M97" s="225" t="s">
        <v>372</v>
      </c>
      <c r="N97" s="226">
        <v>74420079.938664287</v>
      </c>
      <c r="O97" s="226">
        <v>2125526.6007694006</v>
      </c>
      <c r="P97" s="227">
        <v>2.9400923065877164E-2</v>
      </c>
      <c r="Q97" s="228">
        <v>171325306.20944574</v>
      </c>
      <c r="R97" s="228">
        <v>10127663.704949766</v>
      </c>
      <c r="S97" s="227">
        <v>6.282761675417986E-2</v>
      </c>
    </row>
    <row r="98" spans="1:19">
      <c r="A98" s="573"/>
      <c r="B98" s="380" t="s">
        <v>375</v>
      </c>
      <c r="C98" s="369">
        <v>11891439.99382339</v>
      </c>
      <c r="D98" s="369">
        <v>474778.22892371751</v>
      </c>
      <c r="E98" s="370">
        <v>4.158643206750811E-2</v>
      </c>
      <c r="F98" s="371">
        <v>27691263.849899746</v>
      </c>
      <c r="G98" s="371">
        <v>983370.00431135669</v>
      </c>
      <c r="H98" s="370">
        <v>3.6819451582244089E-2</v>
      </c>
      <c r="L98" s="221" t="s">
        <v>373</v>
      </c>
      <c r="M98" s="221" t="s">
        <v>373</v>
      </c>
      <c r="N98" s="222">
        <v>78377851.869752988</v>
      </c>
      <c r="O98" s="222">
        <v>3877694.2125456184</v>
      </c>
      <c r="P98" s="223">
        <v>5.2049476598261646E-2</v>
      </c>
      <c r="Q98" s="224">
        <v>173393531.2356078</v>
      </c>
      <c r="R98" s="224">
        <v>14020162.577094793</v>
      </c>
      <c r="S98" s="223">
        <v>8.797054799748627E-2</v>
      </c>
    </row>
    <row r="99" spans="1:19">
      <c r="A99" s="573"/>
      <c r="B99" s="379" t="s">
        <v>376</v>
      </c>
      <c r="C99" s="365">
        <v>14167484.540359812</v>
      </c>
      <c r="D99" s="365">
        <v>608042.61966568045</v>
      </c>
      <c r="E99" s="366">
        <v>4.4842746716418969E-2</v>
      </c>
      <c r="F99" s="367">
        <v>31367367.748391856</v>
      </c>
      <c r="G99" s="367">
        <v>945425.62081061676</v>
      </c>
      <c r="H99" s="366">
        <v>3.1077096157956067E-2</v>
      </c>
      <c r="L99" s="231" t="s">
        <v>374</v>
      </c>
      <c r="M99" s="225" t="s">
        <v>374</v>
      </c>
      <c r="N99" s="226">
        <v>23781497.799116615</v>
      </c>
      <c r="O99" s="226">
        <v>934231.57370051742</v>
      </c>
      <c r="P99" s="227">
        <v>4.0890300155965509E-2</v>
      </c>
      <c r="Q99" s="228">
        <v>54139094.969286859</v>
      </c>
      <c r="R99" s="228">
        <v>3838794.7214370295</v>
      </c>
      <c r="S99" s="227">
        <v>7.6317530959492147E-2</v>
      </c>
    </row>
    <row r="100" spans="1:19">
      <c r="A100" s="573"/>
      <c r="B100" s="380" t="s">
        <v>377</v>
      </c>
      <c r="C100" s="396">
        <v>11254618.266614089</v>
      </c>
      <c r="D100" s="396">
        <v>165925.05167653225</v>
      </c>
      <c r="E100" s="396">
        <v>1.496344505707985E-2</v>
      </c>
      <c r="F100" s="396">
        <v>26588017.772137463</v>
      </c>
      <c r="G100" s="396">
        <v>274147.0997251533</v>
      </c>
      <c r="H100" s="396">
        <v>1.0418349437757612E-2</v>
      </c>
      <c r="L100" s="221" t="s">
        <v>375</v>
      </c>
      <c r="M100" s="221" t="s">
        <v>375</v>
      </c>
      <c r="N100" s="222">
        <v>11550372.62895732</v>
      </c>
      <c r="O100" s="222">
        <v>379346.90066300519</v>
      </c>
      <c r="P100" s="223">
        <v>3.3958108224760759E-2</v>
      </c>
      <c r="Q100" s="224">
        <v>26487177.402199354</v>
      </c>
      <c r="R100" s="224">
        <v>1894146.3653217927</v>
      </c>
      <c r="S100" s="223">
        <v>7.7019638713158062E-2</v>
      </c>
    </row>
    <row r="101" spans="1:19">
      <c r="A101" s="573"/>
      <c r="B101" s="379" t="s">
        <v>378</v>
      </c>
      <c r="C101" s="365">
        <v>159415039.62671846</v>
      </c>
      <c r="D101" s="365">
        <v>529630.19028249383</v>
      </c>
      <c r="E101" s="366">
        <v>3.3334098590996099E-3</v>
      </c>
      <c r="F101" s="367">
        <v>356900969.89072573</v>
      </c>
      <c r="G101" s="367">
        <v>2521129.0257655382</v>
      </c>
      <c r="H101" s="366">
        <v>7.1141998924431999E-3</v>
      </c>
      <c r="L101" s="231" t="s">
        <v>376</v>
      </c>
      <c r="M101" s="225" t="s">
        <v>376</v>
      </c>
      <c r="N101" s="226">
        <v>13559952.437179293</v>
      </c>
      <c r="O101" s="226">
        <v>460777.03467076458</v>
      </c>
      <c r="P101" s="227">
        <v>3.51760336442647E-2</v>
      </c>
      <c r="Q101" s="228">
        <v>30645008.549359642</v>
      </c>
      <c r="R101" s="228">
        <v>1627534.5942946151</v>
      </c>
      <c r="S101" s="227">
        <v>5.6088086675460856E-2</v>
      </c>
    </row>
    <row r="102" spans="1:19">
      <c r="A102" s="573"/>
      <c r="B102" s="380" t="s">
        <v>379</v>
      </c>
      <c r="C102" s="369">
        <v>45845423.536297783</v>
      </c>
      <c r="D102" s="369">
        <v>126795.46225786209</v>
      </c>
      <c r="E102" s="370">
        <v>2.7733872952731809E-3</v>
      </c>
      <c r="F102" s="371">
        <v>103999772.65457438</v>
      </c>
      <c r="G102" s="371">
        <v>1108893.6099644154</v>
      </c>
      <c r="H102" s="370">
        <v>1.0777375217910589E-2</v>
      </c>
      <c r="L102" s="221" t="s">
        <v>377</v>
      </c>
      <c r="M102" s="221" t="s">
        <v>377</v>
      </c>
      <c r="N102" s="229">
        <v>11662486.07807228</v>
      </c>
      <c r="O102" s="229">
        <v>252725.38515080884</v>
      </c>
      <c r="P102" s="229">
        <v>2.2149928640273566E-2</v>
      </c>
      <c r="Q102" s="229">
        <v>26878480.505454246</v>
      </c>
      <c r="R102" s="229">
        <v>1780311.3804528192</v>
      </c>
      <c r="S102" s="229">
        <v>7.0933914405707385E-2</v>
      </c>
    </row>
    <row r="103" spans="1:19">
      <c r="A103" s="573"/>
      <c r="B103" s="379" t="s">
        <v>380</v>
      </c>
      <c r="C103" s="365">
        <v>113569616.09042065</v>
      </c>
      <c r="D103" s="365">
        <v>402834.72802466154</v>
      </c>
      <c r="E103" s="366">
        <v>3.5596552554999048E-3</v>
      </c>
      <c r="F103" s="367">
        <v>254682982.50808489</v>
      </c>
      <c r="G103" s="367">
        <v>3194020.6877346933</v>
      </c>
      <c r="H103" s="366">
        <v>1.2700440864741909E-2</v>
      </c>
      <c r="L103" s="231" t="s">
        <v>378</v>
      </c>
      <c r="M103" s="225" t="s">
        <v>378</v>
      </c>
      <c r="N103" s="226">
        <v>164286398.92488125</v>
      </c>
      <c r="O103" s="226">
        <v>6299565.4573753774</v>
      </c>
      <c r="P103" s="227">
        <v>3.9873990250403037E-2</v>
      </c>
      <c r="Q103" s="228">
        <v>354040069.21649706</v>
      </c>
      <c r="R103" s="228">
        <v>22722131.176594436</v>
      </c>
      <c r="S103" s="227">
        <v>6.8581047289561103E-2</v>
      </c>
    </row>
    <row r="104" spans="1:19">
      <c r="A104" s="573"/>
      <c r="B104" s="380" t="s">
        <v>381</v>
      </c>
      <c r="C104" s="369">
        <v>205787915.94777378</v>
      </c>
      <c r="D104" s="369">
        <v>2408760.8521996737</v>
      </c>
      <c r="E104" s="370">
        <v>1.1843695835336334E-2</v>
      </c>
      <c r="F104" s="371">
        <v>478160694.53278667</v>
      </c>
      <c r="G104" s="371">
        <v>2987651.8923172951</v>
      </c>
      <c r="H104" s="370">
        <v>6.287502918337573E-3</v>
      </c>
      <c r="L104" s="221" t="s">
        <v>379</v>
      </c>
      <c r="M104" s="221" t="s">
        <v>379</v>
      </c>
      <c r="N104" s="222">
        <v>47317084.891616546</v>
      </c>
      <c r="O104" s="222">
        <v>1474465.90144936</v>
      </c>
      <c r="P104" s="223">
        <v>3.2163648891125073E-2</v>
      </c>
      <c r="Q104" s="224">
        <v>103397563.26534648</v>
      </c>
      <c r="R104" s="224">
        <v>5801251.1091203839</v>
      </c>
      <c r="S104" s="223">
        <v>5.944129425540283E-2</v>
      </c>
    </row>
    <row r="105" spans="1:19">
      <c r="A105" s="573"/>
      <c r="B105" s="379" t="s">
        <v>382</v>
      </c>
      <c r="C105" s="365">
        <v>55069991.632472754</v>
      </c>
      <c r="D105" s="365">
        <v>799714.44718770683</v>
      </c>
      <c r="E105" s="366">
        <v>1.4735772298663383E-2</v>
      </c>
      <c r="F105" s="367">
        <v>130351061.18466322</v>
      </c>
      <c r="G105" s="367">
        <v>1134973.7655873448</v>
      </c>
      <c r="H105" s="366">
        <v>8.7835329815116447E-3</v>
      </c>
      <c r="L105" s="231" t="s">
        <v>380</v>
      </c>
      <c r="M105" s="225" t="s">
        <v>380</v>
      </c>
      <c r="N105" s="226">
        <v>116969314.03326494</v>
      </c>
      <c r="O105" s="226">
        <v>4825099.5559262335</v>
      </c>
      <c r="P105" s="227">
        <v>4.3025844698401761E-2</v>
      </c>
      <c r="Q105" s="228">
        <v>250642505.9511506</v>
      </c>
      <c r="R105" s="228">
        <v>16920880.067474186</v>
      </c>
      <c r="S105" s="227">
        <v>7.2397579828131664E-2</v>
      </c>
    </row>
    <row r="106" spans="1:19">
      <c r="A106" s="573"/>
      <c r="B106" s="380" t="s">
        <v>383</v>
      </c>
      <c r="C106" s="369">
        <v>93601559.708789036</v>
      </c>
      <c r="D106" s="369">
        <v>1176813.0237265825</v>
      </c>
      <c r="E106" s="370">
        <v>1.2732661607789695E-2</v>
      </c>
      <c r="F106" s="371">
        <v>221204400.79682541</v>
      </c>
      <c r="G106" s="371">
        <v>816467.69188988209</v>
      </c>
      <c r="H106" s="370">
        <v>3.7046841920384504E-3</v>
      </c>
      <c r="L106" s="221" t="s">
        <v>381</v>
      </c>
      <c r="M106" s="221" t="s">
        <v>381</v>
      </c>
      <c r="N106" s="222">
        <v>202292917.60293961</v>
      </c>
      <c r="O106" s="222">
        <v>2767041.7892464399</v>
      </c>
      <c r="P106" s="223">
        <v>1.3868084918620575E-2</v>
      </c>
      <c r="Q106" s="224">
        <v>472541200.66310322</v>
      </c>
      <c r="R106" s="224">
        <v>15191839.775160432</v>
      </c>
      <c r="S106" s="223">
        <v>3.3217144429076077E-2</v>
      </c>
    </row>
    <row r="107" spans="1:19">
      <c r="A107" s="573"/>
      <c r="B107" s="379" t="s">
        <v>384</v>
      </c>
      <c r="C107" s="365">
        <v>33996147.403447352</v>
      </c>
      <c r="D107" s="365">
        <v>290168.93264488131</v>
      </c>
      <c r="E107" s="366">
        <v>8.608826855337778E-3</v>
      </c>
      <c r="F107" s="367">
        <v>72407329.923303068</v>
      </c>
      <c r="G107" s="367">
        <v>699405.82646630704</v>
      </c>
      <c r="H107" s="366">
        <v>9.7535361018373113E-3</v>
      </c>
      <c r="L107" s="231" t="s">
        <v>382</v>
      </c>
      <c r="M107" s="225" t="s">
        <v>382</v>
      </c>
      <c r="N107" s="226">
        <v>54094187.691362515</v>
      </c>
      <c r="O107" s="226">
        <v>679566.0333615467</v>
      </c>
      <c r="P107" s="227">
        <v>1.2722472092241331E-2</v>
      </c>
      <c r="Q107" s="228">
        <v>128880025.1248159</v>
      </c>
      <c r="R107" s="228">
        <v>3957412.9203561097</v>
      </c>
      <c r="S107" s="227">
        <v>3.1678915854553583E-2</v>
      </c>
    </row>
    <row r="108" spans="1:19">
      <c r="A108" s="573"/>
      <c r="B108" s="380" t="s">
        <v>385</v>
      </c>
      <c r="C108" s="369">
        <v>13461303.198608665</v>
      </c>
      <c r="D108" s="369">
        <v>70457.940776588395</v>
      </c>
      <c r="E108" s="370">
        <v>5.2616499869848586E-3</v>
      </c>
      <c r="F108" s="371">
        <v>32174754.817213546</v>
      </c>
      <c r="G108" s="371">
        <v>197605.02307433262</v>
      </c>
      <c r="H108" s="370">
        <v>6.1795696097514535E-3</v>
      </c>
      <c r="L108" s="221" t="s">
        <v>383</v>
      </c>
      <c r="M108" s="221" t="s">
        <v>383</v>
      </c>
      <c r="N108" s="222">
        <v>91852338.60952279</v>
      </c>
      <c r="O108" s="222">
        <v>971027.33638989925</v>
      </c>
      <c r="P108" s="223">
        <v>1.068456564707339E-2</v>
      </c>
      <c r="Q108" s="224">
        <v>218924021.5658676</v>
      </c>
      <c r="R108" s="224">
        <v>6071125.9299451709</v>
      </c>
      <c r="S108" s="223">
        <v>2.8522637250515133E-2</v>
      </c>
    </row>
    <row r="109" spans="1:19">
      <c r="A109" s="573"/>
      <c r="B109" s="379" t="s">
        <v>386</v>
      </c>
      <c r="C109" s="365">
        <v>9658914.0044559184</v>
      </c>
      <c r="D109" s="365">
        <v>71606.507863843814</v>
      </c>
      <c r="E109" s="366">
        <v>7.4688861173272288E-3</v>
      </c>
      <c r="F109" s="367">
        <v>22091627.288446568</v>
      </c>
      <c r="G109" s="367">
        <v>207679.06296458095</v>
      </c>
      <c r="H109" s="366">
        <v>9.4900180179898451E-3</v>
      </c>
      <c r="L109" s="231" t="s">
        <v>384</v>
      </c>
      <c r="M109" s="225" t="s">
        <v>384</v>
      </c>
      <c r="N109" s="226">
        <v>33365361.723882195</v>
      </c>
      <c r="O109" s="226">
        <v>511671.3482276015</v>
      </c>
      <c r="P109" s="227">
        <v>1.5574242722113276E-2</v>
      </c>
      <c r="Q109" s="228">
        <v>70709186.312023595</v>
      </c>
      <c r="R109" s="228">
        <v>2643714.9417630285</v>
      </c>
      <c r="S109" s="227">
        <v>3.8840764466051003E-2</v>
      </c>
    </row>
    <row r="110" spans="1:19">
      <c r="A110" s="573"/>
      <c r="B110" s="380" t="s">
        <v>387</v>
      </c>
      <c r="C110" s="369">
        <v>449039759.79593891</v>
      </c>
      <c r="D110" s="369">
        <v>-2088727.4482948184</v>
      </c>
      <c r="E110" s="370">
        <v>-4.6300056577096953E-3</v>
      </c>
      <c r="F110" s="371">
        <v>1099160371.0742047</v>
      </c>
      <c r="G110" s="371">
        <v>6030612.5343260765</v>
      </c>
      <c r="H110" s="370">
        <v>5.5168313617052376E-3</v>
      </c>
      <c r="L110" s="221" t="s">
        <v>385</v>
      </c>
      <c r="M110" s="221" t="s">
        <v>385</v>
      </c>
      <c r="N110" s="222">
        <v>13415544.316366719</v>
      </c>
      <c r="O110" s="222">
        <v>413058.47494936734</v>
      </c>
      <c r="P110" s="223">
        <v>3.1767654276817991E-2</v>
      </c>
      <c r="Q110" s="224">
        <v>32103176.090360723</v>
      </c>
      <c r="R110" s="224">
        <v>1466735.6314105093</v>
      </c>
      <c r="S110" s="223">
        <v>4.7875523704386913E-2</v>
      </c>
    </row>
    <row r="111" spans="1:19">
      <c r="A111" s="573"/>
      <c r="B111" s="379" t="s">
        <v>388</v>
      </c>
      <c r="C111" s="365">
        <v>449039759.79593891</v>
      </c>
      <c r="D111" s="365">
        <v>-2088727.448294878</v>
      </c>
      <c r="E111" s="366">
        <v>-4.6300056577098271E-3</v>
      </c>
      <c r="F111" s="367">
        <v>1100998393.417485</v>
      </c>
      <c r="G111" s="367">
        <v>7868634.8776063919</v>
      </c>
      <c r="H111" s="366">
        <v>7.1982624351172447E-3</v>
      </c>
      <c r="L111" s="231" t="s">
        <v>386</v>
      </c>
      <c r="M111" s="225" t="s">
        <v>386</v>
      </c>
      <c r="N111" s="226">
        <v>9565485.2618062664</v>
      </c>
      <c r="O111" s="226">
        <v>191718.59631809592</v>
      </c>
      <c r="P111" s="227">
        <v>2.0452674272761144E-2</v>
      </c>
      <c r="Q111" s="228">
        <v>21924791.570035446</v>
      </c>
      <c r="R111" s="228">
        <v>1052850.3516857103</v>
      </c>
      <c r="S111" s="227">
        <v>5.0443336375444001E-2</v>
      </c>
    </row>
    <row r="112" spans="1:19">
      <c r="A112" s="573"/>
      <c r="B112" s="380" t="s">
        <v>389</v>
      </c>
      <c r="C112" s="369">
        <v>326982914.81173629</v>
      </c>
      <c r="D112" s="369">
        <v>4348039.9987235665</v>
      </c>
      <c r="E112" s="370">
        <v>1.3476658409118141E-2</v>
      </c>
      <c r="F112" s="371">
        <v>746187432.44366193</v>
      </c>
      <c r="G112" s="371">
        <v>9196709.6712352037</v>
      </c>
      <c r="H112" s="370">
        <v>1.2478731939309675E-2</v>
      </c>
      <c r="L112" s="221" t="s">
        <v>387</v>
      </c>
      <c r="M112" s="221" t="s">
        <v>387</v>
      </c>
      <c r="N112" s="222">
        <v>462577124.46771234</v>
      </c>
      <c r="O112" s="222">
        <v>10567537.643511355</v>
      </c>
      <c r="P112" s="223">
        <v>2.337901219697219E-2</v>
      </c>
      <c r="Q112" s="224">
        <v>1090521748.8184123</v>
      </c>
      <c r="R112" s="224">
        <v>51096085.995216489</v>
      </c>
      <c r="S112" s="223">
        <v>4.915799929014051E-2</v>
      </c>
    </row>
    <row r="113" spans="1:19">
      <c r="A113" s="573"/>
      <c r="B113" s="379" t="s">
        <v>465</v>
      </c>
      <c r="C113" s="365">
        <v>326982914.81173623</v>
      </c>
      <c r="D113" s="365">
        <v>4348039.9987234473</v>
      </c>
      <c r="E113" s="366">
        <v>1.3476658409117768E-2</v>
      </c>
      <c r="F113" s="367">
        <v>746754698.75159061</v>
      </c>
      <c r="G113" s="367">
        <v>9763975.9791636467</v>
      </c>
      <c r="H113" s="366">
        <v>1.3248438111179093E-2</v>
      </c>
      <c r="L113" s="231" t="s">
        <v>388</v>
      </c>
      <c r="M113" s="225" t="s">
        <v>388</v>
      </c>
      <c r="N113" s="226">
        <v>462577124.4677124</v>
      </c>
      <c r="O113" s="226">
        <v>10567537.643511236</v>
      </c>
      <c r="P113" s="227">
        <v>2.3379012196971916E-2</v>
      </c>
      <c r="Q113" s="228">
        <v>1090521748.8184121</v>
      </c>
      <c r="R113" s="228">
        <v>51096085.99521637</v>
      </c>
      <c r="S113" s="227">
        <v>4.9157999290140399E-2</v>
      </c>
    </row>
    <row r="114" spans="1:19">
      <c r="A114" s="573"/>
      <c r="B114" s="380" t="s">
        <v>390</v>
      </c>
      <c r="C114" s="369">
        <v>27562729.310937293</v>
      </c>
      <c r="D114" s="369">
        <v>380877.1298815459</v>
      </c>
      <c r="E114" s="370">
        <v>1.4012184576112009E-2</v>
      </c>
      <c r="F114" s="371">
        <v>60399951.825068846</v>
      </c>
      <c r="G114" s="371">
        <v>892416.24411729723</v>
      </c>
      <c r="H114" s="370">
        <v>1.4996693030637972E-2</v>
      </c>
      <c r="L114" s="221" t="s">
        <v>389</v>
      </c>
      <c r="M114" s="221" t="s">
        <v>389</v>
      </c>
      <c r="N114" s="222">
        <v>222203263.32664734</v>
      </c>
      <c r="O114" s="222">
        <v>7186007.6732014716</v>
      </c>
      <c r="P114" s="223">
        <v>3.3420609203493518E-2</v>
      </c>
      <c r="Q114" s="224">
        <v>510766217.52761185</v>
      </c>
      <c r="R114" s="224">
        <v>30110030.10423243</v>
      </c>
      <c r="S114" s="223">
        <v>6.2643592014577407E-2</v>
      </c>
    </row>
    <row r="115" spans="1:19">
      <c r="A115" s="573"/>
      <c r="B115" s="379" t="s">
        <v>391</v>
      </c>
      <c r="C115" s="365">
        <v>27562729.3109373</v>
      </c>
      <c r="D115" s="365">
        <v>380877.1298815459</v>
      </c>
      <c r="E115" s="366">
        <v>1.4012184576112004E-2</v>
      </c>
      <c r="F115" s="367">
        <v>60435814.979345158</v>
      </c>
      <c r="G115" s="367">
        <v>928279.39839360863</v>
      </c>
      <c r="H115" s="366">
        <v>1.5599358792649317E-2</v>
      </c>
      <c r="L115" s="231" t="s">
        <v>465</v>
      </c>
      <c r="M115" s="231" t="s">
        <v>465</v>
      </c>
      <c r="N115" s="226">
        <v>29708673.452777173</v>
      </c>
      <c r="O115" s="226">
        <v>1459678.2815871909</v>
      </c>
      <c r="P115" s="227">
        <v>5.1671865591731148E-2</v>
      </c>
      <c r="Q115" s="228">
        <v>68223366.328702375</v>
      </c>
      <c r="R115" s="228">
        <v>5104305.3114667684</v>
      </c>
      <c r="S115" s="227">
        <v>8.0867890447118049E-2</v>
      </c>
    </row>
    <row r="116" spans="1:19">
      <c r="A116" s="573"/>
      <c r="B116" s="380" t="s">
        <v>392</v>
      </c>
      <c r="C116" s="369">
        <v>88152500.821871921</v>
      </c>
      <c r="D116" s="369">
        <v>1617708.5887157619</v>
      </c>
      <c r="E116" s="370">
        <v>1.8694314124624779E-2</v>
      </c>
      <c r="F116" s="371">
        <v>197931733.98713684</v>
      </c>
      <c r="G116" s="371">
        <v>4443798.7643630505</v>
      </c>
      <c r="H116" s="370">
        <v>2.2966800277478022E-2</v>
      </c>
      <c r="L116" s="231" t="s">
        <v>390</v>
      </c>
      <c r="M116" s="225" t="s">
        <v>390</v>
      </c>
      <c r="N116" s="226">
        <v>27036702.124738533</v>
      </c>
      <c r="O116" s="226">
        <v>757054.2462303713</v>
      </c>
      <c r="P116" s="227">
        <v>2.8807625190804025E-2</v>
      </c>
      <c r="Q116" s="228">
        <v>58946113.086719684</v>
      </c>
      <c r="R116" s="228">
        <v>2971919.3906568885</v>
      </c>
      <c r="S116" s="227">
        <v>5.3094456470320399E-2</v>
      </c>
    </row>
    <row r="117" spans="1:19">
      <c r="A117" s="573"/>
      <c r="B117" s="379" t="s">
        <v>393</v>
      </c>
      <c r="C117" s="365">
        <v>88152500.821871921</v>
      </c>
      <c r="D117" s="365">
        <v>1617708.588715747</v>
      </c>
      <c r="E117" s="366">
        <v>1.8694314124624606E-2</v>
      </c>
      <c r="F117" s="367">
        <v>199133705.97796422</v>
      </c>
      <c r="G117" s="367">
        <v>5645770.7551904917</v>
      </c>
      <c r="H117" s="366">
        <v>2.9178929160054309E-2</v>
      </c>
      <c r="L117" s="221" t="s">
        <v>391</v>
      </c>
      <c r="M117" s="221" t="s">
        <v>391</v>
      </c>
      <c r="N117" s="222">
        <v>27036702.124738548</v>
      </c>
      <c r="O117" s="222">
        <v>757054.2462303862</v>
      </c>
      <c r="P117" s="223">
        <v>2.8807625190804594E-2</v>
      </c>
      <c r="Q117" s="224">
        <v>58946113.086719751</v>
      </c>
      <c r="R117" s="224">
        <v>2971919.3906569779</v>
      </c>
      <c r="S117" s="223">
        <v>5.3094456470322016E-2</v>
      </c>
    </row>
    <row r="118" spans="1:19">
      <c r="A118" s="573"/>
      <c r="B118" s="380" t="s">
        <v>396</v>
      </c>
      <c r="C118" s="369">
        <v>140424056.37684953</v>
      </c>
      <c r="D118" s="369">
        <v>1607655.501228869</v>
      </c>
      <c r="E118" s="370">
        <v>1.1581163976937613E-2</v>
      </c>
      <c r="F118" s="371">
        <v>315256842.31715345</v>
      </c>
      <c r="G118" s="371">
        <v>6510888.9781689048</v>
      </c>
      <c r="H118" s="370">
        <v>2.1088175918601723E-2</v>
      </c>
      <c r="L118" s="231" t="s">
        <v>392</v>
      </c>
      <c r="M118" s="225" t="s">
        <v>392</v>
      </c>
      <c r="N118" s="226">
        <v>86081480.680076823</v>
      </c>
      <c r="O118" s="226">
        <v>4224302.0326260924</v>
      </c>
      <c r="P118" s="227">
        <v>5.1605761430157104E-2</v>
      </c>
      <c r="Q118" s="228">
        <v>189144872.02266824</v>
      </c>
      <c r="R118" s="228">
        <v>16200240.960155725</v>
      </c>
      <c r="S118" s="227">
        <v>9.3672991526981789E-2</v>
      </c>
    </row>
    <row r="119" spans="1:19">
      <c r="A119" s="573"/>
      <c r="B119" s="379" t="s">
        <v>397</v>
      </c>
      <c r="C119" s="365">
        <v>140424056.37684953</v>
      </c>
      <c r="D119" s="365">
        <v>1607655.501228869</v>
      </c>
      <c r="E119" s="366">
        <v>1.1581163976937613E-2</v>
      </c>
      <c r="F119" s="367">
        <v>316413184.91302055</v>
      </c>
      <c r="G119" s="367">
        <v>7667231.5740360022</v>
      </c>
      <c r="H119" s="366">
        <v>2.4833464183473333E-2</v>
      </c>
      <c r="L119" s="221" t="s">
        <v>393</v>
      </c>
      <c r="M119" s="221" t="s">
        <v>393</v>
      </c>
      <c r="N119" s="222">
        <v>86081480.680076823</v>
      </c>
      <c r="O119" s="222">
        <v>4224302.0326261073</v>
      </c>
      <c r="P119" s="223">
        <v>5.1605761430157292E-2</v>
      </c>
      <c r="Q119" s="224">
        <v>189144872.0226683</v>
      </c>
      <c r="R119" s="224">
        <v>16200240.960155755</v>
      </c>
      <c r="S119" s="223">
        <v>9.3672991526981941E-2</v>
      </c>
    </row>
    <row r="120" spans="1:19">
      <c r="A120" s="573"/>
      <c r="B120" s="380" t="s">
        <v>400</v>
      </c>
      <c r="C120" s="369">
        <v>67459721.182524756</v>
      </c>
      <c r="D120" s="369">
        <v>1537849.7183381245</v>
      </c>
      <c r="E120" s="370">
        <v>2.3328368630638648E-2</v>
      </c>
      <c r="F120" s="371">
        <v>154731939.33854866</v>
      </c>
      <c r="G120" s="371">
        <v>3646845.0541816056</v>
      </c>
      <c r="H120" s="370">
        <v>2.413768923701793E-2</v>
      </c>
      <c r="L120" s="231" t="s">
        <v>394</v>
      </c>
      <c r="M120" s="225" t="s">
        <v>394</v>
      </c>
      <c r="N120" s="226">
        <v>70200116.97684449</v>
      </c>
      <c r="O120" s="226">
        <v>1456566.1876674145</v>
      </c>
      <c r="P120" s="227">
        <v>2.1188404889564347E-2</v>
      </c>
      <c r="Q120" s="228">
        <v>162355961.44512084</v>
      </c>
      <c r="R120" s="228">
        <v>8979819.0353205502</v>
      </c>
      <c r="S120" s="227">
        <v>5.8547691278658512E-2</v>
      </c>
    </row>
    <row r="121" spans="1:19">
      <c r="A121" s="573"/>
      <c r="B121" s="379" t="s">
        <v>401</v>
      </c>
      <c r="C121" s="365">
        <v>67459721.182524756</v>
      </c>
      <c r="D121" s="365">
        <v>1537849.718338117</v>
      </c>
      <c r="E121" s="366">
        <v>2.3328368630638533E-2</v>
      </c>
      <c r="F121" s="367">
        <v>155303311.92779797</v>
      </c>
      <c r="G121" s="367">
        <v>4218217.6434309185</v>
      </c>
      <c r="H121" s="366">
        <v>2.7919482483768632E-2</v>
      </c>
      <c r="L121" s="221" t="s">
        <v>395</v>
      </c>
      <c r="M121" s="221" t="s">
        <v>395</v>
      </c>
      <c r="N121" s="222">
        <v>70200116.976844475</v>
      </c>
      <c r="O121" s="222">
        <v>1456566.1876673996</v>
      </c>
      <c r="P121" s="223">
        <v>2.1188404889564132E-2</v>
      </c>
      <c r="Q121" s="224">
        <v>162355961.44512084</v>
      </c>
      <c r="R121" s="224">
        <v>8979819.0353206992</v>
      </c>
      <c r="S121" s="223">
        <v>5.8547691278659539E-2</v>
      </c>
    </row>
    <row r="122" spans="1:19">
      <c r="A122" s="573"/>
      <c r="B122" s="380" t="s">
        <v>402</v>
      </c>
      <c r="C122" s="369">
        <v>254650307.7126503</v>
      </c>
      <c r="D122" s="369">
        <v>1272120.1421635151</v>
      </c>
      <c r="E122" s="370">
        <v>5.0206379418892416E-3</v>
      </c>
      <c r="F122" s="371">
        <v>581745742.42928767</v>
      </c>
      <c r="G122" s="371">
        <v>-6116612.3578659296</v>
      </c>
      <c r="H122" s="370">
        <v>-1.0404837642785549E-2</v>
      </c>
      <c r="L122" s="231" t="s">
        <v>396</v>
      </c>
      <c r="M122" s="225" t="s">
        <v>396</v>
      </c>
      <c r="N122" s="226">
        <v>140261482.00682026</v>
      </c>
      <c r="O122" s="226">
        <v>4917824.2556986213</v>
      </c>
      <c r="P122" s="227">
        <v>3.6335830857636663E-2</v>
      </c>
      <c r="Q122" s="228">
        <v>304505995.80751067</v>
      </c>
      <c r="R122" s="228">
        <v>21135096.080598891</v>
      </c>
      <c r="S122" s="227">
        <v>7.4584567790719009E-2</v>
      </c>
    </row>
    <row r="123" spans="1:19">
      <c r="A123" s="573"/>
      <c r="B123" s="379" t="s">
        <v>403</v>
      </c>
      <c r="C123" s="365">
        <v>29337205.472482707</v>
      </c>
      <c r="D123" s="365">
        <v>907758.66315145418</v>
      </c>
      <c r="E123" s="366">
        <v>3.1930226051866233E-2</v>
      </c>
      <c r="F123" s="367">
        <v>66654845.358296469</v>
      </c>
      <c r="G123" s="367">
        <v>1356688.3628344908</v>
      </c>
      <c r="H123" s="366">
        <v>2.0776824726137011E-2</v>
      </c>
      <c r="L123" s="221" t="s">
        <v>397</v>
      </c>
      <c r="M123" s="221" t="s">
        <v>397</v>
      </c>
      <c r="N123" s="222">
        <v>140261482.00682029</v>
      </c>
      <c r="O123" s="222">
        <v>4917824.2556986809</v>
      </c>
      <c r="P123" s="223">
        <v>3.6335830857637114E-2</v>
      </c>
      <c r="Q123" s="224">
        <v>304505995.80751067</v>
      </c>
      <c r="R123" s="224">
        <v>21135096.080598831</v>
      </c>
      <c r="S123" s="223">
        <v>7.4584567790718787E-2</v>
      </c>
    </row>
    <row r="124" spans="1:19">
      <c r="A124" s="573"/>
      <c r="B124" s="380" t="s">
        <v>404</v>
      </c>
      <c r="C124" s="369">
        <v>37579831.168823667</v>
      </c>
      <c r="D124" s="369">
        <v>1070606.2128499001</v>
      </c>
      <c r="E124" s="370">
        <v>2.9324265692874531E-2</v>
      </c>
      <c r="F124" s="371">
        <v>87356168.75902389</v>
      </c>
      <c r="G124" s="371">
        <v>362354.46320338547</v>
      </c>
      <c r="H124" s="370">
        <v>4.1652899822418096E-3</v>
      </c>
      <c r="L124" s="231" t="s">
        <v>398</v>
      </c>
      <c r="M124" s="225" t="s">
        <v>398</v>
      </c>
      <c r="N124" s="226">
        <v>118205560.27987243</v>
      </c>
      <c r="O124" s="226">
        <v>3061610.9465079606</v>
      </c>
      <c r="P124" s="227">
        <v>2.6589421018068368E-2</v>
      </c>
      <c r="Q124" s="228">
        <v>272575322.0975945</v>
      </c>
      <c r="R124" s="228">
        <v>14335413.265866101</v>
      </c>
      <c r="S124" s="227">
        <v>5.5511997857802815E-2</v>
      </c>
    </row>
    <row r="125" spans="1:19">
      <c r="A125" s="573"/>
      <c r="B125" s="379" t="s">
        <v>395</v>
      </c>
      <c r="C125" s="365">
        <v>70045386.099200308</v>
      </c>
      <c r="D125" s="365">
        <v>-249918.6495731473</v>
      </c>
      <c r="E125" s="366">
        <v>-3.5552680291567836E-3</v>
      </c>
      <c r="F125" s="367">
        <v>160610729.02578604</v>
      </c>
      <c r="G125" s="367">
        <v>-1688392.339586705</v>
      </c>
      <c r="H125" s="366">
        <v>-1.0402966605011646E-2</v>
      </c>
      <c r="L125" s="221" t="s">
        <v>399</v>
      </c>
      <c r="M125" s="221" t="s">
        <v>399</v>
      </c>
      <c r="N125" s="222">
        <v>118205560.2798724</v>
      </c>
      <c r="O125" s="222">
        <v>3061610.9465079457</v>
      </c>
      <c r="P125" s="223">
        <v>2.6589421018068243E-2</v>
      </c>
      <c r="Q125" s="224">
        <v>272575322.09759456</v>
      </c>
      <c r="R125" s="224">
        <v>14335413.26586619</v>
      </c>
      <c r="S125" s="223">
        <v>5.5511997857803169E-2</v>
      </c>
    </row>
    <row r="126" spans="1:19">
      <c r="A126" s="573"/>
      <c r="B126" s="380" t="s">
        <v>399</v>
      </c>
      <c r="C126" s="369">
        <v>117687884.97214368</v>
      </c>
      <c r="D126" s="369">
        <v>-456326.08426465094</v>
      </c>
      <c r="E126" s="370">
        <v>-3.8624497991423092E-3</v>
      </c>
      <c r="F126" s="371">
        <v>268423279.1084168</v>
      </c>
      <c r="G126" s="371">
        <v>-4847983.0220814943</v>
      </c>
      <c r="H126" s="370">
        <v>-1.7740551949316875E-2</v>
      </c>
      <c r="L126" s="231" t="s">
        <v>400</v>
      </c>
      <c r="M126" s="225" t="s">
        <v>400</v>
      </c>
      <c r="N126" s="226">
        <v>66610013.461490653</v>
      </c>
      <c r="O126" s="226">
        <v>2755213.5391870812</v>
      </c>
      <c r="P126" s="227">
        <v>4.3148103862818997E-2</v>
      </c>
      <c r="Q126" s="228">
        <v>148617591.20351684</v>
      </c>
      <c r="R126" s="228">
        <v>11112034.524295509</v>
      </c>
      <c r="S126" s="227">
        <v>8.0811530767575621E-2</v>
      </c>
    </row>
    <row r="127" spans="1:19">
      <c r="A127" s="573"/>
      <c r="B127" s="379" t="s">
        <v>405</v>
      </c>
      <c r="C127" s="365">
        <v>618630338.84466493</v>
      </c>
      <c r="D127" s="365">
        <v>7401904.1025476456</v>
      </c>
      <c r="E127" s="366">
        <v>1.2109881808215574E-2</v>
      </c>
      <c r="F127" s="367">
        <v>1416335884.032774</v>
      </c>
      <c r="G127" s="367">
        <v>15063230.720379829</v>
      </c>
      <c r="H127" s="366">
        <v>1.0749678647315821E-2</v>
      </c>
      <c r="L127" s="221" t="s">
        <v>401</v>
      </c>
      <c r="M127" s="221" t="s">
        <v>401</v>
      </c>
      <c r="N127" s="222">
        <v>66610013.461490676</v>
      </c>
      <c r="O127" s="222">
        <v>2755213.5391871035</v>
      </c>
      <c r="P127" s="223">
        <v>4.3148103862819351E-2</v>
      </c>
      <c r="Q127" s="224">
        <v>148617591.20351681</v>
      </c>
      <c r="R127" s="224">
        <v>11112034.52429536</v>
      </c>
      <c r="S127" s="223">
        <v>8.0811530767574469E-2</v>
      </c>
    </row>
    <row r="128" spans="1:19">
      <c r="A128" s="573"/>
      <c r="B128" s="380" t="s">
        <v>406</v>
      </c>
      <c r="C128" s="369">
        <v>188878431.17329893</v>
      </c>
      <c r="D128" s="369">
        <v>3060583.7183766663</v>
      </c>
      <c r="E128" s="370">
        <v>1.64708813512606E-2</v>
      </c>
      <c r="F128" s="371">
        <v>420156455.48508364</v>
      </c>
      <c r="G128" s="371">
        <v>7876870.299728334</v>
      </c>
      <c r="H128" s="370">
        <v>1.9105652044805955E-2</v>
      </c>
      <c r="L128" s="231" t="s">
        <v>402</v>
      </c>
      <c r="M128" s="225" t="s">
        <v>402</v>
      </c>
      <c r="N128" s="226">
        <v>65257772.597755492</v>
      </c>
      <c r="O128" s="226">
        <v>2639171.9704556614</v>
      </c>
      <c r="P128" s="227">
        <v>4.2146773387092613E-2</v>
      </c>
      <c r="Q128" s="228">
        <v>151850399.60103625</v>
      </c>
      <c r="R128" s="228">
        <v>11841737.54047516</v>
      </c>
      <c r="S128" s="227">
        <v>8.4578606539022466E-2</v>
      </c>
    </row>
    <row r="129" spans="1:19">
      <c r="A129" s="573"/>
      <c r="B129" s="379" t="s">
        <v>407</v>
      </c>
      <c r="C129" s="365">
        <v>118553218.96736746</v>
      </c>
      <c r="D129" s="365">
        <v>274347.77956326306</v>
      </c>
      <c r="E129" s="366">
        <v>2.3194994744889924E-3</v>
      </c>
      <c r="F129" s="367">
        <v>276410480.40789253</v>
      </c>
      <c r="G129" s="367">
        <v>2721202.6620710492</v>
      </c>
      <c r="H129" s="366">
        <v>9.9426717936617996E-3</v>
      </c>
      <c r="L129" s="221" t="s">
        <v>403</v>
      </c>
      <c r="M129" s="221" t="s">
        <v>403</v>
      </c>
      <c r="N129" s="222">
        <v>28643066.45536321</v>
      </c>
      <c r="O129" s="222">
        <v>1341797.5834406614</v>
      </c>
      <c r="P129" s="223">
        <v>4.914781029905195E-2</v>
      </c>
      <c r="Q129" s="224">
        <v>65720005.846421741</v>
      </c>
      <c r="R129" s="224">
        <v>5386094.3784025162</v>
      </c>
      <c r="S129" s="223">
        <v>8.9271427085536897E-2</v>
      </c>
    </row>
    <row r="130" spans="1:19">
      <c r="A130" s="573"/>
      <c r="B130" s="380" t="s">
        <v>408</v>
      </c>
      <c r="C130" s="369">
        <v>220708777.2909767</v>
      </c>
      <c r="D130" s="369">
        <v>2613248.6993891299</v>
      </c>
      <c r="E130" s="370">
        <v>1.198212873168427E-2</v>
      </c>
      <c r="F130" s="371">
        <v>512192613.63230377</v>
      </c>
      <c r="G130" s="371">
        <v>2966552.9256030321</v>
      </c>
      <c r="H130" s="370">
        <v>5.8256109702753004E-3</v>
      </c>
      <c r="L130" s="231" t="s">
        <v>404</v>
      </c>
      <c r="M130" s="225" t="s">
        <v>404</v>
      </c>
      <c r="N130" s="226">
        <v>36614706.142392278</v>
      </c>
      <c r="O130" s="226">
        <v>1297374.3870149925</v>
      </c>
      <c r="P130" s="227">
        <v>3.6734779286304919E-2</v>
      </c>
      <c r="Q130" s="228">
        <v>86130393.754614487</v>
      </c>
      <c r="R130" s="228">
        <v>6455643.1620725989</v>
      </c>
      <c r="S130" s="227">
        <v>8.1024956012562557E-2</v>
      </c>
    </row>
    <row r="131" spans="1:19">
      <c r="A131" s="573"/>
      <c r="B131" s="379" t="s">
        <v>409</v>
      </c>
      <c r="C131" s="365">
        <v>15682945.476822307</v>
      </c>
      <c r="D131" s="365">
        <v>415466.73887186497</v>
      </c>
      <c r="E131" s="366">
        <v>2.7212531027741821E-2</v>
      </c>
      <c r="F131" s="367">
        <v>35117552.808548063</v>
      </c>
      <c r="G131" s="367">
        <v>784325.20698642731</v>
      </c>
      <c r="H131" s="366">
        <v>2.2844493855589405E-2</v>
      </c>
      <c r="L131" s="221" t="s">
        <v>405</v>
      </c>
      <c r="M131" s="221" t="s">
        <v>405</v>
      </c>
      <c r="N131" s="222">
        <v>629255409.82380998</v>
      </c>
      <c r="O131" s="222">
        <v>14748515.368264198</v>
      </c>
      <c r="P131" s="223">
        <v>2.4000569401798837E-2</v>
      </c>
      <c r="Q131" s="224">
        <v>1448648809.2108152</v>
      </c>
      <c r="R131" s="224">
        <v>81132265.055250406</v>
      </c>
      <c r="S131" s="223">
        <v>5.9328178077252595E-2</v>
      </c>
    </row>
    <row r="132" spans="1:19">
      <c r="A132" s="573"/>
      <c r="B132" s="380" t="s">
        <v>464</v>
      </c>
      <c r="C132" s="369">
        <v>74806965.93620047</v>
      </c>
      <c r="D132" s="369">
        <v>1038257.1663473397</v>
      </c>
      <c r="E132" s="370">
        <v>1.4074492879989809E-2</v>
      </c>
      <c r="F132" s="371">
        <v>172687163.00400737</v>
      </c>
      <c r="G132" s="371">
        <v>942660.93105229735</v>
      </c>
      <c r="H132" s="370">
        <v>5.4887400742054957E-3</v>
      </c>
      <c r="L132" s="231" t="s">
        <v>406</v>
      </c>
      <c r="M132" s="225" t="s">
        <v>406</v>
      </c>
      <c r="N132" s="226">
        <v>185411978.58168671</v>
      </c>
      <c r="O132" s="226">
        <v>5360653.4808894694</v>
      </c>
      <c r="P132" s="227">
        <v>2.9772918793507581E-2</v>
      </c>
      <c r="Q132" s="228">
        <v>410787008.87791032</v>
      </c>
      <c r="R132" s="228">
        <v>28940842.484773159</v>
      </c>
      <c r="S132" s="227">
        <v>7.5791889592984815E-2</v>
      </c>
    </row>
    <row r="133" spans="1:19">
      <c r="A133" s="573"/>
      <c r="B133" s="379" t="s">
        <v>410</v>
      </c>
      <c r="C133" s="365">
        <v>178572149.04088402</v>
      </c>
      <c r="D133" s="365">
        <v>3382763.8110818267</v>
      </c>
      <c r="E133" s="366">
        <v>1.930918249781249E-2</v>
      </c>
      <c r="F133" s="367">
        <v>399113161.55372322</v>
      </c>
      <c r="G133" s="367">
        <v>9817646.9747146964</v>
      </c>
      <c r="H133" s="366">
        <v>2.5219008714579421E-2</v>
      </c>
      <c r="L133" s="221" t="s">
        <v>407</v>
      </c>
      <c r="M133" s="221" t="s">
        <v>407</v>
      </c>
      <c r="N133" s="222">
        <v>117326918.80279359</v>
      </c>
      <c r="O133" s="222">
        <v>1587046.3937512636</v>
      </c>
      <c r="P133" s="223">
        <v>1.3712183716104335E-2</v>
      </c>
      <c r="Q133" s="224">
        <v>270835705.26046908</v>
      </c>
      <c r="R133" s="224">
        <v>12852667.842538118</v>
      </c>
      <c r="S133" s="223">
        <v>4.9819817501089707E-2</v>
      </c>
    </row>
    <row r="134" spans="1:19">
      <c r="A134" s="573"/>
      <c r="B134" s="380" t="s">
        <v>411</v>
      </c>
      <c r="C134" s="369">
        <v>153299191.64536348</v>
      </c>
      <c r="D134" s="369">
        <v>2526998.1146636903</v>
      </c>
      <c r="E134" s="370">
        <v>1.6760372423374942E-2</v>
      </c>
      <c r="F134" s="371">
        <v>346097117.17373222</v>
      </c>
      <c r="G134" s="371">
        <v>9810545.3061445355</v>
      </c>
      <c r="H134" s="370">
        <v>2.9173169929626042E-2</v>
      </c>
      <c r="L134" s="231" t="s">
        <v>408</v>
      </c>
      <c r="M134" s="225" t="s">
        <v>408</v>
      </c>
      <c r="N134" s="226">
        <v>216131568.80421916</v>
      </c>
      <c r="O134" s="226">
        <v>5609929.997340858</v>
      </c>
      <c r="P134" s="227">
        <v>2.6647759485128836E-2</v>
      </c>
      <c r="Q134" s="228">
        <v>505373935.59900808</v>
      </c>
      <c r="R134" s="228">
        <v>27330050.683770061</v>
      </c>
      <c r="S134" s="227">
        <v>5.7170589450414061E-2</v>
      </c>
    </row>
    <row r="135" spans="1:19">
      <c r="A135" s="573"/>
      <c r="B135" s="379" t="s">
        <v>412</v>
      </c>
      <c r="C135" s="365">
        <v>25272957.395520568</v>
      </c>
      <c r="D135" s="365">
        <v>855765.69641809911</v>
      </c>
      <c r="E135" s="366">
        <v>3.5047670795391082E-2</v>
      </c>
      <c r="F135" s="367">
        <v>55464197.13609001</v>
      </c>
      <c r="G135" s="367">
        <v>2455254.424669303</v>
      </c>
      <c r="H135" s="366">
        <v>4.6317739971454316E-2</v>
      </c>
      <c r="L135" s="221" t="s">
        <v>409</v>
      </c>
      <c r="M135" s="221" t="s">
        <v>409</v>
      </c>
      <c r="N135" s="222">
        <v>15085486.957334865</v>
      </c>
      <c r="O135" s="222">
        <v>368587.62061979808</v>
      </c>
      <c r="P135" s="223">
        <v>2.5045195471322008E-2</v>
      </c>
      <c r="Q135" s="224">
        <v>33797151.504261695</v>
      </c>
      <c r="R135" s="224">
        <v>2044535.5637711063</v>
      </c>
      <c r="S135" s="223">
        <v>6.4389515736369196E-2</v>
      </c>
    </row>
    <row r="136" spans="1:19">
      <c r="A136" s="573"/>
      <c r="B136" s="380" t="s">
        <v>193</v>
      </c>
      <c r="C136" s="369">
        <v>4264959257.8548722</v>
      </c>
      <c r="D136" s="369">
        <v>65496714.977328777</v>
      </c>
      <c r="E136" s="370">
        <v>1.5596451762241297E-2</v>
      </c>
      <c r="F136" s="371">
        <v>9821497241.3275509</v>
      </c>
      <c r="G136" s="371">
        <v>169280772.38143921</v>
      </c>
      <c r="H136" s="370">
        <v>1.753802071535206E-2</v>
      </c>
      <c r="L136" s="231" t="s">
        <v>464</v>
      </c>
      <c r="M136" s="231" t="s">
        <v>464</v>
      </c>
      <c r="N136" s="226">
        <v>95299456.677786753</v>
      </c>
      <c r="O136" s="226">
        <v>1822297.8756645024</v>
      </c>
      <c r="P136" s="227">
        <v>1.9494579200059405E-2</v>
      </c>
      <c r="Q136" s="228">
        <v>227855007.9691653</v>
      </c>
      <c r="R136" s="228">
        <v>9964168.4803970158</v>
      </c>
      <c r="S136" s="227">
        <v>4.5730093581610363E-2</v>
      </c>
    </row>
    <row r="137" spans="1:19">
      <c r="A137" s="573" t="s">
        <v>461</v>
      </c>
      <c r="B137" s="379" t="s">
        <v>46</v>
      </c>
      <c r="C137" s="365">
        <v>240105680.17063212</v>
      </c>
      <c r="D137" s="365">
        <v>3559779.1684786677</v>
      </c>
      <c r="E137" s="366">
        <v>1.5048999595415776E-2</v>
      </c>
      <c r="F137" s="367">
        <v>537242242.41956878</v>
      </c>
      <c r="G137" s="367">
        <v>2386619.2284343839</v>
      </c>
      <c r="H137" s="366">
        <v>4.4621746971546918E-3</v>
      </c>
      <c r="L137" s="221" t="s">
        <v>410</v>
      </c>
      <c r="M137" s="221" t="s">
        <v>410</v>
      </c>
      <c r="N137" s="222">
        <v>172906547.94215834</v>
      </c>
      <c r="O137" s="222">
        <v>7091624.4370177686</v>
      </c>
      <c r="P137" s="223">
        <v>4.2768312327436046E-2</v>
      </c>
      <c r="Q137" s="224">
        <v>383790627.73631191</v>
      </c>
      <c r="R137" s="224">
        <v>28720505.066840887</v>
      </c>
      <c r="S137" s="223">
        <v>8.08868537034763E-2</v>
      </c>
    </row>
    <row r="138" spans="1:19">
      <c r="A138" s="573"/>
      <c r="B138" s="380" t="s">
        <v>351</v>
      </c>
      <c r="C138" s="369">
        <v>20375711.12928915</v>
      </c>
      <c r="D138" s="369">
        <v>425367.19504792616</v>
      </c>
      <c r="E138" s="370">
        <v>2.1321296337045041E-2</v>
      </c>
      <c r="F138" s="371">
        <v>45754112.595438153</v>
      </c>
      <c r="G138" s="371">
        <v>703150.82842028141</v>
      </c>
      <c r="H138" s="370">
        <v>1.5607898274328588E-2</v>
      </c>
      <c r="L138" s="231" t="s">
        <v>411</v>
      </c>
      <c r="M138" s="225" t="s">
        <v>411</v>
      </c>
      <c r="N138" s="226">
        <v>148793229.98206857</v>
      </c>
      <c r="O138" s="226">
        <v>5904433.461719811</v>
      </c>
      <c r="P138" s="227">
        <v>4.1321878310305191E-2</v>
      </c>
      <c r="Q138" s="228">
        <v>331307740.18631124</v>
      </c>
      <c r="R138" s="228">
        <v>24074836.171028674</v>
      </c>
      <c r="S138" s="227">
        <v>7.8360214210100129E-2</v>
      </c>
    </row>
    <row r="139" spans="1:19">
      <c r="A139" s="573"/>
      <c r="B139" s="379" t="s">
        <v>352</v>
      </c>
      <c r="C139" s="365">
        <v>44708651.97173319</v>
      </c>
      <c r="D139" s="365">
        <v>321837.62125448883</v>
      </c>
      <c r="E139" s="366">
        <v>7.2507483576824405E-3</v>
      </c>
      <c r="F139" s="367">
        <v>102456700.37513684</v>
      </c>
      <c r="G139" s="367">
        <v>1241840.0824729204</v>
      </c>
      <c r="H139" s="366">
        <v>1.2269345419063226E-2</v>
      </c>
      <c r="L139" s="221" t="s">
        <v>412</v>
      </c>
      <c r="M139" s="221" t="s">
        <v>412</v>
      </c>
      <c r="N139" s="222">
        <v>24113317.960090064</v>
      </c>
      <c r="O139" s="222">
        <v>1187190.975298211</v>
      </c>
      <c r="P139" s="223">
        <v>5.1783320230483737E-2</v>
      </c>
      <c r="Q139" s="224">
        <v>52482887.550000705</v>
      </c>
      <c r="R139" s="224">
        <v>4645668.8958125412</v>
      </c>
      <c r="S139" s="223">
        <v>9.7114109609836435E-2</v>
      </c>
    </row>
    <row r="140" spans="1:19">
      <c r="A140" s="573"/>
      <c r="B140" s="380" t="s">
        <v>353</v>
      </c>
      <c r="C140" s="369">
        <v>18578199.449832495</v>
      </c>
      <c r="D140" s="369">
        <v>-102852.34780819342</v>
      </c>
      <c r="E140" s="370">
        <v>-5.5057043319789462E-3</v>
      </c>
      <c r="F140" s="371">
        <v>41921853.903387472</v>
      </c>
      <c r="G140" s="371">
        <v>573287.52023791522</v>
      </c>
      <c r="H140" s="370">
        <v>1.386474962458535E-2</v>
      </c>
      <c r="L140" s="231" t="s">
        <v>193</v>
      </c>
      <c r="M140" s="225" t="s">
        <v>193</v>
      </c>
      <c r="N140" s="226">
        <v>4206921747.8142648</v>
      </c>
      <c r="O140" s="226">
        <v>152044015.75369644</v>
      </c>
      <c r="P140" s="227">
        <v>3.7496572227452146E-2</v>
      </c>
      <c r="Q140" s="228">
        <v>9580249625.0714569</v>
      </c>
      <c r="R140" s="228">
        <v>638913354.61776352</v>
      </c>
      <c r="S140" s="227">
        <v>7.1456137571855843E-2</v>
      </c>
    </row>
    <row r="141" spans="1:19">
      <c r="A141" s="573"/>
      <c r="B141" s="379" t="s">
        <v>354</v>
      </c>
      <c r="C141" s="365">
        <v>10134399.722830776</v>
      </c>
      <c r="D141" s="365">
        <v>349768.25881773047</v>
      </c>
      <c r="E141" s="366">
        <v>3.5746697267459202E-2</v>
      </c>
      <c r="F141" s="367">
        <v>23093124.049430661</v>
      </c>
      <c r="G141" s="367">
        <v>612933.39554585889</v>
      </c>
      <c r="H141" s="366">
        <v>2.7265489202598817E-2</v>
      </c>
      <c r="L141" s="221" t="s">
        <v>46</v>
      </c>
      <c r="M141" s="221" t="s">
        <v>46</v>
      </c>
      <c r="N141" s="222">
        <v>696797975.31200397</v>
      </c>
      <c r="O141" s="222">
        <v>35228679.547477245</v>
      </c>
      <c r="P141" s="223">
        <v>5.3250173145907666E-2</v>
      </c>
      <c r="Q141" s="224">
        <v>1576913858.9701092</v>
      </c>
      <c r="R141" s="224">
        <v>135444314.61831975</v>
      </c>
      <c r="S141" s="223">
        <v>9.3962661333387612E-2</v>
      </c>
    </row>
    <row r="142" spans="1:19">
      <c r="A142" s="573"/>
      <c r="B142" s="380" t="s">
        <v>355</v>
      </c>
      <c r="C142" s="369">
        <v>49758997.902862452</v>
      </c>
      <c r="D142" s="369">
        <v>1162816.9130713046</v>
      </c>
      <c r="E142" s="370">
        <v>2.3928154216801185E-2</v>
      </c>
      <c r="F142" s="371">
        <v>111039284.54267567</v>
      </c>
      <c r="G142" s="371">
        <v>1012767.7596193552</v>
      </c>
      <c r="H142" s="370">
        <v>9.2047607179664686E-3</v>
      </c>
      <c r="L142" s="231" t="s">
        <v>351</v>
      </c>
      <c r="M142" s="225" t="s">
        <v>351</v>
      </c>
      <c r="N142" s="226">
        <v>57549717.326804958</v>
      </c>
      <c r="O142" s="226">
        <v>3541492.6057067066</v>
      </c>
      <c r="P142" s="227">
        <v>6.557320896947065E-2</v>
      </c>
      <c r="Q142" s="228">
        <v>129972235.72771445</v>
      </c>
      <c r="R142" s="228">
        <v>11757840.733104795</v>
      </c>
      <c r="S142" s="227">
        <v>9.9462004890698202E-2</v>
      </c>
    </row>
    <row r="143" spans="1:19">
      <c r="A143" s="573"/>
      <c r="B143" s="379" t="s">
        <v>356</v>
      </c>
      <c r="C143" s="365">
        <v>25896100.964734666</v>
      </c>
      <c r="D143" s="365">
        <v>843833.03320772573</v>
      </c>
      <c r="E143" s="366">
        <v>3.3682899908068081E-2</v>
      </c>
      <c r="F143" s="367">
        <v>57729324.047270767</v>
      </c>
      <c r="G143" s="367">
        <v>1406728.7943983749</v>
      </c>
      <c r="H143" s="366">
        <v>2.4976277958829198E-2</v>
      </c>
      <c r="L143" s="221" t="s">
        <v>352</v>
      </c>
      <c r="M143" s="221" t="s">
        <v>352</v>
      </c>
      <c r="N143" s="222">
        <v>130222642.97247174</v>
      </c>
      <c r="O143" s="222">
        <v>6851388.0340211987</v>
      </c>
      <c r="P143" s="223">
        <v>5.5534719472857194E-2</v>
      </c>
      <c r="Q143" s="224">
        <v>297711593.56303841</v>
      </c>
      <c r="R143" s="224">
        <v>25307460.145722151</v>
      </c>
      <c r="S143" s="223">
        <v>9.2904097409387543E-2</v>
      </c>
    </row>
    <row r="144" spans="1:19">
      <c r="A144" s="573"/>
      <c r="B144" s="380" t="s">
        <v>357</v>
      </c>
      <c r="C144" s="369">
        <v>31492347.754646141</v>
      </c>
      <c r="D144" s="369">
        <v>591651.32285812125</v>
      </c>
      <c r="E144" s="370">
        <v>1.9146860465237944E-2</v>
      </c>
      <c r="F144" s="371">
        <v>71355041.276530981</v>
      </c>
      <c r="G144" s="371">
        <v>1831615.3193605095</v>
      </c>
      <c r="H144" s="370">
        <v>2.6345297202253325E-2</v>
      </c>
      <c r="L144" s="231" t="s">
        <v>353</v>
      </c>
      <c r="M144" s="225" t="s">
        <v>353</v>
      </c>
      <c r="N144" s="226">
        <v>55252738.367770456</v>
      </c>
      <c r="O144" s="226">
        <v>3491898.7118825614</v>
      </c>
      <c r="P144" s="227">
        <v>6.7462172853012273E-2</v>
      </c>
      <c r="Q144" s="228">
        <v>121486592.88736194</v>
      </c>
      <c r="R144" s="228">
        <v>11883335.417343467</v>
      </c>
      <c r="S144" s="227">
        <v>0.10842137078447787</v>
      </c>
    </row>
    <row r="145" spans="1:19">
      <c r="A145" s="573"/>
      <c r="B145" s="379" t="s">
        <v>358</v>
      </c>
      <c r="C145" s="365">
        <v>39161271.274703264</v>
      </c>
      <c r="D145" s="365">
        <v>-32642.827970519662</v>
      </c>
      <c r="E145" s="366">
        <v>-8.3285450605946978E-4</v>
      </c>
      <c r="F145" s="367">
        <v>87461538.689107627</v>
      </c>
      <c r="G145" s="367">
        <v>-1426967.4122115672</v>
      </c>
      <c r="H145" s="366">
        <v>-1.6053452519328475E-2</v>
      </c>
      <c r="L145" s="221" t="s">
        <v>354</v>
      </c>
      <c r="M145" s="221" t="s">
        <v>354</v>
      </c>
      <c r="N145" s="222">
        <v>28332985.669701349</v>
      </c>
      <c r="O145" s="222">
        <v>2037788.5497972518</v>
      </c>
      <c r="P145" s="223">
        <v>7.7496606718903502E-2</v>
      </c>
      <c r="Q145" s="224">
        <v>64941202.12032935</v>
      </c>
      <c r="R145" s="224">
        <v>6778659.4411215186</v>
      </c>
      <c r="S145" s="223">
        <v>0.11654682083809206</v>
      </c>
    </row>
    <row r="146" spans="1:19">
      <c r="A146" s="573"/>
      <c r="B146" s="380" t="s">
        <v>359</v>
      </c>
      <c r="C146" s="369">
        <v>187100070.36088943</v>
      </c>
      <c r="D146" s="369">
        <v>2869430.4526076317</v>
      </c>
      <c r="E146" s="370">
        <v>1.5575207544391973E-2</v>
      </c>
      <c r="F146" s="371">
        <v>424942515.54336977</v>
      </c>
      <c r="G146" s="371">
        <v>7770277.7912269831</v>
      </c>
      <c r="H146" s="370">
        <v>1.8626066377512848E-2</v>
      </c>
      <c r="L146" s="231" t="s">
        <v>355</v>
      </c>
      <c r="M146" s="225" t="s">
        <v>355</v>
      </c>
      <c r="N146" s="226">
        <v>144927869.55647597</v>
      </c>
      <c r="O146" s="226">
        <v>5933564.8235177696</v>
      </c>
      <c r="P146" s="227">
        <v>4.2689265829399185E-2</v>
      </c>
      <c r="Q146" s="228">
        <v>328346794.95680201</v>
      </c>
      <c r="R146" s="228">
        <v>26178512.531506896</v>
      </c>
      <c r="S146" s="227">
        <v>8.6635540703975097E-2</v>
      </c>
    </row>
    <row r="147" spans="1:19">
      <c r="A147" s="573"/>
      <c r="B147" s="379" t="s">
        <v>360</v>
      </c>
      <c r="C147" s="365">
        <v>16227870.697441148</v>
      </c>
      <c r="D147" s="365">
        <v>443886.97626874037</v>
      </c>
      <c r="E147" s="366">
        <v>2.8122619999494603E-2</v>
      </c>
      <c r="F147" s="367">
        <v>37689387.12673638</v>
      </c>
      <c r="G147" s="367">
        <v>482635.10785274953</v>
      </c>
      <c r="H147" s="366">
        <v>1.2971707597798287E-2</v>
      </c>
      <c r="L147" s="221" t="s">
        <v>356</v>
      </c>
      <c r="M147" s="221" t="s">
        <v>356</v>
      </c>
      <c r="N147" s="222">
        <v>74184081.449162006</v>
      </c>
      <c r="O147" s="222">
        <v>4367661.1405182779</v>
      </c>
      <c r="P147" s="223">
        <v>6.2559224910268468E-2</v>
      </c>
      <c r="Q147" s="224">
        <v>166864640.69048813</v>
      </c>
      <c r="R147" s="224">
        <v>16335253.25399369</v>
      </c>
      <c r="S147" s="223">
        <v>0.10851869878820328</v>
      </c>
    </row>
    <row r="148" spans="1:19">
      <c r="A148" s="573"/>
      <c r="B148" s="380" t="s">
        <v>361</v>
      </c>
      <c r="C148" s="369">
        <v>16270825.254223587</v>
      </c>
      <c r="D148" s="369">
        <v>339537.34020185657</v>
      </c>
      <c r="E148" s="370">
        <v>2.131261088458623E-2</v>
      </c>
      <c r="F148" s="371">
        <v>35577949.726616666</v>
      </c>
      <c r="G148" s="371">
        <v>-109403.740018107</v>
      </c>
      <c r="H148" s="370">
        <v>-3.0656165109130881E-3</v>
      </c>
      <c r="L148" s="231" t="s">
        <v>357</v>
      </c>
      <c r="M148" s="225" t="s">
        <v>357</v>
      </c>
      <c r="N148" s="226">
        <v>90277308.426266655</v>
      </c>
      <c r="O148" s="226">
        <v>5265660.2068202198</v>
      </c>
      <c r="P148" s="227">
        <v>6.1940455421210135E-2</v>
      </c>
      <c r="Q148" s="228">
        <v>203715255.78624249</v>
      </c>
      <c r="R148" s="228">
        <v>18862405.937757254</v>
      </c>
      <c r="S148" s="227">
        <v>0.10204011435700254</v>
      </c>
    </row>
    <row r="149" spans="1:19">
      <c r="A149" s="573"/>
      <c r="B149" s="379" t="s">
        <v>362</v>
      </c>
      <c r="C149" s="365">
        <v>105448930.89737134</v>
      </c>
      <c r="D149" s="365">
        <v>2780335.2077797353</v>
      </c>
      <c r="E149" s="366">
        <v>2.7080678264907853E-2</v>
      </c>
      <c r="F149" s="367">
        <v>240505884.41598317</v>
      </c>
      <c r="G149" s="367">
        <v>7854301.1777817607</v>
      </c>
      <c r="H149" s="366">
        <v>3.3759930057041983E-2</v>
      </c>
      <c r="L149" s="221" t="s">
        <v>358</v>
      </c>
      <c r="M149" s="221" t="s">
        <v>358</v>
      </c>
      <c r="N149" s="222">
        <v>116050631.54337633</v>
      </c>
      <c r="O149" s="222">
        <v>3739225.4752156287</v>
      </c>
      <c r="P149" s="223">
        <v>3.3293372473195901E-2</v>
      </c>
      <c r="Q149" s="224">
        <v>263875543.2381323</v>
      </c>
      <c r="R149" s="224">
        <v>18340847.157769978</v>
      </c>
      <c r="S149" s="223">
        <v>7.4697578185720467E-2</v>
      </c>
    </row>
    <row r="150" spans="1:19">
      <c r="A150" s="573"/>
      <c r="B150" s="380" t="s">
        <v>363</v>
      </c>
      <c r="C150" s="369">
        <v>29266857.561148286</v>
      </c>
      <c r="D150" s="369">
        <v>-645816.80992096663</v>
      </c>
      <c r="E150" s="370">
        <v>-2.1590072552843471E-2</v>
      </c>
      <c r="F150" s="371">
        <v>67784030.687450498</v>
      </c>
      <c r="G150" s="371">
        <v>-119785.87141506374</v>
      </c>
      <c r="H150" s="370">
        <v>-1.7640521179133107E-3</v>
      </c>
      <c r="L150" s="231" t="s">
        <v>359</v>
      </c>
      <c r="M150" s="225" t="s">
        <v>359</v>
      </c>
      <c r="N150" s="226">
        <v>546087853.75488544</v>
      </c>
      <c r="O150" s="226">
        <v>28285099.265033603</v>
      </c>
      <c r="P150" s="227">
        <v>5.4625239089159672E-2</v>
      </c>
      <c r="Q150" s="228">
        <v>1237763431.4355567</v>
      </c>
      <c r="R150" s="228">
        <v>94510294.474306345</v>
      </c>
      <c r="S150" s="227">
        <v>8.2667863676729805E-2</v>
      </c>
    </row>
    <row r="151" spans="1:19">
      <c r="A151" s="573"/>
      <c r="B151" s="379" t="s">
        <v>364</v>
      </c>
      <c r="C151" s="395">
        <v>5802860.8579417765</v>
      </c>
      <c r="D151" s="395">
        <v>21546.641071379185</v>
      </c>
      <c r="E151" s="395">
        <v>3.7269451655999146E-3</v>
      </c>
      <c r="F151" s="395">
        <v>12508057.013452053</v>
      </c>
      <c r="G151" s="395">
        <v>-160367.22586464882</v>
      </c>
      <c r="H151" s="395">
        <v>-1.2658813979953876E-2</v>
      </c>
      <c r="L151" s="221" t="s">
        <v>360</v>
      </c>
      <c r="M151" s="221" t="s">
        <v>360</v>
      </c>
      <c r="N151" s="222">
        <v>45686395.114673898</v>
      </c>
      <c r="O151" s="222">
        <v>2675272.660654217</v>
      </c>
      <c r="P151" s="223">
        <v>6.2199554627158878E-2</v>
      </c>
      <c r="Q151" s="224">
        <v>107839973.05617137</v>
      </c>
      <c r="R151" s="224">
        <v>9109176.582055822</v>
      </c>
      <c r="S151" s="223">
        <v>9.2262768126700909E-2</v>
      </c>
    </row>
    <row r="152" spans="1:19">
      <c r="A152" s="573"/>
      <c r="B152" s="380" t="s">
        <v>365</v>
      </c>
      <c r="C152" s="369">
        <v>3407431.1011534384</v>
      </c>
      <c r="D152" s="369">
        <v>4221.8134389361367</v>
      </c>
      <c r="E152" s="370">
        <v>1.2405388802201422E-3</v>
      </c>
      <c r="F152" s="371">
        <v>7782762.5718117198</v>
      </c>
      <c r="G152" s="371">
        <v>14890.636405728757</v>
      </c>
      <c r="H152" s="370">
        <v>1.9169518408068981E-3</v>
      </c>
      <c r="L152" s="231" t="s">
        <v>361</v>
      </c>
      <c r="M152" s="225" t="s">
        <v>361</v>
      </c>
      <c r="N152" s="226">
        <v>45932598.0898294</v>
      </c>
      <c r="O152" s="226">
        <v>2320510.6928771362</v>
      </c>
      <c r="P152" s="227">
        <v>5.3207971261639266E-2</v>
      </c>
      <c r="Q152" s="228">
        <v>103475033.10418007</v>
      </c>
      <c r="R152" s="228">
        <v>7369834.2611664832</v>
      </c>
      <c r="S152" s="227">
        <v>7.6685073751369043E-2</v>
      </c>
    </row>
    <row r="153" spans="1:19">
      <c r="A153" s="573"/>
      <c r="B153" s="379" t="s">
        <v>366</v>
      </c>
      <c r="C153" s="365">
        <v>10649749.773317963</v>
      </c>
      <c r="D153" s="365">
        <v>-19943.813802685589</v>
      </c>
      <c r="E153" s="366">
        <v>-1.8692021134289836E-3</v>
      </c>
      <c r="F153" s="367">
        <v>23167944.757780746</v>
      </c>
      <c r="G153" s="367">
        <v>5956.9998266100883</v>
      </c>
      <c r="H153" s="366">
        <v>2.5718862685109462E-4</v>
      </c>
      <c r="L153" s="221" t="s">
        <v>362</v>
      </c>
      <c r="M153" s="221" t="s">
        <v>362</v>
      </c>
      <c r="N153" s="222">
        <v>300794374.67839009</v>
      </c>
      <c r="O153" s="222">
        <v>17647517.94795984</v>
      </c>
      <c r="P153" s="223">
        <v>6.232637773818251E-2</v>
      </c>
      <c r="Q153" s="224">
        <v>685378861.24104977</v>
      </c>
      <c r="R153" s="224">
        <v>56795892.238993645</v>
      </c>
      <c r="S153" s="223">
        <v>9.0355442383625667E-2</v>
      </c>
    </row>
    <row r="154" spans="1:19">
      <c r="A154" s="573"/>
      <c r="B154" s="380" t="s">
        <v>367</v>
      </c>
      <c r="C154" s="369">
        <v>152652404.73342839</v>
      </c>
      <c r="D154" s="369">
        <v>1248539.3480518162</v>
      </c>
      <c r="E154" s="370">
        <v>8.2464165949385805E-3</v>
      </c>
      <c r="F154" s="371">
        <v>346953824.10689497</v>
      </c>
      <c r="G154" s="371">
        <v>-1040771.5373670459</v>
      </c>
      <c r="H154" s="370">
        <v>-2.9907692544483538E-3</v>
      </c>
      <c r="L154" s="231" t="s">
        <v>363</v>
      </c>
      <c r="M154" s="225" t="s">
        <v>363</v>
      </c>
      <c r="N154" s="226">
        <v>93187642.216962025</v>
      </c>
      <c r="O154" s="226">
        <v>3239839.3731722236</v>
      </c>
      <c r="P154" s="227">
        <v>3.6019105200365761E-2</v>
      </c>
      <c r="Q154" s="228">
        <v>206646891.78792992</v>
      </c>
      <c r="R154" s="228">
        <v>11594229.468712926</v>
      </c>
      <c r="S154" s="227">
        <v>5.94415340496003E-2</v>
      </c>
    </row>
    <row r="155" spans="1:19">
      <c r="A155" s="573"/>
      <c r="B155" s="379" t="s">
        <v>368</v>
      </c>
      <c r="C155" s="365">
        <v>12875045.804492516</v>
      </c>
      <c r="D155" s="365">
        <v>302146.76185683906</v>
      </c>
      <c r="E155" s="366">
        <v>2.4031590553001015E-2</v>
      </c>
      <c r="F155" s="367">
        <v>27848116.497003812</v>
      </c>
      <c r="G155" s="367">
        <v>308112.3824406378</v>
      </c>
      <c r="H155" s="366">
        <v>1.1187811779509057E-2</v>
      </c>
      <c r="L155" s="221" t="s">
        <v>364</v>
      </c>
      <c r="M155" s="221" t="s">
        <v>364</v>
      </c>
      <c r="N155" s="229">
        <v>18395129.676303267</v>
      </c>
      <c r="O155" s="229">
        <v>750315.86188620329</v>
      </c>
      <c r="P155" s="229">
        <v>4.2523308535743348E-2</v>
      </c>
      <c r="Q155" s="229">
        <v>42299149.806652308</v>
      </c>
      <c r="R155" s="229">
        <v>3708193.5090243816</v>
      </c>
      <c r="S155" s="229">
        <v>9.6089702479135342E-2</v>
      </c>
    </row>
    <row r="156" spans="1:19">
      <c r="A156" s="573"/>
      <c r="B156" s="380" t="s">
        <v>369</v>
      </c>
      <c r="C156" s="369">
        <v>45536622.663363762</v>
      </c>
      <c r="D156" s="369">
        <v>24390.559560842812</v>
      </c>
      <c r="E156" s="370">
        <v>5.3591218082236797E-4</v>
      </c>
      <c r="F156" s="371">
        <v>106680114.83631593</v>
      </c>
      <c r="G156" s="371">
        <v>-353571.40215800703</v>
      </c>
      <c r="H156" s="370">
        <v>-3.3033656466828622E-3</v>
      </c>
      <c r="L156" s="231" t="s">
        <v>365</v>
      </c>
      <c r="M156" s="225" t="s">
        <v>365</v>
      </c>
      <c r="N156" s="226">
        <v>10085672.458348878</v>
      </c>
      <c r="O156" s="226">
        <v>319701.14668533579</v>
      </c>
      <c r="P156" s="227">
        <v>3.2736236517868458E-2</v>
      </c>
      <c r="Q156" s="228">
        <v>22563273.059082527</v>
      </c>
      <c r="R156" s="228">
        <v>1443505.5940422863</v>
      </c>
      <c r="S156" s="227">
        <v>6.8348555277975259E-2</v>
      </c>
    </row>
    <row r="157" spans="1:19">
      <c r="A157" s="573"/>
      <c r="B157" s="379" t="s">
        <v>370</v>
      </c>
      <c r="C157" s="365">
        <v>12426628.629438723</v>
      </c>
      <c r="D157" s="365">
        <v>290457.95657063834</v>
      </c>
      <c r="E157" s="366">
        <v>2.3933245864776208E-2</v>
      </c>
      <c r="F157" s="367">
        <v>28456561.312182277</v>
      </c>
      <c r="G157" s="367">
        <v>530425.27940946817</v>
      </c>
      <c r="H157" s="366">
        <v>1.8993865774591438E-2</v>
      </c>
      <c r="L157" s="221" t="s">
        <v>366</v>
      </c>
      <c r="M157" s="221" t="s">
        <v>366</v>
      </c>
      <c r="N157" s="222">
        <v>31927397.570805423</v>
      </c>
      <c r="O157" s="222">
        <v>1230808.130285684</v>
      </c>
      <c r="P157" s="223">
        <v>4.0095924424131874E-2</v>
      </c>
      <c r="Q157" s="224">
        <v>69838092.158729747</v>
      </c>
      <c r="R157" s="224">
        <v>4243512.1127921864</v>
      </c>
      <c r="S157" s="223">
        <v>6.4693029665261165E-2</v>
      </c>
    </row>
    <row r="158" spans="1:19">
      <c r="A158" s="573"/>
      <c r="B158" s="380" t="s">
        <v>371</v>
      </c>
      <c r="C158" s="369">
        <v>12125951.347376933</v>
      </c>
      <c r="D158" s="369">
        <v>-17301.143086815253</v>
      </c>
      <c r="E158" s="370">
        <v>-1.4247536317310427E-3</v>
      </c>
      <c r="F158" s="371">
        <v>27031835.389994361</v>
      </c>
      <c r="G158" s="371">
        <v>81697.151369854808</v>
      </c>
      <c r="H158" s="370">
        <v>3.0314186386163973E-3</v>
      </c>
      <c r="L158" s="231" t="s">
        <v>367</v>
      </c>
      <c r="M158" s="225" t="s">
        <v>367</v>
      </c>
      <c r="N158" s="226">
        <v>463479203.9794172</v>
      </c>
      <c r="O158" s="226">
        <v>19414560.624937475</v>
      </c>
      <c r="P158" s="227">
        <v>4.3720122544049465E-2</v>
      </c>
      <c r="Q158" s="228">
        <v>1043523554.7622403</v>
      </c>
      <c r="R158" s="228">
        <v>73320044.437117219</v>
      </c>
      <c r="S158" s="227">
        <v>7.5571819372769619E-2</v>
      </c>
    </row>
    <row r="159" spans="1:19">
      <c r="A159" s="573"/>
      <c r="B159" s="379" t="s">
        <v>372</v>
      </c>
      <c r="C159" s="365">
        <v>23423192.286165703</v>
      </c>
      <c r="D159" s="365">
        <v>2878.4380600675941</v>
      </c>
      <c r="E159" s="366">
        <v>1.2290347937845495E-4</v>
      </c>
      <c r="F159" s="367">
        <v>54979208.436553977</v>
      </c>
      <c r="G159" s="367">
        <v>-374023.4906059429</v>
      </c>
      <c r="H159" s="366">
        <v>-6.7570307565441813E-3</v>
      </c>
      <c r="L159" s="221" t="s">
        <v>368</v>
      </c>
      <c r="M159" s="221" t="s">
        <v>368</v>
      </c>
      <c r="N159" s="222">
        <v>35923645.09213005</v>
      </c>
      <c r="O159" s="222">
        <v>2491431.0734618083</v>
      </c>
      <c r="P159" s="223">
        <v>7.4521868999481045E-2</v>
      </c>
      <c r="Q159" s="224">
        <v>78910066.556229055</v>
      </c>
      <c r="R159" s="224">
        <v>7928707.3492539525</v>
      </c>
      <c r="S159" s="223">
        <v>0.11170126125839</v>
      </c>
    </row>
    <row r="160" spans="1:19">
      <c r="A160" s="573"/>
      <c r="B160" s="380" t="s">
        <v>373</v>
      </c>
      <c r="C160" s="369">
        <v>26530649.399407931</v>
      </c>
      <c r="D160" s="369">
        <v>450406.10637620091</v>
      </c>
      <c r="E160" s="370">
        <v>1.7270011683385753E-2</v>
      </c>
      <c r="F160" s="371">
        <v>58480457.488917582</v>
      </c>
      <c r="G160" s="371">
        <v>189056.24676319957</v>
      </c>
      <c r="H160" s="370">
        <v>3.2432956273914454E-3</v>
      </c>
      <c r="L160" s="231" t="s">
        <v>369</v>
      </c>
      <c r="M160" s="225" t="s">
        <v>369</v>
      </c>
      <c r="N160" s="226">
        <v>141303797.21771252</v>
      </c>
      <c r="O160" s="226">
        <v>4240477.8967068493</v>
      </c>
      <c r="P160" s="227">
        <v>3.0938094288928939E-2</v>
      </c>
      <c r="Q160" s="228">
        <v>320492964.96786773</v>
      </c>
      <c r="R160" s="228">
        <v>20081334.770979643</v>
      </c>
      <c r="S160" s="227">
        <v>6.6846063042960258E-2</v>
      </c>
    </row>
    <row r="161" spans="1:19">
      <c r="A161" s="573"/>
      <c r="B161" s="379" t="s">
        <v>374</v>
      </c>
      <c r="C161" s="365">
        <v>7591975.5295126177</v>
      </c>
      <c r="D161" s="365">
        <v>-40630.709350355901</v>
      </c>
      <c r="E161" s="366">
        <v>-5.3233074101840007E-3</v>
      </c>
      <c r="F161" s="367">
        <v>17436160.540210344</v>
      </c>
      <c r="G161" s="367">
        <v>-112458.57832154259</v>
      </c>
      <c r="H161" s="366">
        <v>-6.4084004309366335E-3</v>
      </c>
      <c r="L161" s="221" t="s">
        <v>370</v>
      </c>
      <c r="M161" s="221" t="s">
        <v>370</v>
      </c>
      <c r="N161" s="222">
        <v>36690699.752600275</v>
      </c>
      <c r="O161" s="222">
        <v>1444455.8324645087</v>
      </c>
      <c r="P161" s="223">
        <v>4.0981837262929116E-2</v>
      </c>
      <c r="Q161" s="224">
        <v>83329229.068873078</v>
      </c>
      <c r="R161" s="224">
        <v>5741073.0915832818</v>
      </c>
      <c r="S161" s="223">
        <v>7.3994194336358565E-2</v>
      </c>
    </row>
    <row r="162" spans="1:19">
      <c r="A162" s="573"/>
      <c r="B162" s="380" t="s">
        <v>375</v>
      </c>
      <c r="C162" s="369">
        <v>3861296.3295726562</v>
      </c>
      <c r="D162" s="369">
        <v>113860.88236902468</v>
      </c>
      <c r="E162" s="370">
        <v>3.0383680779341681E-2</v>
      </c>
      <c r="F162" s="371">
        <v>8827759.7026509847</v>
      </c>
      <c r="G162" s="371">
        <v>142141.44762866944</v>
      </c>
      <c r="H162" s="370">
        <v>1.6365150235157812E-2</v>
      </c>
      <c r="L162" s="231" t="s">
        <v>371</v>
      </c>
      <c r="M162" s="225" t="s">
        <v>371</v>
      </c>
      <c r="N162" s="226">
        <v>36312197.987043329</v>
      </c>
      <c r="O162" s="226">
        <v>1850667.2201350182</v>
      </c>
      <c r="P162" s="227">
        <v>5.3702409003610535E-2</v>
      </c>
      <c r="Q162" s="228">
        <v>80664993.716147274</v>
      </c>
      <c r="R162" s="228">
        <v>6345523.2401812673</v>
      </c>
      <c r="S162" s="227">
        <v>8.5381706833249443E-2</v>
      </c>
    </row>
    <row r="163" spans="1:19">
      <c r="A163" s="573"/>
      <c r="B163" s="379" t="s">
        <v>376</v>
      </c>
      <c r="C163" s="365">
        <v>4671474.3687134646</v>
      </c>
      <c r="D163" s="365">
        <v>78866.358836274594</v>
      </c>
      <c r="E163" s="366">
        <v>1.7172455969823461E-2</v>
      </c>
      <c r="F163" s="367">
        <v>10064807.851209225</v>
      </c>
      <c r="G163" s="367">
        <v>-191098.84916913137</v>
      </c>
      <c r="H163" s="366">
        <v>-1.8633052615628944E-2</v>
      </c>
      <c r="L163" s="221" t="s">
        <v>372</v>
      </c>
      <c r="M163" s="221" t="s">
        <v>372</v>
      </c>
      <c r="N163" s="222">
        <v>74468037.178498536</v>
      </c>
      <c r="O163" s="222">
        <v>2456779.0018472373</v>
      </c>
      <c r="P163" s="223">
        <v>3.4116595988650779E-2</v>
      </c>
      <c r="Q163" s="224">
        <v>170411651.67356196</v>
      </c>
      <c r="R163" s="224">
        <v>9600700.7514145374</v>
      </c>
      <c r="S163" s="223">
        <v>5.9701784588429396E-2</v>
      </c>
    </row>
    <row r="164" spans="1:19">
      <c r="A164" s="573"/>
      <c r="B164" s="380" t="s">
        <v>377</v>
      </c>
      <c r="C164" s="396">
        <v>3609568.3753840989</v>
      </c>
      <c r="D164" s="396">
        <v>43464.136859057937</v>
      </c>
      <c r="E164" s="396">
        <v>1.218812854361064E-2</v>
      </c>
      <c r="F164" s="396">
        <v>8308135.1540958676</v>
      </c>
      <c r="G164" s="396">
        <v>-101718.62248488329</v>
      </c>
      <c r="H164" s="396">
        <v>-1.2095171353412008E-2</v>
      </c>
      <c r="L164" s="231" t="s">
        <v>373</v>
      </c>
      <c r="M164" s="225" t="s">
        <v>373</v>
      </c>
      <c r="N164" s="226">
        <v>78238049.847261176</v>
      </c>
      <c r="O164" s="226">
        <v>4546515.7041587681</v>
      </c>
      <c r="P164" s="227">
        <v>6.1696580984863726E-2</v>
      </c>
      <c r="Q164" s="228">
        <v>172348507.80781674</v>
      </c>
      <c r="R164" s="228">
        <v>14617586.049034238</v>
      </c>
      <c r="S164" s="227">
        <v>9.2674194039066571E-2</v>
      </c>
    </row>
    <row r="165" spans="1:19">
      <c r="A165" s="573"/>
      <c r="B165" s="379" t="s">
        <v>378</v>
      </c>
      <c r="C165" s="365">
        <v>52672772.331642926</v>
      </c>
      <c r="D165" s="365">
        <v>-1111841.8560216427</v>
      </c>
      <c r="E165" s="366">
        <v>-2.0672117348322305E-2</v>
      </c>
      <c r="F165" s="367">
        <v>117008987.60107712</v>
      </c>
      <c r="G165" s="367">
        <v>-1772849.7633675784</v>
      </c>
      <c r="H165" s="366">
        <v>-1.4925259641574214E-2</v>
      </c>
      <c r="L165" s="221" t="s">
        <v>374</v>
      </c>
      <c r="M165" s="221" t="s">
        <v>374</v>
      </c>
      <c r="N165" s="222">
        <v>23795487.850222629</v>
      </c>
      <c r="O165" s="222">
        <v>1112896.4066160657</v>
      </c>
      <c r="P165" s="223">
        <v>4.906390036530648E-2</v>
      </c>
      <c r="Q165" s="224">
        <v>53873498.106352046</v>
      </c>
      <c r="R165" s="224">
        <v>3874215.796382919</v>
      </c>
      <c r="S165" s="223">
        <v>7.7485428138044626E-2</v>
      </c>
    </row>
    <row r="166" spans="1:19">
      <c r="A166" s="573"/>
      <c r="B166" s="380" t="s">
        <v>379</v>
      </c>
      <c r="C166" s="369">
        <v>14901006.49529146</v>
      </c>
      <c r="D166" s="369">
        <v>-319962.11329217255</v>
      </c>
      <c r="E166" s="370">
        <v>-2.1021140081172941E-2</v>
      </c>
      <c r="F166" s="371">
        <v>33906499.682378113</v>
      </c>
      <c r="G166" s="371">
        <v>90524.641799464822</v>
      </c>
      <c r="H166" s="370">
        <v>2.6769786082121438E-3</v>
      </c>
      <c r="L166" s="231" t="s">
        <v>375</v>
      </c>
      <c r="M166" s="225" t="s">
        <v>375</v>
      </c>
      <c r="N166" s="226">
        <v>11539185.792053314</v>
      </c>
      <c r="O166" s="226">
        <v>417825.90521089919</v>
      </c>
      <c r="P166" s="227">
        <v>3.7569677580996677E-2</v>
      </c>
      <c r="Q166" s="228">
        <v>26327810.533877708</v>
      </c>
      <c r="R166" s="228">
        <v>1841144.5545341745</v>
      </c>
      <c r="S166" s="227">
        <v>7.5189678990489256E-2</v>
      </c>
    </row>
    <row r="167" spans="1:19">
      <c r="A167" s="573"/>
      <c r="B167" s="379" t="s">
        <v>380</v>
      </c>
      <c r="C167" s="365">
        <v>37771765.836351477</v>
      </c>
      <c r="D167" s="365">
        <v>-791879.74272941053</v>
      </c>
      <c r="E167" s="366">
        <v>-2.0534359001550703E-2</v>
      </c>
      <c r="F167" s="367">
        <v>84860847.246891007</v>
      </c>
      <c r="G167" s="367">
        <v>-105015.07697506249</v>
      </c>
      <c r="H167" s="366">
        <v>-1.2359678828983624E-3</v>
      </c>
      <c r="L167" s="221" t="s">
        <v>376</v>
      </c>
      <c r="M167" s="221" t="s">
        <v>376</v>
      </c>
      <c r="N167" s="222">
        <v>13501246.80716054</v>
      </c>
      <c r="O167" s="222">
        <v>490509.72285144404</v>
      </c>
      <c r="P167" s="223">
        <v>3.7700379284659982E-2</v>
      </c>
      <c r="Q167" s="224">
        <v>30428284.479298647</v>
      </c>
      <c r="R167" s="224">
        <v>1586608.0799672864</v>
      </c>
      <c r="S167" s="223">
        <v>5.5010952137444717E-2</v>
      </c>
    </row>
    <row r="168" spans="1:19">
      <c r="A168" s="573"/>
      <c r="B168" s="380" t="s">
        <v>381</v>
      </c>
      <c r="C168" s="369">
        <v>67593407.089535326</v>
      </c>
      <c r="D168" s="369">
        <v>565892.28155999631</v>
      </c>
      <c r="E168" s="370">
        <v>8.4426863084689982E-3</v>
      </c>
      <c r="F168" s="371">
        <v>154324435.96020344</v>
      </c>
      <c r="G168" s="371">
        <v>-907668.68561437726</v>
      </c>
      <c r="H168" s="370">
        <v>-5.8471711614381649E-3</v>
      </c>
      <c r="L168" s="231" t="s">
        <v>377</v>
      </c>
      <c r="M168" s="225" t="s">
        <v>377</v>
      </c>
      <c r="N168" s="230">
        <v>11706856.454742156</v>
      </c>
      <c r="O168" s="230">
        <v>363001.86148569547</v>
      </c>
      <c r="P168" s="230">
        <v>3.1999869048170614E-2</v>
      </c>
      <c r="Q168" s="230">
        <v>26736547.852216132</v>
      </c>
      <c r="R168" s="230">
        <v>1703150.7537862919</v>
      </c>
      <c r="S168" s="230">
        <v>6.8035143096624229E-2</v>
      </c>
    </row>
    <row r="169" spans="1:19">
      <c r="A169" s="573"/>
      <c r="B169" s="379" t="s">
        <v>382</v>
      </c>
      <c r="C169" s="365">
        <v>18127620.941428311</v>
      </c>
      <c r="D169" s="365">
        <v>167517.12305926159</v>
      </c>
      <c r="E169" s="366">
        <v>9.3271801072736648E-3</v>
      </c>
      <c r="F169" s="367">
        <v>42212041.224060737</v>
      </c>
      <c r="G169" s="367">
        <v>-51797.556081235409</v>
      </c>
      <c r="H169" s="366">
        <v>-1.2255762272492137E-3</v>
      </c>
      <c r="L169" s="221" t="s">
        <v>378</v>
      </c>
      <c r="M169" s="221" t="s">
        <v>378</v>
      </c>
      <c r="N169" s="222">
        <v>163907374.24184185</v>
      </c>
      <c r="O169" s="222">
        <v>6309382.7338491678</v>
      </c>
      <c r="P169" s="223">
        <v>4.0034664613915361E-2</v>
      </c>
      <c r="Q169" s="224">
        <v>352533907.62443018</v>
      </c>
      <c r="R169" s="224">
        <v>22331260.350287139</v>
      </c>
      <c r="S169" s="223">
        <v>6.7628956141430122E-2</v>
      </c>
    </row>
    <row r="170" spans="1:19">
      <c r="A170" s="573"/>
      <c r="B170" s="380" t="s">
        <v>383</v>
      </c>
      <c r="C170" s="369">
        <v>30793772.719486333</v>
      </c>
      <c r="D170" s="369">
        <v>301356.46215352416</v>
      </c>
      <c r="E170" s="370">
        <v>9.8829971232946828E-3</v>
      </c>
      <c r="F170" s="371">
        <v>71461809.621766657</v>
      </c>
      <c r="G170" s="371">
        <v>-597203.22292521596</v>
      </c>
      <c r="H170" s="370">
        <v>-8.2876964219918275E-3</v>
      </c>
      <c r="L170" s="231" t="s">
        <v>379</v>
      </c>
      <c r="M170" s="225" t="s">
        <v>379</v>
      </c>
      <c r="N170" s="226">
        <v>47213628.491240539</v>
      </c>
      <c r="O170" s="226">
        <v>1424267.2918279395</v>
      </c>
      <c r="P170" s="227">
        <v>3.1104764393310873E-2</v>
      </c>
      <c r="Q170" s="228">
        <v>103005957.29791021</v>
      </c>
      <c r="R170" s="228">
        <v>5651811.6582584977</v>
      </c>
      <c r="S170" s="227">
        <v>5.8054144701533403E-2</v>
      </c>
    </row>
    <row r="171" spans="1:19">
      <c r="A171" s="573"/>
      <c r="B171" s="379" t="s">
        <v>384</v>
      </c>
      <c r="C171" s="365">
        <v>11088598.239414519</v>
      </c>
      <c r="D171" s="365">
        <v>69172.185829814523</v>
      </c>
      <c r="E171" s="366">
        <v>6.2772947967931854E-3</v>
      </c>
      <c r="F171" s="367">
        <v>23154423.556622744</v>
      </c>
      <c r="G171" s="367">
        <v>-226751.34872587025</v>
      </c>
      <c r="H171" s="366">
        <v>-9.6980305585071015E-3</v>
      </c>
      <c r="L171" s="221" t="s">
        <v>380</v>
      </c>
      <c r="M171" s="221" t="s">
        <v>380</v>
      </c>
      <c r="N171" s="222">
        <v>116693745.75060135</v>
      </c>
      <c r="O171" s="222">
        <v>4885115.4420212358</v>
      </c>
      <c r="P171" s="223">
        <v>4.3691756428272381E-2</v>
      </c>
      <c r="Q171" s="224">
        <v>249527950.32651985</v>
      </c>
      <c r="R171" s="224">
        <v>16679448.692028463</v>
      </c>
      <c r="S171" s="223">
        <v>7.1632192498325142E-2</v>
      </c>
    </row>
    <row r="172" spans="1:19">
      <c r="A172" s="573"/>
      <c r="B172" s="380" t="s">
        <v>385</v>
      </c>
      <c r="C172" s="369">
        <v>4428593.0640019877</v>
      </c>
      <c r="D172" s="369">
        <v>16249.223013874143</v>
      </c>
      <c r="E172" s="370">
        <v>3.6826737895918928E-3</v>
      </c>
      <c r="F172" s="371">
        <v>10442537.805281216</v>
      </c>
      <c r="G172" s="371">
        <v>17376.311011729762</v>
      </c>
      <c r="H172" s="370">
        <v>1.6667666032110092E-3</v>
      </c>
      <c r="L172" s="231" t="s">
        <v>381</v>
      </c>
      <c r="M172" s="225" t="s">
        <v>381</v>
      </c>
      <c r="N172" s="226">
        <v>202033831.0090231</v>
      </c>
      <c r="O172" s="226">
        <v>2878748.7186984718</v>
      </c>
      <c r="P172" s="227">
        <v>1.4454809214970898E-2</v>
      </c>
      <c r="Q172" s="228">
        <v>471272649.62640655</v>
      </c>
      <c r="R172" s="228">
        <v>15207685.186385453</v>
      </c>
      <c r="S172" s="227">
        <v>3.3345436225425018E-2</v>
      </c>
    </row>
    <row r="173" spans="1:19">
      <c r="A173" s="573"/>
      <c r="B173" s="379" t="s">
        <v>386</v>
      </c>
      <c r="C173" s="365">
        <v>3154822.125204178</v>
      </c>
      <c r="D173" s="365">
        <v>11597.287503504194</v>
      </c>
      <c r="E173" s="366">
        <v>3.6896143617864197E-3</v>
      </c>
      <c r="F173" s="367">
        <v>7093691.5755804516</v>
      </c>
      <c r="G173" s="367">
        <v>-9225.0457854066044</v>
      </c>
      <c r="H173" s="366">
        <v>-1.2987686998404706E-3</v>
      </c>
      <c r="L173" s="221" t="s">
        <v>382</v>
      </c>
      <c r="M173" s="221" t="s">
        <v>382</v>
      </c>
      <c r="N173" s="222">
        <v>54021528.342374548</v>
      </c>
      <c r="O173" s="222">
        <v>730926.12331643701</v>
      </c>
      <c r="P173" s="223">
        <v>1.3715854069576244E-2</v>
      </c>
      <c r="Q173" s="224">
        <v>128566247.03532708</v>
      </c>
      <c r="R173" s="224">
        <v>4079943.6800350398</v>
      </c>
      <c r="S173" s="223">
        <v>3.2774237567249578E-2</v>
      </c>
    </row>
    <row r="174" spans="1:19">
      <c r="A174" s="573"/>
      <c r="B174" s="380" t="s">
        <v>387</v>
      </c>
      <c r="C174" s="369">
        <v>145841482.88152301</v>
      </c>
      <c r="D174" s="369">
        <v>-4434593.6737114489</v>
      </c>
      <c r="E174" s="370">
        <v>-2.9509645017126194E-2</v>
      </c>
      <c r="F174" s="371">
        <v>353892870.13381928</v>
      </c>
      <c r="G174" s="371">
        <v>-4771906.350233674</v>
      </c>
      <c r="H174" s="370">
        <v>-1.3304641724264338E-2</v>
      </c>
      <c r="L174" s="231" t="s">
        <v>383</v>
      </c>
      <c r="M174" s="225" t="s">
        <v>383</v>
      </c>
      <c r="N174" s="226">
        <v>91763376.588762283</v>
      </c>
      <c r="O174" s="226">
        <v>1034303.7681440562</v>
      </c>
      <c r="P174" s="227">
        <v>1.1399915550652581E-2</v>
      </c>
      <c r="Q174" s="228">
        <v>218420583.26964432</v>
      </c>
      <c r="R174" s="228">
        <v>6074456.5452265143</v>
      </c>
      <c r="S174" s="227">
        <v>2.8606392021032372E-2</v>
      </c>
    </row>
    <row r="175" spans="1:19">
      <c r="A175" s="573"/>
      <c r="B175" s="379" t="s">
        <v>388</v>
      </c>
      <c r="C175" s="365">
        <v>145841482.88152301</v>
      </c>
      <c r="D175" s="365">
        <v>-4434593.6737114787</v>
      </c>
      <c r="E175" s="366">
        <v>-2.9509645017126385E-2</v>
      </c>
      <c r="F175" s="367">
        <v>355292447.39154929</v>
      </c>
      <c r="G175" s="367">
        <v>-3372329.0925033689</v>
      </c>
      <c r="H175" s="366">
        <v>-9.4024540841782748E-3</v>
      </c>
      <c r="L175" s="221" t="s">
        <v>384</v>
      </c>
      <c r="M175" s="221" t="s">
        <v>384</v>
      </c>
      <c r="N175" s="222">
        <v>33319173.446521316</v>
      </c>
      <c r="O175" s="222">
        <v>520593.52286311612</v>
      </c>
      <c r="P175" s="223">
        <v>1.5872440943322755E-2</v>
      </c>
      <c r="Q175" s="224">
        <v>70467920.895814627</v>
      </c>
      <c r="R175" s="224">
        <v>2619728.2702526301</v>
      </c>
      <c r="S175" s="223">
        <v>3.8611614677936758E-2</v>
      </c>
    </row>
    <row r="176" spans="1:19">
      <c r="A176" s="573"/>
      <c r="B176" s="380" t="s">
        <v>389</v>
      </c>
      <c r="C176" s="369">
        <v>111635289.07496227</v>
      </c>
      <c r="D176" s="369">
        <v>718760.3976649493</v>
      </c>
      <c r="E176" s="370">
        <v>6.4801919626976843E-3</v>
      </c>
      <c r="F176" s="371">
        <v>252375737.35981598</v>
      </c>
      <c r="G176" s="371">
        <v>825764.50139641762</v>
      </c>
      <c r="H176" s="370">
        <v>3.2827055873354614E-3</v>
      </c>
      <c r="L176" s="231" t="s">
        <v>385</v>
      </c>
      <c r="M176" s="225" t="s">
        <v>385</v>
      </c>
      <c r="N176" s="226">
        <v>13395059.233212188</v>
      </c>
      <c r="O176" s="226">
        <v>427690.62817527167</v>
      </c>
      <c r="P176" s="227">
        <v>3.2982067619265774E-2</v>
      </c>
      <c r="Q176" s="228">
        <v>32008858.852260176</v>
      </c>
      <c r="R176" s="228">
        <v>1452976.6413950995</v>
      </c>
      <c r="S176" s="227">
        <v>4.755145445869173E-2</v>
      </c>
    </row>
    <row r="177" spans="1:19">
      <c r="A177" s="573"/>
      <c r="B177" s="379" t="s">
        <v>465</v>
      </c>
      <c r="C177" s="365">
        <v>111635289.07496227</v>
      </c>
      <c r="D177" s="365">
        <v>718760.3976649642</v>
      </c>
      <c r="E177" s="366">
        <v>6.4801919626978196E-3</v>
      </c>
      <c r="F177" s="367">
        <v>252883753.49588105</v>
      </c>
      <c r="G177" s="367">
        <v>1333780.6374613941</v>
      </c>
      <c r="H177" s="366">
        <v>5.3022491805717201E-3</v>
      </c>
      <c r="L177" s="221" t="s">
        <v>386</v>
      </c>
      <c r="M177" s="221" t="s">
        <v>386</v>
      </c>
      <c r="N177" s="222">
        <v>9534693.3981536217</v>
      </c>
      <c r="O177" s="222">
        <v>165234.67619954236</v>
      </c>
      <c r="P177" s="223">
        <v>1.7635455910849168E-2</v>
      </c>
      <c r="Q177" s="224">
        <v>21809039.573360182</v>
      </c>
      <c r="R177" s="224">
        <v>980580.04947591946</v>
      </c>
      <c r="S177" s="223">
        <v>4.70788561367909E-2</v>
      </c>
    </row>
    <row r="178" spans="1:19">
      <c r="A178" s="573"/>
      <c r="B178" s="380" t="s">
        <v>390</v>
      </c>
      <c r="C178" s="369">
        <v>8783254.8059270754</v>
      </c>
      <c r="D178" s="369">
        <v>75831.449561208487</v>
      </c>
      <c r="E178" s="370">
        <v>8.7088276815861093E-3</v>
      </c>
      <c r="F178" s="371">
        <v>18845238.721872557</v>
      </c>
      <c r="G178" s="371">
        <v>-57299.870542675257</v>
      </c>
      <c r="H178" s="370">
        <v>-3.0313320225499873E-3</v>
      </c>
      <c r="L178" s="231" t="s">
        <v>387</v>
      </c>
      <c r="M178" s="225" t="s">
        <v>387</v>
      </c>
      <c r="N178" s="226">
        <v>461945948.03599352</v>
      </c>
      <c r="O178" s="226">
        <v>9889081.3775222301</v>
      </c>
      <c r="P178" s="227">
        <v>2.1875746409120305E-2</v>
      </c>
      <c r="Q178" s="228">
        <v>1086731029.8201182</v>
      </c>
      <c r="R178" s="228">
        <v>48930094.158284187</v>
      </c>
      <c r="S178" s="227">
        <v>4.7147860901744255E-2</v>
      </c>
    </row>
    <row r="179" spans="1:19">
      <c r="A179" s="573"/>
      <c r="B179" s="379" t="s">
        <v>391</v>
      </c>
      <c r="C179" s="365">
        <v>8783254.8059270736</v>
      </c>
      <c r="D179" s="365">
        <v>75831.449561206624</v>
      </c>
      <c r="E179" s="366">
        <v>8.7088276815858942E-3</v>
      </c>
      <c r="F179" s="367">
        <v>18864442.24187047</v>
      </c>
      <c r="G179" s="367">
        <v>-38096.350544765592</v>
      </c>
      <c r="H179" s="366">
        <v>-2.0154092191644562E-3</v>
      </c>
      <c r="L179" s="221" t="s">
        <v>388</v>
      </c>
      <c r="M179" s="221" t="s">
        <v>388</v>
      </c>
      <c r="N179" s="222">
        <v>461945948.03599358</v>
      </c>
      <c r="O179" s="222">
        <v>9889081.3775222898</v>
      </c>
      <c r="P179" s="223">
        <v>2.1875746409120437E-2</v>
      </c>
      <c r="Q179" s="224">
        <v>1086731029.8201189</v>
      </c>
      <c r="R179" s="224">
        <v>48930094.158284307</v>
      </c>
      <c r="S179" s="223">
        <v>4.7147860901744339E-2</v>
      </c>
    </row>
    <row r="180" spans="1:19">
      <c r="A180" s="573"/>
      <c r="B180" s="380" t="s">
        <v>392</v>
      </c>
      <c r="C180" s="369">
        <v>28811837.60013308</v>
      </c>
      <c r="D180" s="369">
        <v>28838.160414408892</v>
      </c>
      <c r="E180" s="370">
        <v>1.0019164428921228E-3</v>
      </c>
      <c r="F180" s="371">
        <v>63636821.905450404</v>
      </c>
      <c r="G180" s="371">
        <v>-269277.72568358481</v>
      </c>
      <c r="H180" s="370">
        <v>-4.2136466978560088E-3</v>
      </c>
      <c r="L180" s="231" t="s">
        <v>389</v>
      </c>
      <c r="M180" s="225" t="s">
        <v>389</v>
      </c>
      <c r="N180" s="226">
        <v>221384431.96667567</v>
      </c>
      <c r="O180" s="226">
        <v>6910134.6155174673</v>
      </c>
      <c r="P180" s="227">
        <v>3.2218940455151703E-2</v>
      </c>
      <c r="Q180" s="228">
        <v>507038897.6804266</v>
      </c>
      <c r="R180" s="228">
        <v>26763783.563690066</v>
      </c>
      <c r="S180" s="227">
        <v>5.572594285446323E-2</v>
      </c>
    </row>
    <row r="181" spans="1:19">
      <c r="A181" s="573"/>
      <c r="B181" s="379" t="s">
        <v>393</v>
      </c>
      <c r="C181" s="365">
        <v>28811837.60013308</v>
      </c>
      <c r="D181" s="365">
        <v>28838.160414405167</v>
      </c>
      <c r="E181" s="366">
        <v>1.0019164428919931E-3</v>
      </c>
      <c r="F181" s="367">
        <v>64472092.755542964</v>
      </c>
      <c r="G181" s="367">
        <v>565993.1244089976</v>
      </c>
      <c r="H181" s="366">
        <v>8.8566369669860964E-3</v>
      </c>
      <c r="L181" s="331" t="s">
        <v>465</v>
      </c>
      <c r="M181" s="331" t="s">
        <v>465</v>
      </c>
      <c r="N181" s="222">
        <v>29520016.745493956</v>
      </c>
      <c r="O181" s="222">
        <v>1381625.6234125346</v>
      </c>
      <c r="P181" s="223">
        <v>4.9101088168765725E-2</v>
      </c>
      <c r="Q181" s="224">
        <v>67534908.730462059</v>
      </c>
      <c r="R181" s="224">
        <v>4577102.804326348</v>
      </c>
      <c r="S181" s="223">
        <v>7.2701116835239846E-2</v>
      </c>
    </row>
    <row r="182" spans="1:19">
      <c r="A182" s="573"/>
      <c r="B182" s="380" t="s">
        <v>396</v>
      </c>
      <c r="C182" s="369">
        <v>45567144.467462935</v>
      </c>
      <c r="D182" s="369">
        <v>-113212.09285161644</v>
      </c>
      <c r="E182" s="370">
        <v>-2.4783539660452438E-3</v>
      </c>
      <c r="F182" s="371">
        <v>100255732.00681619</v>
      </c>
      <c r="G182" s="371">
        <v>-679227.94246299565</v>
      </c>
      <c r="H182" s="370">
        <v>-6.7293625796682769E-3</v>
      </c>
      <c r="L182" s="221" t="s">
        <v>390</v>
      </c>
      <c r="M182" s="221" t="s">
        <v>390</v>
      </c>
      <c r="N182" s="222">
        <v>26963088.05476395</v>
      </c>
      <c r="O182" s="222">
        <v>721610.44073245302</v>
      </c>
      <c r="P182" s="223">
        <v>2.7498849392025203E-2</v>
      </c>
      <c r="Q182" s="224">
        <v>58656719.797045372</v>
      </c>
      <c r="R182" s="224">
        <v>2826951.3471331</v>
      </c>
      <c r="S182" s="223">
        <v>5.06351974156816E-2</v>
      </c>
    </row>
    <row r="183" spans="1:19">
      <c r="A183" s="573"/>
      <c r="B183" s="379" t="s">
        <v>397</v>
      </c>
      <c r="C183" s="365">
        <v>45567144.46746292</v>
      </c>
      <c r="D183" s="365">
        <v>-113212.09285163134</v>
      </c>
      <c r="E183" s="366">
        <v>-2.4783539660455699E-3</v>
      </c>
      <c r="F183" s="367">
        <v>101040065.20356573</v>
      </c>
      <c r="G183" s="367">
        <v>105105.25428660214</v>
      </c>
      <c r="H183" s="366">
        <v>1.0413166492503551E-3</v>
      </c>
      <c r="L183" s="231" t="s">
        <v>391</v>
      </c>
      <c r="M183" s="225" t="s">
        <v>391</v>
      </c>
      <c r="N183" s="226">
        <v>26963088.054763958</v>
      </c>
      <c r="O183" s="226">
        <v>721610.4407324791</v>
      </c>
      <c r="P183" s="227">
        <v>2.7498849392026216E-2</v>
      </c>
      <c r="Q183" s="228">
        <v>58656719.797045395</v>
      </c>
      <c r="R183" s="228">
        <v>2826951.3471331447</v>
      </c>
      <c r="S183" s="227">
        <v>5.0635197415682419E-2</v>
      </c>
    </row>
    <row r="184" spans="1:19">
      <c r="A184" s="573"/>
      <c r="B184" s="380" t="s">
        <v>400</v>
      </c>
      <c r="C184" s="369">
        <v>22000127.399294496</v>
      </c>
      <c r="D184" s="369">
        <v>127785.51403679699</v>
      </c>
      <c r="E184" s="370">
        <v>5.8423334230582064E-3</v>
      </c>
      <c r="F184" s="371">
        <v>49595119.677981228</v>
      </c>
      <c r="G184" s="371">
        <v>-160869.71184887737</v>
      </c>
      <c r="H184" s="370">
        <v>-3.2331728063628535E-3</v>
      </c>
      <c r="L184" s="221" t="s">
        <v>392</v>
      </c>
      <c r="M184" s="221" t="s">
        <v>392</v>
      </c>
      <c r="N184" s="222">
        <v>85585444.249151528</v>
      </c>
      <c r="O184" s="222">
        <v>4206085.122364521</v>
      </c>
      <c r="P184" s="223">
        <v>5.1684913318272088E-2</v>
      </c>
      <c r="Q184" s="224">
        <v>187545467.56350559</v>
      </c>
      <c r="R184" s="224">
        <v>15601034.127005965</v>
      </c>
      <c r="S184" s="223">
        <v>9.0732999116063529E-2</v>
      </c>
    </row>
    <row r="185" spans="1:19">
      <c r="A185" s="573"/>
      <c r="B185" s="379" t="s">
        <v>401</v>
      </c>
      <c r="C185" s="365">
        <v>22000127.399294499</v>
      </c>
      <c r="D185" s="365">
        <v>127785.51403680444</v>
      </c>
      <c r="E185" s="366">
        <v>5.8423334230585473E-3</v>
      </c>
      <c r="F185" s="367">
        <v>49971404.257433787</v>
      </c>
      <c r="G185" s="367">
        <v>215414.86760369688</v>
      </c>
      <c r="H185" s="366">
        <v>4.329425869033704E-3</v>
      </c>
      <c r="L185" s="231" t="s">
        <v>393</v>
      </c>
      <c r="M185" s="225" t="s">
        <v>393</v>
      </c>
      <c r="N185" s="226">
        <v>85585444.249151483</v>
      </c>
      <c r="O185" s="226">
        <v>4206085.1223644763</v>
      </c>
      <c r="P185" s="227">
        <v>5.168491331827154E-2</v>
      </c>
      <c r="Q185" s="228">
        <v>187545467.56350562</v>
      </c>
      <c r="R185" s="228">
        <v>15601034.127005935</v>
      </c>
      <c r="S185" s="227">
        <v>9.073299911606332E-2</v>
      </c>
    </row>
    <row r="186" spans="1:19">
      <c r="A186" s="573"/>
      <c r="B186" s="380" t="s">
        <v>402</v>
      </c>
      <c r="C186" s="369">
        <v>82696086.518876463</v>
      </c>
      <c r="D186" s="369">
        <v>59937.972736045718</v>
      </c>
      <c r="E186" s="370">
        <v>7.253238902171121E-4</v>
      </c>
      <c r="F186" s="371">
        <v>185766531.3363997</v>
      </c>
      <c r="G186" s="371">
        <v>-1824027.4805016518</v>
      </c>
      <c r="H186" s="370">
        <v>-9.7234503271670641E-3</v>
      </c>
      <c r="L186" s="221" t="s">
        <v>394</v>
      </c>
      <c r="M186" s="221" t="s">
        <v>394</v>
      </c>
      <c r="N186" s="222">
        <v>70210699.724533573</v>
      </c>
      <c r="O186" s="222">
        <v>1683586.5931019187</v>
      </c>
      <c r="P186" s="223">
        <v>2.4568182083971376E-2</v>
      </c>
      <c r="Q186" s="224">
        <v>162330242.46730569</v>
      </c>
      <c r="R186" s="224">
        <v>9766139.9365305901</v>
      </c>
      <c r="S186" s="223">
        <v>6.4013354219814411E-2</v>
      </c>
    </row>
    <row r="187" spans="1:19">
      <c r="A187" s="573"/>
      <c r="B187" s="379" t="s">
        <v>403</v>
      </c>
      <c r="C187" s="365">
        <v>9640573.2466135994</v>
      </c>
      <c r="D187" s="365">
        <v>351453.16072556376</v>
      </c>
      <c r="E187" s="366">
        <v>3.7834924888040675E-2</v>
      </c>
      <c r="F187" s="367">
        <v>21652881.609571524</v>
      </c>
      <c r="G187" s="367">
        <v>688857.54360833764</v>
      </c>
      <c r="H187" s="366">
        <v>3.2859032285063747E-2</v>
      </c>
      <c r="L187" s="231" t="s">
        <v>395</v>
      </c>
      <c r="M187" s="225" t="s">
        <v>395</v>
      </c>
      <c r="N187" s="226">
        <v>70210699.724533588</v>
      </c>
      <c r="O187" s="226">
        <v>1683586.5931019336</v>
      </c>
      <c r="P187" s="227">
        <v>2.4568182083971591E-2</v>
      </c>
      <c r="Q187" s="228">
        <v>162330242.46730563</v>
      </c>
      <c r="R187" s="228">
        <v>9766139.9365305901</v>
      </c>
      <c r="S187" s="227">
        <v>6.4013354219814425E-2</v>
      </c>
    </row>
    <row r="188" spans="1:19">
      <c r="A188" s="573"/>
      <c r="B188" s="380" t="s">
        <v>404</v>
      </c>
      <c r="C188" s="369">
        <v>12136923.0066691</v>
      </c>
      <c r="D188" s="369">
        <v>196371.47621402144</v>
      </c>
      <c r="E188" s="370">
        <v>1.6445762636103069E-2</v>
      </c>
      <c r="F188" s="371">
        <v>27687683.885601934</v>
      </c>
      <c r="G188" s="371">
        <v>-61333.978213582188</v>
      </c>
      <c r="H188" s="370">
        <v>-2.2103116771408754E-3</v>
      </c>
      <c r="L188" s="221" t="s">
        <v>396</v>
      </c>
      <c r="M188" s="221" t="s">
        <v>396</v>
      </c>
      <c r="N188" s="222">
        <v>139679504.04563349</v>
      </c>
      <c r="O188" s="222">
        <v>4922866.5213662684</v>
      </c>
      <c r="P188" s="223">
        <v>3.6531532782418601E-2</v>
      </c>
      <c r="Q188" s="224">
        <v>302344458.84952009</v>
      </c>
      <c r="R188" s="224">
        <v>20123435.666459203</v>
      </c>
      <c r="S188" s="223">
        <v>7.1303815142808355E-2</v>
      </c>
    </row>
    <row r="189" spans="1:19">
      <c r="A189" s="573"/>
      <c r="B189" s="379" t="s">
        <v>395</v>
      </c>
      <c r="C189" s="365">
        <v>22778786.51599453</v>
      </c>
      <c r="D189" s="365">
        <v>-273352.5046396032</v>
      </c>
      <c r="E189" s="366">
        <v>-1.1858010416947574E-2</v>
      </c>
      <c r="F189" s="367">
        <v>51802466.025797091</v>
      </c>
      <c r="G189" s="367">
        <v>-213280.70123359561</v>
      </c>
      <c r="H189" s="366">
        <v>-4.1003102839771675E-3</v>
      </c>
      <c r="L189" s="231" t="s">
        <v>397</v>
      </c>
      <c r="M189" s="225" t="s">
        <v>397</v>
      </c>
      <c r="N189" s="226">
        <v>139679504.04563338</v>
      </c>
      <c r="O189" s="226">
        <v>4922866.521366179</v>
      </c>
      <c r="P189" s="227">
        <v>3.6531532782417941E-2</v>
      </c>
      <c r="Q189" s="228">
        <v>302344458.84951997</v>
      </c>
      <c r="R189" s="228">
        <v>20123435.666459024</v>
      </c>
      <c r="S189" s="227">
        <v>7.1303815142807703E-2</v>
      </c>
    </row>
    <row r="190" spans="1:19">
      <c r="A190" s="573"/>
      <c r="B190" s="380" t="s">
        <v>399</v>
      </c>
      <c r="C190" s="369">
        <v>38139803.749599218</v>
      </c>
      <c r="D190" s="369">
        <v>-214534.15956393629</v>
      </c>
      <c r="E190" s="370">
        <v>-5.5934783719127218E-3</v>
      </c>
      <c r="F190" s="371">
        <v>85795330.524326518</v>
      </c>
      <c r="G190" s="371">
        <v>-1066439.635765478</v>
      </c>
      <c r="H190" s="370">
        <v>-1.2277433833088585E-2</v>
      </c>
      <c r="L190" s="221" t="s">
        <v>398</v>
      </c>
      <c r="M190" s="221" t="s">
        <v>398</v>
      </c>
      <c r="N190" s="222">
        <v>118101635.34712242</v>
      </c>
      <c r="O190" s="222">
        <v>3238424.1762607843</v>
      </c>
      <c r="P190" s="223">
        <v>2.8193745789011199E-2</v>
      </c>
      <c r="Q190" s="224">
        <v>272101569.06875032</v>
      </c>
      <c r="R190" s="224">
        <v>14754726.402435929</v>
      </c>
      <c r="S190" s="223">
        <v>5.7334009811682289E-2</v>
      </c>
    </row>
    <row r="191" spans="1:19">
      <c r="A191" s="573"/>
      <c r="B191" s="379" t="s">
        <v>405</v>
      </c>
      <c r="C191" s="365">
        <v>203801973.45966715</v>
      </c>
      <c r="D191" s="365">
        <v>1935308.4819080532</v>
      </c>
      <c r="E191" s="366">
        <v>9.5870632336511729E-3</v>
      </c>
      <c r="F191" s="367">
        <v>458721843.11418569</v>
      </c>
      <c r="G191" s="367">
        <v>-1587105.4817094207</v>
      </c>
      <c r="H191" s="366">
        <v>-3.4479135948815528E-3</v>
      </c>
      <c r="L191" s="231" t="s">
        <v>399</v>
      </c>
      <c r="M191" s="225" t="s">
        <v>399</v>
      </c>
      <c r="N191" s="226">
        <v>118101635.34712233</v>
      </c>
      <c r="O191" s="226">
        <v>3238424.1762607098</v>
      </c>
      <c r="P191" s="227">
        <v>2.8193745789010554E-2</v>
      </c>
      <c r="Q191" s="228">
        <v>272101569.06875032</v>
      </c>
      <c r="R191" s="228">
        <v>14754726.402435958</v>
      </c>
      <c r="S191" s="227">
        <v>5.7334009811682414E-2</v>
      </c>
    </row>
    <row r="192" spans="1:19">
      <c r="A192" s="573"/>
      <c r="B192" s="380" t="s">
        <v>406</v>
      </c>
      <c r="C192" s="369">
        <v>62676942.59390153</v>
      </c>
      <c r="D192" s="369">
        <v>843884.30761592835</v>
      </c>
      <c r="E192" s="370">
        <v>1.3647785359552553E-2</v>
      </c>
      <c r="F192" s="371">
        <v>137392135.00865489</v>
      </c>
      <c r="G192" s="371">
        <v>1034527.4073996544</v>
      </c>
      <c r="H192" s="370">
        <v>7.5868697434533974E-3</v>
      </c>
      <c r="L192" s="221" t="s">
        <v>400</v>
      </c>
      <c r="M192" s="221" t="s">
        <v>400</v>
      </c>
      <c r="N192" s="222">
        <v>66370762.905429371</v>
      </c>
      <c r="O192" s="222">
        <v>2820175.8849016055</v>
      </c>
      <c r="P192" s="223">
        <v>4.4376866007400491E-2</v>
      </c>
      <c r="Q192" s="224">
        <v>147651511.9606694</v>
      </c>
      <c r="R192" s="224">
        <v>10773497.645497382</v>
      </c>
      <c r="S192" s="223">
        <v>7.8708751726121517E-2</v>
      </c>
    </row>
    <row r="193" spans="1:19">
      <c r="A193" s="573"/>
      <c r="B193" s="379" t="s">
        <v>407</v>
      </c>
      <c r="C193" s="365">
        <v>38718590.659530833</v>
      </c>
      <c r="D193" s="365">
        <v>141878.06336075068</v>
      </c>
      <c r="E193" s="366">
        <v>3.6778163252520488E-3</v>
      </c>
      <c r="F193" s="367">
        <v>88649983.303317755</v>
      </c>
      <c r="G193" s="367">
        <v>-381811.3036082536</v>
      </c>
      <c r="H193" s="366">
        <v>-4.2884826178551669E-3</v>
      </c>
      <c r="L193" s="231" t="s">
        <v>401</v>
      </c>
      <c r="M193" s="225" t="s">
        <v>401</v>
      </c>
      <c r="N193" s="226">
        <v>66370762.905429341</v>
      </c>
      <c r="O193" s="226">
        <v>2820175.8849015981</v>
      </c>
      <c r="P193" s="227">
        <v>4.4376866007400394E-2</v>
      </c>
      <c r="Q193" s="228">
        <v>147651511.96066943</v>
      </c>
      <c r="R193" s="228">
        <v>10773497.645497382</v>
      </c>
      <c r="S193" s="227">
        <v>7.8708751726121504E-2</v>
      </c>
    </row>
    <row r="194" spans="1:19">
      <c r="A194" s="573"/>
      <c r="B194" s="380" t="s">
        <v>408</v>
      </c>
      <c r="C194" s="369">
        <v>72718319.131184861</v>
      </c>
      <c r="D194" s="369">
        <v>652396.59893010557</v>
      </c>
      <c r="E194" s="370">
        <v>9.0527752369798705E-3</v>
      </c>
      <c r="F194" s="371">
        <v>166033782.00873935</v>
      </c>
      <c r="G194" s="371">
        <v>-1427284.5184789002</v>
      </c>
      <c r="H194" s="370">
        <v>-8.5230826966393222E-3</v>
      </c>
      <c r="L194" s="221" t="s">
        <v>402</v>
      </c>
      <c r="M194" s="221" t="s">
        <v>402</v>
      </c>
      <c r="N194" s="222">
        <v>65098691.290996283</v>
      </c>
      <c r="O194" s="222">
        <v>2558968.0724554211</v>
      </c>
      <c r="P194" s="223">
        <v>4.0917483173266996E-2</v>
      </c>
      <c r="Q194" s="224">
        <v>151202587.10212865</v>
      </c>
      <c r="R194" s="224">
        <v>11836456.408435553</v>
      </c>
      <c r="S194" s="223">
        <v>8.4930652444175248E-2</v>
      </c>
    </row>
    <row r="195" spans="1:19">
      <c r="A195" s="573"/>
      <c r="B195" s="379" t="s">
        <v>409</v>
      </c>
      <c r="C195" s="365">
        <v>5097242.0329895811</v>
      </c>
      <c r="D195" s="365">
        <v>130351.59768102132</v>
      </c>
      <c r="E195" s="366">
        <v>2.6244105719421498E-2</v>
      </c>
      <c r="F195" s="367">
        <v>11179456.150088258</v>
      </c>
      <c r="G195" s="367">
        <v>93743.334936441854</v>
      </c>
      <c r="H195" s="366">
        <v>8.4562297886983523E-3</v>
      </c>
      <c r="L195" s="231" t="s">
        <v>403</v>
      </c>
      <c r="M195" s="225" t="s">
        <v>403</v>
      </c>
      <c r="N195" s="226">
        <v>28582151.06319252</v>
      </c>
      <c r="O195" s="226">
        <v>1366262.7947796099</v>
      </c>
      <c r="P195" s="227">
        <v>5.0200926065871274E-2</v>
      </c>
      <c r="Q195" s="228">
        <v>65443290.485897943</v>
      </c>
      <c r="R195" s="228">
        <v>5489606.7055510059</v>
      </c>
      <c r="S195" s="227">
        <v>9.1564126829359591E-2</v>
      </c>
    </row>
    <row r="196" spans="1:19">
      <c r="A196" s="573"/>
      <c r="B196" s="380" t="s">
        <v>464</v>
      </c>
      <c r="C196" s="369">
        <v>24590879.042060401</v>
      </c>
      <c r="D196" s="369">
        <v>166797.91432038695</v>
      </c>
      <c r="E196" s="370">
        <v>6.829240103159653E-3</v>
      </c>
      <c r="F196" s="371">
        <v>55614809.069288567</v>
      </c>
      <c r="G196" s="371">
        <v>-757957.97605528682</v>
      </c>
      <c r="H196" s="370">
        <v>-1.3445463399829527E-2</v>
      </c>
      <c r="L196" s="221" t="s">
        <v>404</v>
      </c>
      <c r="M196" s="221" t="s">
        <v>404</v>
      </c>
      <c r="N196" s="222">
        <v>36516540.227803774</v>
      </c>
      <c r="O196" s="222">
        <v>1192705.2776758224</v>
      </c>
      <c r="P196" s="223">
        <v>3.3764886495471019E-2</v>
      </c>
      <c r="Q196" s="224">
        <v>85759296.616230756</v>
      </c>
      <c r="R196" s="224">
        <v>6346849.7028846145</v>
      </c>
      <c r="S196" s="223">
        <v>7.9922605958864565E-2</v>
      </c>
    </row>
    <row r="197" spans="1:19">
      <c r="A197" s="573"/>
      <c r="B197" s="379" t="s">
        <v>410</v>
      </c>
      <c r="C197" s="365">
        <v>58506374.949296303</v>
      </c>
      <c r="D197" s="365">
        <v>-41625.232834324241</v>
      </c>
      <c r="E197" s="366">
        <v>-7.1095908835206692E-4</v>
      </c>
      <c r="F197" s="367">
        <v>129072247.23028074</v>
      </c>
      <c r="G197" s="367">
        <v>-92749.121957555413</v>
      </c>
      <c r="H197" s="366">
        <v>-7.1806700404051203E-4</v>
      </c>
      <c r="L197" s="231" t="s">
        <v>405</v>
      </c>
      <c r="M197" s="225" t="s">
        <v>405</v>
      </c>
      <c r="N197" s="226">
        <v>627753849.08768642</v>
      </c>
      <c r="O197" s="226">
        <v>15197207.719457269</v>
      </c>
      <c r="P197" s="227">
        <v>2.480947343173396E-2</v>
      </c>
      <c r="Q197" s="228">
        <v>1440577200.4842572</v>
      </c>
      <c r="R197" s="228">
        <v>78127819.7584126</v>
      </c>
      <c r="S197" s="227">
        <v>5.73436495062958E-2</v>
      </c>
    </row>
    <row r="198" spans="1:19">
      <c r="A198" s="573"/>
      <c r="B198" s="380" t="s">
        <v>411</v>
      </c>
      <c r="C198" s="369">
        <v>50130703.524181977</v>
      </c>
      <c r="D198" s="369">
        <v>-178650.94191175699</v>
      </c>
      <c r="E198" s="370">
        <v>-3.5510481859225558E-3</v>
      </c>
      <c r="F198" s="371">
        <v>112409107.32558702</v>
      </c>
      <c r="G198" s="371">
        <v>1081606.9623488635</v>
      </c>
      <c r="H198" s="370">
        <v>9.7155416120887298E-3</v>
      </c>
      <c r="L198" s="221" t="s">
        <v>406</v>
      </c>
      <c r="M198" s="221" t="s">
        <v>406</v>
      </c>
      <c r="N198" s="222">
        <v>184888181.91194698</v>
      </c>
      <c r="O198" s="222">
        <v>5519828.2882139385</v>
      </c>
      <c r="P198" s="223">
        <v>3.0773702142536614E-2</v>
      </c>
      <c r="Q198" s="224">
        <v>408151030.71759248</v>
      </c>
      <c r="R198" s="224">
        <v>28082730.226157665</v>
      </c>
      <c r="S198" s="223">
        <v>7.3888641041218686E-2</v>
      </c>
    </row>
    <row r="199" spans="1:19">
      <c r="A199" s="573"/>
      <c r="B199" s="379" t="s">
        <v>412</v>
      </c>
      <c r="C199" s="365">
        <v>8375671.4251142954</v>
      </c>
      <c r="D199" s="365">
        <v>137025.70907733962</v>
      </c>
      <c r="E199" s="366">
        <v>1.6632067186796478E-2</v>
      </c>
      <c r="F199" s="367">
        <v>18329674.62739623</v>
      </c>
      <c r="G199" s="367">
        <v>492178.63839626685</v>
      </c>
      <c r="H199" s="366">
        <v>2.7592361545577017E-2</v>
      </c>
      <c r="L199" s="231" t="s">
        <v>407</v>
      </c>
      <c r="M199" s="225" t="s">
        <v>407</v>
      </c>
      <c r="N199" s="226">
        <v>117309831.20595248</v>
      </c>
      <c r="O199" s="226">
        <v>2077117.1034112424</v>
      </c>
      <c r="P199" s="227">
        <v>1.8025411616729728E-2</v>
      </c>
      <c r="Q199" s="228">
        <v>269827544.54817873</v>
      </c>
      <c r="R199" s="228">
        <v>13077305.71556285</v>
      </c>
      <c r="S199" s="227">
        <v>5.09339573549078E-2</v>
      </c>
    </row>
    <row r="200" spans="1:19">
      <c r="A200" s="573"/>
      <c r="B200" s="380" t="s">
        <v>193</v>
      </c>
      <c r="C200" s="369">
        <v>1404086963.9945545</v>
      </c>
      <c r="D200" s="369">
        <v>5205678.9958639145</v>
      </c>
      <c r="E200" s="370">
        <v>3.7213157768915231E-3</v>
      </c>
      <c r="F200" s="371">
        <v>3198758693.2518206</v>
      </c>
      <c r="G200" s="371">
        <v>10568043.71757555</v>
      </c>
      <c r="H200" s="370">
        <v>3.3147464751267022E-3</v>
      </c>
      <c r="L200" s="221" t="s">
        <v>408</v>
      </c>
      <c r="M200" s="221" t="s">
        <v>408</v>
      </c>
      <c r="N200" s="222">
        <v>215532352.23287854</v>
      </c>
      <c r="O200" s="222">
        <v>5440802.712323606</v>
      </c>
      <c r="P200" s="223">
        <v>2.5897294416362467E-2</v>
      </c>
      <c r="Q200" s="224">
        <v>502564861.43906379</v>
      </c>
      <c r="R200" s="224">
        <v>25612871.236954689</v>
      </c>
      <c r="S200" s="223">
        <v>5.3701151820545287E-2</v>
      </c>
    </row>
    <row r="201" spans="1:19">
      <c r="L201" s="231" t="s">
        <v>409</v>
      </c>
      <c r="M201" s="225" t="s">
        <v>409</v>
      </c>
      <c r="N201" s="226">
        <v>15026444.57583675</v>
      </c>
      <c r="O201" s="226">
        <v>343576.98156617209</v>
      </c>
      <c r="P201" s="227">
        <v>2.3399855604516909E-2</v>
      </c>
      <c r="Q201" s="228">
        <v>33536808.693046145</v>
      </c>
      <c r="R201" s="228">
        <v>1852188.572530549</v>
      </c>
      <c r="S201" s="227">
        <v>5.8457023170407789E-2</v>
      </c>
    </row>
    <row r="202" spans="1:19">
      <c r="L202" s="331" t="s">
        <v>464</v>
      </c>
      <c r="M202" s="331" t="s">
        <v>464</v>
      </c>
      <c r="N202" s="222">
        <v>94997039.161082432</v>
      </c>
      <c r="O202" s="222">
        <v>1815882.633943975</v>
      </c>
      <c r="P202" s="223">
        <v>1.9487659325360594E-2</v>
      </c>
      <c r="Q202" s="224">
        <v>226496955.08637643</v>
      </c>
      <c r="R202" s="224">
        <v>9502724.0072075427</v>
      </c>
      <c r="S202" s="223">
        <v>4.3792519091166701E-2</v>
      </c>
    </row>
    <row r="203" spans="1:19">
      <c r="L203" s="231" t="s">
        <v>410</v>
      </c>
      <c r="M203" s="225" t="s">
        <v>410</v>
      </c>
      <c r="N203" s="226">
        <v>172057273.49918866</v>
      </c>
      <c r="O203" s="226">
        <v>6976125.6481265426</v>
      </c>
      <c r="P203" s="227">
        <v>4.2258766303348419E-2</v>
      </c>
      <c r="Q203" s="228">
        <v>380674898.77568972</v>
      </c>
      <c r="R203" s="228">
        <v>27147855.85727644</v>
      </c>
      <c r="S203" s="227">
        <v>7.6791454574923715E-2</v>
      </c>
    </row>
    <row r="204" spans="1:19">
      <c r="L204" s="221" t="s">
        <v>411</v>
      </c>
      <c r="M204" s="221" t="s">
        <v>411</v>
      </c>
      <c r="N204" s="222">
        <v>148075027.66004196</v>
      </c>
      <c r="O204" s="222">
        <v>5762989.1649899781</v>
      </c>
      <c r="P204" s="223">
        <v>4.049544385656699E-2</v>
      </c>
      <c r="Q204" s="224">
        <v>328695613.86643332</v>
      </c>
      <c r="R204" s="224">
        <v>22673144.529188991</v>
      </c>
      <c r="S204" s="223">
        <v>7.408980320396874E-2</v>
      </c>
    </row>
    <row r="205" spans="1:19">
      <c r="L205" s="231" t="s">
        <v>412</v>
      </c>
      <c r="M205" s="225" t="s">
        <v>412</v>
      </c>
      <c r="N205" s="226">
        <v>23982245.839146942</v>
      </c>
      <c r="O205" s="226">
        <v>1213136.4831365645</v>
      </c>
      <c r="P205" s="227">
        <v>5.3279926947003398E-2</v>
      </c>
      <c r="Q205" s="228">
        <v>51979284.909256414</v>
      </c>
      <c r="R205" s="228">
        <v>4474711.3280874491</v>
      </c>
      <c r="S205" s="227">
        <v>9.4195379323670961E-2</v>
      </c>
    </row>
    <row r="206" spans="1:19">
      <c r="L206" s="221" t="s">
        <v>193</v>
      </c>
      <c r="M206" s="221" t="s">
        <v>193</v>
      </c>
      <c r="N206" s="222">
        <v>4192926315.1154008</v>
      </c>
      <c r="O206" s="222">
        <v>154365219.65989208</v>
      </c>
      <c r="P206" s="223">
        <v>3.8222826400619615E-2</v>
      </c>
      <c r="Q206" s="224">
        <v>9520466578.407299</v>
      </c>
      <c r="R206" s="224">
        <v>618743826.19559669</v>
      </c>
      <c r="S206" s="223">
        <v>6.9508323660368437E-2</v>
      </c>
    </row>
    <row r="220" spans="5: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Q72"/>
  <sheetViews>
    <sheetView showGridLines="0" zoomScale="70" zoomScaleNormal="70" workbookViewId="0">
      <selection activeCell="T21" sqref="T21"/>
    </sheetView>
  </sheetViews>
  <sheetFormatPr defaultColWidth="9.21875" defaultRowHeight="14.4"/>
  <cols>
    <col min="1" max="1" width="3.77734375" style="4" customWidth="1"/>
    <col min="2" max="2" width="47" style="4" bestFit="1" customWidth="1"/>
    <col min="3" max="3" width="12.109375" style="4" bestFit="1" customWidth="1"/>
    <col min="4" max="4" width="12.44140625" style="4" bestFit="1" customWidth="1"/>
    <col min="5" max="5" width="12.44140625" style="58" bestFit="1" customWidth="1"/>
    <col min="6" max="6" width="19" style="457" bestFit="1" customWidth="1"/>
    <col min="7" max="7" width="16.33203125" style="457" bestFit="1" customWidth="1"/>
    <col min="8" max="8" width="12.44140625" style="58" bestFit="1" customWidth="1"/>
    <col min="9" max="9" width="3.77734375" style="4" customWidth="1"/>
    <col min="10" max="10" width="44.21875" style="4" bestFit="1" customWidth="1"/>
    <col min="11" max="11" width="12.109375" style="4" bestFit="1" customWidth="1"/>
    <col min="12" max="12" width="10.44140625" style="4" bestFit="1" customWidth="1"/>
    <col min="13" max="13" width="12.44140625" style="4" bestFit="1" customWidth="1"/>
    <col min="14" max="14" width="19" style="457" bestFit="1" customWidth="1"/>
    <col min="15" max="15" width="16.88671875" style="457" bestFit="1" customWidth="1"/>
    <col min="16" max="16" width="12.44140625" style="4" bestFit="1" customWidth="1"/>
    <col min="17" max="16384" width="9.21875" style="4"/>
  </cols>
  <sheetData>
    <row r="2" spans="2:16" ht="23.4">
      <c r="B2" s="577" t="s">
        <v>250</v>
      </c>
      <c r="C2" s="577"/>
      <c r="D2" s="577"/>
      <c r="E2" s="577"/>
      <c r="F2" s="578"/>
      <c r="G2" s="578"/>
      <c r="H2" s="577"/>
      <c r="I2" s="577"/>
      <c r="J2" s="577"/>
      <c r="K2" s="577"/>
      <c r="L2" s="577"/>
      <c r="M2" s="577"/>
      <c r="N2" s="578"/>
      <c r="O2" s="578"/>
      <c r="P2" s="577"/>
    </row>
    <row r="3" spans="2:16" ht="15" thickBot="1">
      <c r="B3" s="579" t="str">
        <f>'HOME PAGE'!H5</f>
        <v>4 WEEKS ENDING 4-19-2026</v>
      </c>
      <c r="C3" s="580"/>
      <c r="D3" s="580"/>
      <c r="E3" s="580"/>
      <c r="F3" s="581"/>
      <c r="G3" s="581"/>
      <c r="H3" s="580"/>
      <c r="I3" s="580"/>
      <c r="J3" s="580"/>
      <c r="K3" s="580"/>
      <c r="L3" s="580"/>
      <c r="M3" s="580"/>
      <c r="N3" s="581"/>
      <c r="O3" s="581"/>
      <c r="P3" s="580"/>
    </row>
    <row r="4" spans="2:16" ht="15" thickBot="1">
      <c r="B4" s="582" t="s">
        <v>335</v>
      </c>
      <c r="C4" s="561" t="s">
        <v>263</v>
      </c>
      <c r="D4" s="562"/>
      <c r="E4" s="563"/>
      <c r="F4" s="574" t="s">
        <v>266</v>
      </c>
      <c r="G4" s="575"/>
      <c r="H4" s="576"/>
      <c r="I4" s="56"/>
      <c r="J4" s="584" t="s">
        <v>336</v>
      </c>
      <c r="K4" s="561" t="s">
        <v>263</v>
      </c>
      <c r="L4" s="562"/>
      <c r="M4" s="563"/>
      <c r="N4" s="574" t="s">
        <v>266</v>
      </c>
      <c r="O4" s="575"/>
      <c r="P4" s="576"/>
    </row>
    <row r="5" spans="2:16" ht="15" thickBot="1">
      <c r="B5" s="583"/>
      <c r="C5" s="51" t="s">
        <v>268</v>
      </c>
      <c r="D5" s="51" t="s">
        <v>269</v>
      </c>
      <c r="E5" s="51" t="s">
        <v>270</v>
      </c>
      <c r="F5" s="458" t="s">
        <v>268</v>
      </c>
      <c r="G5" s="458" t="s">
        <v>269</v>
      </c>
      <c r="H5" s="51" t="s">
        <v>270</v>
      </c>
      <c r="I5" s="143"/>
      <c r="J5" s="584"/>
      <c r="K5" s="79" t="s">
        <v>268</v>
      </c>
      <c r="L5" s="79" t="s">
        <v>269</v>
      </c>
      <c r="M5" s="79" t="s">
        <v>270</v>
      </c>
      <c r="N5" s="464" t="s">
        <v>268</v>
      </c>
      <c r="O5" s="464" t="s">
        <v>269</v>
      </c>
      <c r="P5" s="79" t="s">
        <v>270</v>
      </c>
    </row>
    <row r="6" spans="2:16" ht="15" thickBot="1">
      <c r="B6" s="52" t="s">
        <v>337</v>
      </c>
      <c r="C6" s="53">
        <f>'Sales By Region &amp; Market'!C9</f>
        <v>43734969.143355303</v>
      </c>
      <c r="D6" s="53">
        <f>'Sales By Region &amp; Market'!D9</f>
        <v>-1295102.0866526216</v>
      </c>
      <c r="E6" s="63">
        <f>'Sales By Region &amp; Market'!E9</f>
        <v>-2.8760826960219615E-2</v>
      </c>
      <c r="F6" s="459">
        <f>'Sales By Region &amp; Market'!F9</f>
        <v>99248409.656774238</v>
      </c>
      <c r="G6" s="459">
        <f>'Sales By Region &amp; Market'!G9</f>
        <v>-2813938.1693970859</v>
      </c>
      <c r="H6" s="65">
        <f>'Sales By Region &amp; Market'!H9</f>
        <v>-2.7570776386505211E-2</v>
      </c>
      <c r="I6" s="143"/>
      <c r="J6" s="52" t="s">
        <v>338</v>
      </c>
      <c r="K6" s="53">
        <f>'Sales By Region &amp; Market'!C45</f>
        <v>57461626.042175859</v>
      </c>
      <c r="L6" s="53">
        <f>'Sales By Region &amp; Market'!D45</f>
        <v>-1278154.9465444461</v>
      </c>
      <c r="M6" s="63">
        <f>'Sales By Region &amp; Market'!E45</f>
        <v>-2.1759613758006485E-2</v>
      </c>
      <c r="N6" s="459">
        <f>'Sales By Region &amp; Market'!F45</f>
        <v>128678906.91643488</v>
      </c>
      <c r="O6" s="459">
        <f>'Sales By Region &amp; Market'!G45</f>
        <v>-5588569.4512661994</v>
      </c>
      <c r="P6" s="65">
        <f>'Sales By Region &amp; Market'!H45</f>
        <v>-4.1622659503642585E-2</v>
      </c>
    </row>
    <row r="7" spans="2:16">
      <c r="B7" s="54" t="s">
        <v>97</v>
      </c>
      <c r="C7" s="60">
        <f>'Sales By Region &amp; Market'!C10</f>
        <v>7339942.5233928431</v>
      </c>
      <c r="D7" s="327">
        <f>'Sales By Region &amp; Market'!D10</f>
        <v>-201881.91050763521</v>
      </c>
      <c r="E7" s="328">
        <f>'Sales By Region &amp; Market'!E10</f>
        <v>-2.6768312134153725E-2</v>
      </c>
      <c r="F7" s="460">
        <f>'Sales By Region &amp; Market'!F10</f>
        <v>17500699.801214419</v>
      </c>
      <c r="G7" s="460">
        <f>'Sales By Region &amp; Market'!G10</f>
        <v>-660290.50898918137</v>
      </c>
      <c r="H7" s="329">
        <f>'Sales By Region &amp; Market'!H10</f>
        <v>-3.635762685354238E-2</v>
      </c>
      <c r="I7" s="56"/>
      <c r="J7" s="54" t="s">
        <v>133</v>
      </c>
      <c r="K7" s="60">
        <f>'Sales By Region &amp; Market'!C46</f>
        <v>1548730.892312817</v>
      </c>
      <c r="L7" s="327">
        <f>'Sales By Region &amp; Market'!D46</f>
        <v>-93716.352429015329</v>
      </c>
      <c r="M7" s="328">
        <f>'Sales By Region &amp; Market'!E46</f>
        <v>-5.70589726574421E-2</v>
      </c>
      <c r="N7" s="460">
        <f>'Sales By Region &amp; Market'!F46</f>
        <v>3218651.5053425133</v>
      </c>
      <c r="O7" s="460">
        <f>'Sales By Region &amp; Market'!G46</f>
        <v>-289232.37502849288</v>
      </c>
      <c r="P7" s="329">
        <f>'Sales By Region &amp; Market'!H46</f>
        <v>-8.2452095021430027E-2</v>
      </c>
    </row>
    <row r="8" spans="2:16">
      <c r="B8" s="54" t="s">
        <v>98</v>
      </c>
      <c r="C8" s="60">
        <f>'Sales By Region &amp; Market'!C11</f>
        <v>2863529.8231308353</v>
      </c>
      <c r="D8" s="327">
        <f>'Sales By Region &amp; Market'!D11</f>
        <v>-185461.48299082788</v>
      </c>
      <c r="E8" s="328">
        <f>'Sales By Region &amp; Market'!E11</f>
        <v>-6.0827160319698023E-2</v>
      </c>
      <c r="F8" s="460">
        <f>'Sales By Region &amp; Market'!F11</f>
        <v>6631456.2233515512</v>
      </c>
      <c r="G8" s="460">
        <f>'Sales By Region &amp; Market'!G11</f>
        <v>-188889.6135688303</v>
      </c>
      <c r="H8" s="329">
        <f>'Sales By Region &amp; Market'!H11</f>
        <v>-2.7695019883936033E-2</v>
      </c>
      <c r="I8" s="56"/>
      <c r="J8" s="54" t="s">
        <v>134</v>
      </c>
      <c r="K8" s="60">
        <f>'Sales By Region &amp; Market'!C47</f>
        <v>5743450.6542738853</v>
      </c>
      <c r="L8" s="327">
        <f>'Sales By Region &amp; Market'!D47</f>
        <v>-132217.3218366839</v>
      </c>
      <c r="M8" s="328">
        <f>'Sales By Region &amp; Market'!E47</f>
        <v>-2.2502517564684771E-2</v>
      </c>
      <c r="N8" s="460">
        <f>'Sales By Region &amp; Market'!F47</f>
        <v>13225411.067643618</v>
      </c>
      <c r="O8" s="460">
        <f>'Sales By Region &amp; Market'!G47</f>
        <v>-590233.43184323795</v>
      </c>
      <c r="P8" s="329">
        <f>'Sales By Region &amp; Market'!H47</f>
        <v>-4.2722106222779582E-2</v>
      </c>
    </row>
    <row r="9" spans="2:16">
      <c r="B9" s="54" t="s">
        <v>99</v>
      </c>
      <c r="C9" s="60">
        <f>'Sales By Region &amp; Market'!C12</f>
        <v>2071975.0512643768</v>
      </c>
      <c r="D9" s="327">
        <f>'Sales By Region &amp; Market'!D12</f>
        <v>-66088.485288608354</v>
      </c>
      <c r="E9" s="328">
        <f>'Sales By Region &amp; Market'!E12</f>
        <v>-3.0910440292694529E-2</v>
      </c>
      <c r="F9" s="460">
        <f>'Sales By Region &amp; Market'!F12</f>
        <v>4687913.7679821588</v>
      </c>
      <c r="G9" s="460">
        <f>'Sales By Region &amp; Market'!G12</f>
        <v>-146698.24257059023</v>
      </c>
      <c r="H9" s="329">
        <f>'Sales By Region &amp; Market'!H12</f>
        <v>-3.0343333084513223E-2</v>
      </c>
      <c r="I9" s="56"/>
      <c r="J9" s="54" t="s">
        <v>135</v>
      </c>
      <c r="K9" s="60">
        <f>'Sales By Region &amp; Market'!C48</f>
        <v>3026417.3606660883</v>
      </c>
      <c r="L9" s="327">
        <f>'Sales By Region &amp; Market'!D48</f>
        <v>-36269.642732644454</v>
      </c>
      <c r="M9" s="328">
        <f>'Sales By Region &amp; Market'!E48</f>
        <v>-1.1842425521248243E-2</v>
      </c>
      <c r="N9" s="460">
        <f>'Sales By Region &amp; Market'!F48</f>
        <v>6540576.5724821482</v>
      </c>
      <c r="O9" s="460">
        <f>'Sales By Region &amp; Market'!G48</f>
        <v>-319876.83236120921</v>
      </c>
      <c r="P9" s="329">
        <f>'Sales By Region &amp; Market'!H48</f>
        <v>-4.6626194142705184E-2</v>
      </c>
    </row>
    <row r="10" spans="2:16">
      <c r="B10" s="54" t="s">
        <v>100</v>
      </c>
      <c r="C10" s="60">
        <f>'Sales By Region &amp; Market'!C13</f>
        <v>2008455.6654701075</v>
      </c>
      <c r="D10" s="327">
        <f>'Sales By Region &amp; Market'!D13</f>
        <v>-106315.88324590912</v>
      </c>
      <c r="E10" s="328">
        <f>'Sales By Region &amp; Market'!E13</f>
        <v>-5.0272987316506507E-2</v>
      </c>
      <c r="F10" s="460">
        <f>'Sales By Region &amp; Market'!F13</f>
        <v>4612849.6141976239</v>
      </c>
      <c r="G10" s="460">
        <f>'Sales By Region &amp; Market'!G13</f>
        <v>-106616.82560840622</v>
      </c>
      <c r="H10" s="329">
        <f>'Sales By Region &amp; Market'!H13</f>
        <v>-2.2590864236082621E-2</v>
      </c>
      <c r="I10" s="56"/>
      <c r="J10" s="54" t="s">
        <v>136</v>
      </c>
      <c r="K10" s="60">
        <f>'Sales By Region &amp; Market'!C49</f>
        <v>5611291.762306802</v>
      </c>
      <c r="L10" s="327">
        <f>'Sales By Region &amp; Market'!D49</f>
        <v>-106611.03891355358</v>
      </c>
      <c r="M10" s="328">
        <f>'Sales By Region &amp; Market'!E49</f>
        <v>-1.864512962528847E-2</v>
      </c>
      <c r="N10" s="460">
        <f>'Sales By Region &amp; Market'!F49</f>
        <v>12071032.594198881</v>
      </c>
      <c r="O10" s="460">
        <f>'Sales By Region &amp; Market'!G49</f>
        <v>-377887.59489723854</v>
      </c>
      <c r="P10" s="329">
        <f>'Sales By Region &amp; Market'!H49</f>
        <v>-3.0355050008933817E-2</v>
      </c>
    </row>
    <row r="11" spans="2:16">
      <c r="B11" s="54" t="s">
        <v>101</v>
      </c>
      <c r="C11" s="60">
        <f>'Sales By Region &amp; Market'!C14</f>
        <v>4770870.7947663339</v>
      </c>
      <c r="D11" s="327">
        <f>'Sales By Region &amp; Market'!D14</f>
        <v>-238708.43020132929</v>
      </c>
      <c r="E11" s="328">
        <f>'Sales By Region &amp; Market'!E14</f>
        <v>-4.7650395269049794E-2</v>
      </c>
      <c r="F11" s="460">
        <f>'Sales By Region &amp; Market'!F14</f>
        <v>10873320.630700722</v>
      </c>
      <c r="G11" s="460">
        <f>'Sales By Region &amp; Market'!G14</f>
        <v>-452758.1280149892</v>
      </c>
      <c r="H11" s="329">
        <f>'Sales By Region &amp; Market'!H14</f>
        <v>-3.9974834862116781E-2</v>
      </c>
      <c r="I11" s="56"/>
      <c r="J11" s="54" t="s">
        <v>137</v>
      </c>
      <c r="K11" s="60">
        <f>'Sales By Region &amp; Market'!C50</f>
        <v>3908493.7774987747</v>
      </c>
      <c r="L11" s="327">
        <f>'Sales By Region &amp; Market'!D50</f>
        <v>-51512.70404606685</v>
      </c>
      <c r="M11" s="328">
        <f>'Sales By Region &amp; Market'!E50</f>
        <v>-1.3008237306210466E-2</v>
      </c>
      <c r="N11" s="460">
        <f>'Sales By Region &amp; Market'!F50</f>
        <v>8912812.7070610039</v>
      </c>
      <c r="O11" s="460">
        <f>'Sales By Region &amp; Market'!G50</f>
        <v>-310717.99286100268</v>
      </c>
      <c r="P11" s="329">
        <f>'Sales By Region &amp; Market'!H50</f>
        <v>-3.3687532786509843E-2</v>
      </c>
    </row>
    <row r="12" spans="2:16">
      <c r="B12" s="54" t="s">
        <v>102</v>
      </c>
      <c r="C12" s="60">
        <f>'Sales By Region &amp; Market'!C15</f>
        <v>1883296.3231285571</v>
      </c>
      <c r="D12" s="327">
        <f>'Sales By Region &amp; Market'!D15</f>
        <v>-29469.387613093713</v>
      </c>
      <c r="E12" s="328">
        <f>'Sales By Region &amp; Market'!E15</f>
        <v>-1.5406689615774913E-2</v>
      </c>
      <c r="F12" s="460">
        <f>'Sales By Region &amp; Market'!F15</f>
        <v>4144267.8024758343</v>
      </c>
      <c r="G12" s="460">
        <f>'Sales By Region &amp; Market'!G15</f>
        <v>-119056.85538396426</v>
      </c>
      <c r="H12" s="329">
        <f>'Sales By Region &amp; Market'!H15</f>
        <v>-2.7925824312833625E-2</v>
      </c>
      <c r="I12" s="56"/>
      <c r="J12" s="54" t="s">
        <v>138</v>
      </c>
      <c r="K12" s="60">
        <f>'Sales By Region &amp; Market'!C51</f>
        <v>5251435.2328234976</v>
      </c>
      <c r="L12" s="327">
        <f>'Sales By Region &amp; Market'!D51</f>
        <v>-178607.26807663683</v>
      </c>
      <c r="M12" s="328">
        <f>'Sales By Region &amp; Market'!E51</f>
        <v>-3.2892425436270384E-2</v>
      </c>
      <c r="N12" s="460">
        <f>'Sales By Region &amp; Market'!F51</f>
        <v>11098607.7004648</v>
      </c>
      <c r="O12" s="460">
        <f>'Sales By Region &amp; Market'!G51</f>
        <v>-676896.96455549262</v>
      </c>
      <c r="P12" s="329">
        <f>'Sales By Region &amp; Market'!H51</f>
        <v>-5.7483478102322683E-2</v>
      </c>
    </row>
    <row r="13" spans="2:16">
      <c r="B13" s="54" t="s">
        <v>103</v>
      </c>
      <c r="C13" s="60">
        <f>'Sales By Region &amp; Market'!C16</f>
        <v>782245.15635004838</v>
      </c>
      <c r="D13" s="327">
        <f>'Sales By Region &amp; Market'!D16</f>
        <v>-7628.6992713119835</v>
      </c>
      <c r="E13" s="328">
        <f>'Sales By Region &amp; Market'!E16</f>
        <v>-9.6581235307640467E-3</v>
      </c>
      <c r="F13" s="460">
        <f>'Sales By Region &amp; Market'!F16</f>
        <v>1749989.0878198044</v>
      </c>
      <c r="G13" s="460">
        <f>'Sales By Region &amp; Market'!G16</f>
        <v>-49552.755714317318</v>
      </c>
      <c r="H13" s="329">
        <f>'Sales By Region &amp; Market'!H16</f>
        <v>-2.7536317586814553E-2</v>
      </c>
      <c r="I13" s="56"/>
      <c r="J13" s="54" t="s">
        <v>139</v>
      </c>
      <c r="K13" s="60">
        <f>'Sales By Region &amp; Market'!C52</f>
        <v>14390767.015472507</v>
      </c>
      <c r="L13" s="327">
        <f>'Sales By Region &amp; Market'!D52</f>
        <v>-340282.07900569588</v>
      </c>
      <c r="M13" s="328">
        <f>'Sales By Region &amp; Market'!E52</f>
        <v>-2.3099650053657581E-2</v>
      </c>
      <c r="N13" s="460">
        <f>'Sales By Region &amp; Market'!F52</f>
        <v>33936471.456018858</v>
      </c>
      <c r="O13" s="460">
        <f>'Sales By Region &amp; Market'!G52</f>
        <v>-1643453.817602165</v>
      </c>
      <c r="P13" s="329">
        <f>'Sales By Region &amp; Market'!H52</f>
        <v>-4.6190479742817862E-2</v>
      </c>
    </row>
    <row r="14" spans="2:16">
      <c r="B14" s="54" t="s">
        <v>104</v>
      </c>
      <c r="C14" s="60">
        <f>'Sales By Region &amp; Market'!C17</f>
        <v>2200528.9860036024</v>
      </c>
      <c r="D14" s="327">
        <f>'Sales By Region &amp; Market'!D17</f>
        <v>-92465.711899070535</v>
      </c>
      <c r="E14" s="328">
        <f>'Sales By Region &amp; Market'!E17</f>
        <v>-4.0325305585593323E-2</v>
      </c>
      <c r="F14" s="460">
        <f>'Sales By Region &amp; Market'!F17</f>
        <v>5010421.2174198357</v>
      </c>
      <c r="G14" s="460">
        <f>'Sales By Region &amp; Market'!G17</f>
        <v>-157592.98423039075</v>
      </c>
      <c r="H14" s="329">
        <f>'Sales By Region &amp; Market'!H17</f>
        <v>-3.0493914699396316E-2</v>
      </c>
      <c r="I14" s="56"/>
      <c r="J14" s="54" t="s">
        <v>140</v>
      </c>
      <c r="K14" s="60">
        <f>'Sales By Region &amp; Market'!C53</f>
        <v>6634618.4914888702</v>
      </c>
      <c r="L14" s="327">
        <f>'Sales By Region &amp; Market'!D53</f>
        <v>-119040.09199759364</v>
      </c>
      <c r="M14" s="328">
        <f>'Sales By Region &amp; Market'!E53</f>
        <v>-1.762601566633254E-2</v>
      </c>
      <c r="N14" s="460">
        <f>'Sales By Region &amp; Market'!F53</f>
        <v>15005544.653604779</v>
      </c>
      <c r="O14" s="460">
        <f>'Sales By Region &amp; Market'!G53</f>
        <v>-533188.27977882139</v>
      </c>
      <c r="P14" s="329">
        <f>'Sales By Region &amp; Market'!H53</f>
        <v>-3.4313497893596799E-2</v>
      </c>
    </row>
    <row r="15" spans="2:16">
      <c r="B15" s="54" t="s">
        <v>105</v>
      </c>
      <c r="C15" s="60">
        <f>'Sales By Region &amp; Market'!C18</f>
        <v>2357101.1896820464</v>
      </c>
      <c r="D15" s="327">
        <f>'Sales By Region &amp; Market'!D18</f>
        <v>-168823.87201895565</v>
      </c>
      <c r="E15" s="328">
        <f>'Sales By Region &amp; Market'!E18</f>
        <v>-6.6836453138980581E-2</v>
      </c>
      <c r="F15" s="460">
        <f>'Sales By Region &amp; Market'!F18</f>
        <v>5455246.5647719959</v>
      </c>
      <c r="G15" s="460">
        <f>'Sales By Region &amp; Market'!G18</f>
        <v>-308855.60215884633</v>
      </c>
      <c r="H15" s="329">
        <f>'Sales By Region &amp; Market'!H18</f>
        <v>-5.3582603710735373E-2</v>
      </c>
      <c r="I15" s="56"/>
      <c r="J15" s="54" t="s">
        <v>141</v>
      </c>
      <c r="K15" s="60">
        <f>'Sales By Region &amp; Market'!C54</f>
        <v>2857456.1204190147</v>
      </c>
      <c r="L15" s="327">
        <f>'Sales By Region &amp; Market'!D54</f>
        <v>-72919.10728128301</v>
      </c>
      <c r="M15" s="328">
        <f>'Sales By Region &amp; Market'!E54</f>
        <v>-2.488388060067943E-2</v>
      </c>
      <c r="N15" s="460">
        <f>'Sales By Region &amp; Market'!F54</f>
        <v>6282008.2983211065</v>
      </c>
      <c r="O15" s="460">
        <f>'Sales By Region &amp; Market'!G54</f>
        <v>-149539.08991956431</v>
      </c>
      <c r="P15" s="329">
        <f>'Sales By Region &amp; Market'!H54</f>
        <v>-2.32508727515526E-2</v>
      </c>
    </row>
    <row r="16" spans="2:16">
      <c r="B16" s="54" t="s">
        <v>106</v>
      </c>
      <c r="C16" s="60">
        <f>'Sales By Region &amp; Market'!C19</f>
        <v>1664038.4935194782</v>
      </c>
      <c r="D16" s="327">
        <f>'Sales By Region &amp; Market'!D19</f>
        <v>-17093.540220043156</v>
      </c>
      <c r="E16" s="328">
        <f>'Sales By Region &amp; Market'!E19</f>
        <v>-1.0167874906303564E-2</v>
      </c>
      <c r="F16" s="460">
        <f>'Sales By Region &amp; Market'!F19</f>
        <v>3739687.4608117016</v>
      </c>
      <c r="G16" s="460">
        <f>'Sales By Region &amp; Market'!G19</f>
        <v>-92901.285064992029</v>
      </c>
      <c r="H16" s="329">
        <f>'Sales By Region &amp; Market'!H19</f>
        <v>-2.423982619187625E-2</v>
      </c>
      <c r="I16" s="56"/>
      <c r="J16" s="54" t="s">
        <v>142</v>
      </c>
      <c r="K16" s="60">
        <f>'Sales By Region &amp; Market'!C55</f>
        <v>1027845.4519030969</v>
      </c>
      <c r="L16" s="327">
        <f>'Sales By Region &amp; Market'!D55</f>
        <v>-718.34359744819812</v>
      </c>
      <c r="M16" s="328">
        <f>'Sales By Region &amp; Market'!E55</f>
        <v>-6.9839479144666967E-4</v>
      </c>
      <c r="N16" s="460">
        <f>'Sales By Region &amp; Market'!F55</f>
        <v>2411013.6834556898</v>
      </c>
      <c r="O16" s="460">
        <f>'Sales By Region &amp; Market'!G55</f>
        <v>-25565.414112054743</v>
      </c>
      <c r="P16" s="329">
        <f>'Sales By Region &amp; Market'!H55</f>
        <v>-1.0492339090315102E-2</v>
      </c>
    </row>
    <row r="17" spans="2:16" ht="15" thickBot="1">
      <c r="B17" s="55" t="s">
        <v>107</v>
      </c>
      <c r="C17" s="62">
        <f>'Sales By Region &amp; Market'!C20</f>
        <v>1934836.2996475971</v>
      </c>
      <c r="D17" s="59">
        <f>'Sales By Region &amp; Market'!D20</f>
        <v>-52210.00842718943</v>
      </c>
      <c r="E17" s="67">
        <f>'Sales By Region &amp; Market'!E20</f>
        <v>-2.627518453647654E-2</v>
      </c>
      <c r="F17" s="461">
        <f>'Sales By Region &amp; Market'!F20</f>
        <v>4285227.9920980223</v>
      </c>
      <c r="G17" s="461">
        <f>'Sales By Region &amp; Market'!G20</f>
        <v>-70741.325575765222</v>
      </c>
      <c r="H17" s="68">
        <f>'Sales By Region &amp; Market'!H20</f>
        <v>-1.6240088122003376E-2</v>
      </c>
      <c r="I17" s="56"/>
      <c r="J17" s="55" t="s">
        <v>143</v>
      </c>
      <c r="K17" s="62">
        <f>'Sales By Region &amp; Market'!C56</f>
        <v>1601904.4323571364</v>
      </c>
      <c r="L17" s="59">
        <f>'Sales By Region &amp; Market'!D56</f>
        <v>-28792.423634521896</v>
      </c>
      <c r="M17" s="67">
        <f>'Sales By Region &amp; Market'!E56</f>
        <v>-1.7656515083554671E-2</v>
      </c>
      <c r="N17" s="461">
        <f>'Sales By Region &amp; Market'!F56</f>
        <v>3327169.9692199714</v>
      </c>
      <c r="O17" s="461">
        <f>'Sales By Region &amp; Market'!G56</f>
        <v>-202099.98898119479</v>
      </c>
      <c r="P17" s="68">
        <f>'Sales By Region &amp; Market'!H56</f>
        <v>-5.7263964325416222E-2</v>
      </c>
    </row>
    <row r="18" spans="2:16">
      <c r="B18" s="56"/>
      <c r="C18" s="56"/>
      <c r="D18" s="57"/>
      <c r="E18" s="57"/>
      <c r="F18" s="462"/>
      <c r="G18" s="466"/>
      <c r="H18" s="57"/>
      <c r="I18" s="56"/>
      <c r="J18" s="56"/>
      <c r="K18" s="56"/>
      <c r="L18" s="57"/>
      <c r="M18" s="56"/>
      <c r="N18" s="462"/>
      <c r="O18" s="466"/>
      <c r="P18" s="56"/>
    </row>
    <row r="19" spans="2:16" ht="15" thickBot="1">
      <c r="B19" s="144"/>
      <c r="C19" s="145"/>
      <c r="D19" s="146"/>
      <c r="E19" s="146"/>
      <c r="F19" s="463"/>
      <c r="G19" s="467"/>
      <c r="H19" s="147"/>
      <c r="I19" s="56"/>
      <c r="J19" s="56"/>
      <c r="K19" s="56"/>
      <c r="L19" s="57"/>
      <c r="M19" s="56"/>
      <c r="N19" s="462"/>
      <c r="O19" s="466"/>
      <c r="P19" s="56"/>
    </row>
    <row r="20" spans="2:16" ht="15" thickBot="1">
      <c r="B20" s="584" t="s">
        <v>339</v>
      </c>
      <c r="C20" s="561" t="s">
        <v>263</v>
      </c>
      <c r="D20" s="562"/>
      <c r="E20" s="563"/>
      <c r="F20" s="574" t="s">
        <v>266</v>
      </c>
      <c r="G20" s="575"/>
      <c r="H20" s="576"/>
      <c r="I20" s="56"/>
      <c r="J20" s="582" t="s">
        <v>340</v>
      </c>
      <c r="K20" s="561" t="s">
        <v>263</v>
      </c>
      <c r="L20" s="562"/>
      <c r="M20" s="563"/>
      <c r="N20" s="574" t="s">
        <v>266</v>
      </c>
      <c r="O20" s="575"/>
      <c r="P20" s="576"/>
    </row>
    <row r="21" spans="2:16" ht="15" thickBot="1">
      <c r="B21" s="584"/>
      <c r="C21" s="148" t="s">
        <v>268</v>
      </c>
      <c r="D21" s="79" t="s">
        <v>269</v>
      </c>
      <c r="E21" s="79" t="s">
        <v>270</v>
      </c>
      <c r="F21" s="464" t="s">
        <v>268</v>
      </c>
      <c r="G21" s="464" t="s">
        <v>269</v>
      </c>
      <c r="H21" s="79" t="s">
        <v>270</v>
      </c>
      <c r="I21" s="143"/>
      <c r="J21" s="583"/>
      <c r="K21" s="79" t="s">
        <v>268</v>
      </c>
      <c r="L21" s="79" t="s">
        <v>269</v>
      </c>
      <c r="M21" s="79" t="s">
        <v>270</v>
      </c>
      <c r="N21" s="464" t="s">
        <v>268</v>
      </c>
      <c r="O21" s="464" t="s">
        <v>269</v>
      </c>
      <c r="P21" s="79" t="s">
        <v>270</v>
      </c>
    </row>
    <row r="22" spans="2:16" ht="15" thickBot="1">
      <c r="B22" s="52" t="s">
        <v>341</v>
      </c>
      <c r="C22" s="53">
        <f>'Sales By Region &amp; Market'!C21</f>
        <v>34456200.039730877</v>
      </c>
      <c r="D22" s="53">
        <f>'Sales By Region &amp; Market'!D21</f>
        <v>1248397.0671555214</v>
      </c>
      <c r="E22" s="63">
        <f>'Sales By Region &amp; Market'!E21</f>
        <v>3.759348572943863E-2</v>
      </c>
      <c r="F22" s="459">
        <f>'Sales By Region &amp; Market'!F21</f>
        <v>78111580.927018896</v>
      </c>
      <c r="G22" s="459">
        <f>'Sales By Region &amp; Market'!G21</f>
        <v>2531669.827977255</v>
      </c>
      <c r="H22" s="65">
        <f>'Sales By Region &amp; Market'!H21</f>
        <v>3.3496597060820789E-2</v>
      </c>
      <c r="I22" s="143"/>
      <c r="J22" s="52" t="s">
        <v>342</v>
      </c>
      <c r="K22" s="53">
        <f>'Sales By Region &amp; Market'!C57</f>
        <v>49211581.836495951</v>
      </c>
      <c r="L22" s="53">
        <f>'Sales By Region &amp; Market'!D57</f>
        <v>1280636.6481832638</v>
      </c>
      <c r="M22" s="63">
        <f>'Sales By Region &amp; Market'!E57</f>
        <v>2.6718368334942198E-2</v>
      </c>
      <c r="N22" s="459">
        <f>'Sales By Region &amp; Market'!F57</f>
        <v>109324058.67014475</v>
      </c>
      <c r="O22" s="459">
        <f>'Sales By Region &amp; Market'!G57</f>
        <v>1154628.6620829403</v>
      </c>
      <c r="P22" s="65">
        <f>'Sales By Region &amp; Market'!H57</f>
        <v>1.0674260389436151E-2</v>
      </c>
    </row>
    <row r="23" spans="2:16">
      <c r="B23" s="54" t="s">
        <v>109</v>
      </c>
      <c r="C23" s="60">
        <f>'Sales By Region &amp; Market'!C22</f>
        <v>6719278.2928068284</v>
      </c>
      <c r="D23" s="327">
        <f>'Sales By Region &amp; Market'!D22</f>
        <v>71712.222392985597</v>
      </c>
      <c r="E23" s="328">
        <f>'Sales By Region &amp; Market'!E22</f>
        <v>1.0787741202325675E-2</v>
      </c>
      <c r="F23" s="460">
        <f>'Sales By Region &amp; Market'!F22</f>
        <v>15411855.852619177</v>
      </c>
      <c r="G23" s="460">
        <f>'Sales By Region &amp; Market'!G22</f>
        <v>158994.17555721849</v>
      </c>
      <c r="H23" s="329">
        <f>'Sales By Region &amp; Market'!H22</f>
        <v>1.0423891524324392E-2</v>
      </c>
      <c r="I23" s="56"/>
      <c r="J23" s="54" t="s">
        <v>145</v>
      </c>
      <c r="K23" s="60">
        <f>'Sales By Region &amp; Market'!C58</f>
        <v>5212980.067244675</v>
      </c>
      <c r="L23" s="327">
        <f>'Sales By Region &amp; Market'!D58</f>
        <v>-23284.053440243937</v>
      </c>
      <c r="M23" s="328">
        <f>'Sales By Region &amp; Market'!E58</f>
        <v>-4.4466919360053809E-3</v>
      </c>
      <c r="N23" s="460">
        <f>'Sales By Region &amp; Market'!F58</f>
        <v>12008323.497581229</v>
      </c>
      <c r="O23" s="460">
        <f>'Sales By Region &amp; Market'!G58</f>
        <v>-23765.344586389139</v>
      </c>
      <c r="P23" s="329">
        <f>'Sales By Region &amp; Market'!H58</f>
        <v>-1.9751636559648057E-3</v>
      </c>
    </row>
    <row r="24" spans="2:16">
      <c r="B24" s="54" t="s">
        <v>110</v>
      </c>
      <c r="C24" s="60">
        <f>'Sales By Region &amp; Market'!C23</f>
        <v>5079562.6078440407</v>
      </c>
      <c r="D24" s="327">
        <f>'Sales By Region &amp; Market'!D23</f>
        <v>134177.76321637537</v>
      </c>
      <c r="E24" s="328">
        <f>'Sales By Region &amp; Market'!E23</f>
        <v>2.7131915398280297E-2</v>
      </c>
      <c r="F24" s="460">
        <f>'Sales By Region &amp; Market'!F23</f>
        <v>11897556.725842491</v>
      </c>
      <c r="G24" s="460">
        <f>'Sales By Region &amp; Market'!G23</f>
        <v>530330.41500894167</v>
      </c>
      <c r="H24" s="329">
        <f>'Sales By Region &amp; Market'!H23</f>
        <v>4.6654337699207203E-2</v>
      </c>
      <c r="I24" s="56"/>
      <c r="J24" s="54" t="s">
        <v>146</v>
      </c>
      <c r="K24" s="60">
        <f>'Sales By Region &amp; Market'!C59</f>
        <v>4043880.0212115273</v>
      </c>
      <c r="L24" s="327">
        <f>'Sales By Region &amp; Market'!D59</f>
        <v>115781.65976095758</v>
      </c>
      <c r="M24" s="328">
        <f>'Sales By Region &amp; Market'!E59</f>
        <v>2.9475244534915793E-2</v>
      </c>
      <c r="N24" s="460">
        <f>'Sales By Region &amp; Market'!F59</f>
        <v>9018390.4720824584</v>
      </c>
      <c r="O24" s="460">
        <f>'Sales By Region &amp; Market'!G59</f>
        <v>144138.87356308848</v>
      </c>
      <c r="P24" s="329">
        <f>'Sales By Region &amp; Market'!H59</f>
        <v>1.6242369507208632E-2</v>
      </c>
    </row>
    <row r="25" spans="2:16">
      <c r="B25" s="54" t="s">
        <v>111</v>
      </c>
      <c r="C25" s="60">
        <f>'Sales By Region &amp; Market'!C24</f>
        <v>698210.16598567425</v>
      </c>
      <c r="D25" s="327">
        <f>'Sales By Region &amp; Market'!D24</f>
        <v>-2180.415654870565</v>
      </c>
      <c r="E25" s="328">
        <f>'Sales By Region &amp; Market'!E24</f>
        <v>-3.1131424551188499E-3</v>
      </c>
      <c r="F25" s="460">
        <f>'Sales By Region &amp; Market'!F24</f>
        <v>1568022.8438761903</v>
      </c>
      <c r="G25" s="460">
        <f>'Sales By Region &amp; Market'!G24</f>
        <v>1704.3355619607028</v>
      </c>
      <c r="H25" s="329">
        <f>'Sales By Region &amp; Market'!H24</f>
        <v>1.0881155735017239E-3</v>
      </c>
      <c r="I25" s="56"/>
      <c r="J25" s="54" t="s">
        <v>147</v>
      </c>
      <c r="K25" s="60">
        <f>'Sales By Region &amp; Market'!C60</f>
        <v>2389352.186744872</v>
      </c>
      <c r="L25" s="327">
        <f>'Sales By Region &amp; Market'!D60</f>
        <v>66545.886335184332</v>
      </c>
      <c r="M25" s="328">
        <f>'Sales By Region &amp; Market'!E60</f>
        <v>2.8648917614631588E-2</v>
      </c>
      <c r="N25" s="460">
        <f>'Sales By Region &amp; Market'!F60</f>
        <v>5274082.7650762238</v>
      </c>
      <c r="O25" s="460">
        <f>'Sales By Region &amp; Market'!G60</f>
        <v>37347.168144764379</v>
      </c>
      <c r="P25" s="329">
        <f>'Sales By Region &amp; Market'!H60</f>
        <v>7.1317650955393837E-3</v>
      </c>
    </row>
    <row r="26" spans="2:16">
      <c r="B26" s="54" t="s">
        <v>112</v>
      </c>
      <c r="C26" s="60">
        <f>'Sales By Region &amp; Market'!C25</f>
        <v>2928741.403518056</v>
      </c>
      <c r="D26" s="327">
        <f>'Sales By Region &amp; Market'!D25</f>
        <v>96022.166758490726</v>
      </c>
      <c r="E26" s="328">
        <f>'Sales By Region &amp; Market'!E25</f>
        <v>3.38975234511181E-2</v>
      </c>
      <c r="F26" s="460">
        <f>'Sales By Region &amp; Market'!F25</f>
        <v>6611154.6989251552</v>
      </c>
      <c r="G26" s="460">
        <f>'Sales By Region &amp; Market'!G25</f>
        <v>66841.28853760846</v>
      </c>
      <c r="H26" s="329">
        <f>'Sales By Region &amp; Market'!H25</f>
        <v>1.0213644174118212E-2</v>
      </c>
      <c r="I26" s="56"/>
      <c r="J26" s="54" t="s">
        <v>148</v>
      </c>
      <c r="K26" s="60">
        <f>'Sales By Region &amp; Market'!C61</f>
        <v>4855322.5945569677</v>
      </c>
      <c r="L26" s="327">
        <f>'Sales By Region &amp; Market'!D61</f>
        <v>87361.628676475026</v>
      </c>
      <c r="M26" s="328">
        <f>'Sales By Region &amp; Market'!E61</f>
        <v>1.8322639237534546E-2</v>
      </c>
      <c r="N26" s="460">
        <f>'Sales By Region &amp; Market'!F61</f>
        <v>11324559.723146977</v>
      </c>
      <c r="O26" s="460">
        <f>'Sales By Region &amp; Market'!G61</f>
        <v>31072.798483457416</v>
      </c>
      <c r="P26" s="329">
        <f>'Sales By Region &amp; Market'!H61</f>
        <v>2.7513910177377043E-3</v>
      </c>
    </row>
    <row r="27" spans="2:16">
      <c r="B27" s="54" t="s">
        <v>113</v>
      </c>
      <c r="C27" s="60">
        <f>'Sales By Region &amp; Market'!C26</f>
        <v>1338637.5267794279</v>
      </c>
      <c r="D27" s="327">
        <f>'Sales By Region &amp; Market'!D26</f>
        <v>1041.5847281068563</v>
      </c>
      <c r="E27" s="328">
        <f>'Sales By Region &amp; Market'!E26</f>
        <v>7.7869907896811839E-4</v>
      </c>
      <c r="F27" s="460">
        <f>'Sales By Region &amp; Market'!F26</f>
        <v>2932242.3689386887</v>
      </c>
      <c r="G27" s="460">
        <f>'Sales By Region &amp; Market'!G26</f>
        <v>-78832.993440973107</v>
      </c>
      <c r="H27" s="329">
        <f>'Sales By Region &amp; Market'!H26</f>
        <v>-2.6181009756816965E-2</v>
      </c>
      <c r="I27" s="56"/>
      <c r="J27" s="54" t="s">
        <v>149</v>
      </c>
      <c r="K27" s="60">
        <f>'Sales By Region &amp; Market'!C62</f>
        <v>1655264.4097950195</v>
      </c>
      <c r="L27" s="327">
        <f>'Sales By Region &amp; Market'!D62</f>
        <v>45577.351850230712</v>
      </c>
      <c r="M27" s="328">
        <f>'Sales By Region &amp; Market'!E62</f>
        <v>2.8314417777839888E-2</v>
      </c>
      <c r="N27" s="460">
        <f>'Sales By Region &amp; Market'!F62</f>
        <v>3843498.6170399212</v>
      </c>
      <c r="O27" s="460">
        <f>'Sales By Region &amp; Market'!G62</f>
        <v>86503.752975114621</v>
      </c>
      <c r="P27" s="329">
        <f>'Sales By Region &amp; Market'!H62</f>
        <v>2.3024719517855181E-2</v>
      </c>
    </row>
    <row r="28" spans="2:16" ht="15" thickBot="1">
      <c r="B28" s="55" t="s">
        <v>114</v>
      </c>
      <c r="C28" s="62">
        <f>'Sales By Region &amp; Market'!C27</f>
        <v>1061779.9750186584</v>
      </c>
      <c r="D28" s="59">
        <f>'Sales By Region &amp; Market'!D27</f>
        <v>24529.271737318835</v>
      </c>
      <c r="E28" s="67">
        <f>'Sales By Region &amp; Market'!E27</f>
        <v>2.3648353922268314E-2</v>
      </c>
      <c r="F28" s="461">
        <f>'Sales By Region &amp; Market'!F27</f>
        <v>2274848.8894367274</v>
      </c>
      <c r="G28" s="461">
        <f>'Sales By Region &amp; Market'!G27</f>
        <v>-39019.515368174762</v>
      </c>
      <c r="H28" s="68">
        <f>'Sales By Region &amp; Market'!H27</f>
        <v>-1.6863325194789874E-2</v>
      </c>
      <c r="I28" s="56"/>
      <c r="J28" s="54" t="s">
        <v>150</v>
      </c>
      <c r="K28" s="60">
        <f>'Sales By Region &amp; Market'!C63</f>
        <v>5075107.9741546744</v>
      </c>
      <c r="L28" s="327">
        <f>'Sales By Region &amp; Market'!D63</f>
        <v>134878.65938665718</v>
      </c>
      <c r="M28" s="328">
        <f>'Sales By Region &amp; Market'!E63</f>
        <v>2.7302104981940661E-2</v>
      </c>
      <c r="N28" s="460">
        <f>'Sales By Region &amp; Market'!F63</f>
        <v>10968057.215673087</v>
      </c>
      <c r="O28" s="460">
        <f>'Sales By Region &amp; Market'!G63</f>
        <v>56611.717581652105</v>
      </c>
      <c r="P28" s="329">
        <f>'Sales By Region &amp; Market'!H63</f>
        <v>5.18828761886354E-3</v>
      </c>
    </row>
    <row r="29" spans="2:16">
      <c r="B29" s="56"/>
      <c r="C29" s="56"/>
      <c r="D29" s="57"/>
      <c r="E29" s="57"/>
      <c r="F29" s="462"/>
      <c r="G29" s="466"/>
      <c r="H29" s="57"/>
      <c r="I29" s="56"/>
      <c r="J29" s="54" t="s">
        <v>151</v>
      </c>
      <c r="K29" s="60">
        <f>'Sales By Region &amp; Market'!C64</f>
        <v>6387817.5557377245</v>
      </c>
      <c r="L29" s="327">
        <f>'Sales By Region &amp; Market'!D64</f>
        <v>186195.61407915689</v>
      </c>
      <c r="M29" s="328">
        <f>'Sales By Region &amp; Market'!E64</f>
        <v>3.0023696354080004E-2</v>
      </c>
      <c r="N29" s="460">
        <f>'Sales By Region &amp; Market'!F64</f>
        <v>14186850.754539857</v>
      </c>
      <c r="O29" s="460">
        <f>'Sales By Region &amp; Market'!G64</f>
        <v>174763.35373821668</v>
      </c>
      <c r="P29" s="329">
        <f>'Sales By Region &amp; Market'!H64</f>
        <v>1.2472328264825009E-2</v>
      </c>
    </row>
    <row r="30" spans="2:16" ht="15" thickBot="1">
      <c r="B30" s="56"/>
      <c r="C30" s="56"/>
      <c r="D30" s="57"/>
      <c r="E30" s="57"/>
      <c r="F30" s="462"/>
      <c r="G30" s="466"/>
      <c r="H30" s="57"/>
      <c r="I30" s="56"/>
      <c r="J30" s="55" t="s">
        <v>152</v>
      </c>
      <c r="K30" s="62">
        <f>'Sales By Region &amp; Market'!C65</f>
        <v>5646976.4190548528</v>
      </c>
      <c r="L30" s="59">
        <f>'Sales By Region &amp; Market'!D65</f>
        <v>137808.27507849503</v>
      </c>
      <c r="M30" s="67">
        <f>'Sales By Region &amp; Market'!E65</f>
        <v>2.5014352707526732E-2</v>
      </c>
      <c r="N30" s="461">
        <f>'Sales By Region &amp; Market'!F65</f>
        <v>12162797.176452493</v>
      </c>
      <c r="O30" s="461">
        <f>'Sales By Region &amp; Market'!G65</f>
        <v>-19592.803943812847</v>
      </c>
      <c r="P30" s="68">
        <f>'Sales By Region &amp; Market'!H65</f>
        <v>-1.6082890118721575E-3</v>
      </c>
    </row>
    <row r="31" spans="2:16">
      <c r="D31" s="58"/>
      <c r="G31" s="468"/>
      <c r="L31" s="58"/>
      <c r="O31" s="468"/>
    </row>
    <row r="32" spans="2:16" ht="15" thickBot="1">
      <c r="B32" s="56"/>
      <c r="C32" s="56"/>
      <c r="D32" s="57"/>
      <c r="E32" s="57"/>
      <c r="F32" s="462"/>
      <c r="G32" s="466"/>
      <c r="H32" s="57"/>
      <c r="I32" s="56"/>
      <c r="J32" s="56"/>
      <c r="K32" s="56"/>
      <c r="L32" s="57"/>
      <c r="M32" s="56"/>
      <c r="N32" s="462"/>
      <c r="O32" s="466"/>
      <c r="P32" s="56"/>
    </row>
    <row r="33" spans="2:16" ht="15" thickBot="1">
      <c r="B33" s="582" t="s">
        <v>343</v>
      </c>
      <c r="C33" s="561" t="s">
        <v>263</v>
      </c>
      <c r="D33" s="562"/>
      <c r="E33" s="563"/>
      <c r="F33" s="574" t="s">
        <v>266</v>
      </c>
      <c r="G33" s="575"/>
      <c r="H33" s="576"/>
      <c r="I33" s="56"/>
      <c r="J33" s="582" t="s">
        <v>344</v>
      </c>
      <c r="K33" s="561" t="s">
        <v>263</v>
      </c>
      <c r="L33" s="562"/>
      <c r="M33" s="563"/>
      <c r="N33" s="574" t="s">
        <v>266</v>
      </c>
      <c r="O33" s="575"/>
      <c r="P33" s="576"/>
    </row>
    <row r="34" spans="2:16" ht="15" thickBot="1">
      <c r="B34" s="583"/>
      <c r="C34" s="79" t="s">
        <v>268</v>
      </c>
      <c r="D34" s="79" t="s">
        <v>269</v>
      </c>
      <c r="E34" s="79" t="s">
        <v>270</v>
      </c>
      <c r="F34" s="464" t="s">
        <v>268</v>
      </c>
      <c r="G34" s="464" t="s">
        <v>269</v>
      </c>
      <c r="H34" s="79" t="s">
        <v>270</v>
      </c>
      <c r="I34" s="143"/>
      <c r="J34" s="585"/>
      <c r="K34" s="79" t="s">
        <v>268</v>
      </c>
      <c r="L34" s="79" t="s">
        <v>269</v>
      </c>
      <c r="M34" s="79" t="s">
        <v>270</v>
      </c>
      <c r="N34" s="464" t="s">
        <v>268</v>
      </c>
      <c r="O34" s="464" t="s">
        <v>269</v>
      </c>
      <c r="P34" s="79" t="s">
        <v>270</v>
      </c>
    </row>
    <row r="35" spans="2:16" ht="15" thickBot="1">
      <c r="B35" s="52" t="s">
        <v>345</v>
      </c>
      <c r="C35" s="53">
        <f>'Sales By Region &amp; Market'!C28</f>
        <v>20673563.680620346</v>
      </c>
      <c r="D35" s="53">
        <f>'Sales By Region &amp; Market'!D28</f>
        <v>-77360.803242668509</v>
      </c>
      <c r="E35" s="63">
        <f>'Sales By Region &amp; Market'!E28</f>
        <v>-3.7280653834400605E-3</v>
      </c>
      <c r="F35" s="459">
        <f>'Sales By Region &amp; Market'!F28</f>
        <v>47058052.851186469</v>
      </c>
      <c r="G35" s="459">
        <f>'Sales By Region &amp; Market'!G28</f>
        <v>-653985.13204238564</v>
      </c>
      <c r="H35" s="65">
        <f>'Sales By Region &amp; Market'!H28</f>
        <v>-1.3706920929939451E-2</v>
      </c>
      <c r="I35" s="143"/>
      <c r="J35" s="52" t="s">
        <v>346</v>
      </c>
      <c r="K35" s="53">
        <f>'Sales By Region &amp; Market'!C66</f>
        <v>33220544.164238058</v>
      </c>
      <c r="L35" s="53">
        <f>'Sales By Region &amp; Market'!D66</f>
        <v>-1320013.1121729016</v>
      </c>
      <c r="M35" s="63">
        <f>'Sales By Region &amp; Market'!E66</f>
        <v>-3.8216323541322476E-2</v>
      </c>
      <c r="N35" s="459">
        <f>'Sales By Region &amp; Market'!F66</f>
        <v>81971145.179096967</v>
      </c>
      <c r="O35" s="459">
        <f>'Sales By Region &amp; Market'!G66</f>
        <v>-1067912.7750548124</v>
      </c>
      <c r="P35" s="65">
        <f>'Sales By Region &amp; Market'!H66</f>
        <v>-1.2860367173775471E-2</v>
      </c>
    </row>
    <row r="36" spans="2:16">
      <c r="B36" s="54" t="s">
        <v>116</v>
      </c>
      <c r="C36" s="60">
        <f>'Sales By Region &amp; Market'!C29</f>
        <v>829030.16595770954</v>
      </c>
      <c r="D36" s="327">
        <f>'Sales By Region &amp; Market'!D29</f>
        <v>17862.110080396873</v>
      </c>
      <c r="E36" s="328">
        <f>'Sales By Region &amp; Market'!E29</f>
        <v>2.2020233601381459E-2</v>
      </c>
      <c r="F36" s="460">
        <f>'Sales By Region &amp; Market'!F29</f>
        <v>1933451.8616302356</v>
      </c>
      <c r="G36" s="460">
        <f>'Sales By Region &amp; Market'!G29</f>
        <v>40102.026891887654</v>
      </c>
      <c r="H36" s="329">
        <f>'Sales By Region &amp; Market'!H29</f>
        <v>2.1180463407297134E-2</v>
      </c>
      <c r="I36" s="56"/>
      <c r="J36" s="54" t="s">
        <v>154</v>
      </c>
      <c r="K36" s="60">
        <f>'Sales By Region &amp; Market'!C67</f>
        <v>14578120.935182841</v>
      </c>
      <c r="L36" s="327">
        <f>'Sales By Region &amp; Market'!D67</f>
        <v>-834139.07861896977</v>
      </c>
      <c r="M36" s="328">
        <f>'Sales By Region &amp; Market'!E67</f>
        <v>-5.4121788619708663E-2</v>
      </c>
      <c r="N36" s="460">
        <f>'Sales By Region &amp; Market'!F67</f>
        <v>35292505.886848256</v>
      </c>
      <c r="O36" s="460">
        <f>'Sales By Region &amp; Market'!G67</f>
        <v>-737997.4107991159</v>
      </c>
      <c r="P36" s="329">
        <f>'Sales By Region &amp; Market'!H67</f>
        <v>-2.0482572910584453E-2</v>
      </c>
    </row>
    <row r="37" spans="2:16">
      <c r="B37" s="54" t="s">
        <v>117</v>
      </c>
      <c r="C37" s="60">
        <f>'Sales By Region &amp; Market'!C30</f>
        <v>2023410.1315364952</v>
      </c>
      <c r="D37" s="327">
        <f>'Sales By Region &amp; Market'!D30</f>
        <v>-1613.2076776253525</v>
      </c>
      <c r="E37" s="328">
        <f>'Sales By Region &amp; Market'!E30</f>
        <v>-7.9663658506346543E-4</v>
      </c>
      <c r="F37" s="460">
        <f>'Sales By Region &amp; Market'!F30</f>
        <v>4531009.3187359339</v>
      </c>
      <c r="G37" s="460">
        <f>'Sales By Region &amp; Market'!G30</f>
        <v>-54559.038738932461</v>
      </c>
      <c r="H37" s="329">
        <f>'Sales By Region &amp; Market'!H30</f>
        <v>-1.1897988315885987E-2</v>
      </c>
      <c r="I37" s="56"/>
      <c r="J37" s="54" t="s">
        <v>155</v>
      </c>
      <c r="K37" s="60">
        <f>'Sales By Region &amp; Market'!C68</f>
        <v>2992457.1397066391</v>
      </c>
      <c r="L37" s="327">
        <f>'Sales By Region &amp; Market'!D68</f>
        <v>-28266.412530738395</v>
      </c>
      <c r="M37" s="328">
        <f>'Sales By Region &amp; Market'!E68</f>
        <v>-9.3574973154369398E-3</v>
      </c>
      <c r="N37" s="460">
        <f>'Sales By Region &amp; Market'!F68</f>
        <v>7382431.1165440707</v>
      </c>
      <c r="O37" s="460">
        <f>'Sales By Region &amp; Market'!G68</f>
        <v>2237.0995750762522</v>
      </c>
      <c r="P37" s="329">
        <f>'Sales By Region &amp; Market'!H68</f>
        <v>3.0312205477695789E-4</v>
      </c>
    </row>
    <row r="38" spans="2:16">
      <c r="B38" s="54" t="s">
        <v>118</v>
      </c>
      <c r="C38" s="60">
        <f>'Sales By Region &amp; Market'!C31</f>
        <v>3100503.069821211</v>
      </c>
      <c r="D38" s="327">
        <f>'Sales By Region &amp; Market'!D31</f>
        <v>-158204.45413936488</v>
      </c>
      <c r="E38" s="328">
        <f>'Sales By Region &amp; Market'!E31</f>
        <v>-4.8548221335029777E-2</v>
      </c>
      <c r="F38" s="460">
        <f>'Sales By Region &amp; Market'!F31</f>
        <v>7395850.9933766732</v>
      </c>
      <c r="G38" s="460">
        <f>'Sales By Region &amp; Market'!G31</f>
        <v>-379084.99662979878</v>
      </c>
      <c r="H38" s="329">
        <f>'Sales By Region &amp; Market'!H31</f>
        <v>-4.8757314158863349E-2</v>
      </c>
      <c r="I38" s="56"/>
      <c r="J38" s="54" t="s">
        <v>156</v>
      </c>
      <c r="K38" s="60">
        <f>'Sales By Region &amp; Market'!C69</f>
        <v>3271422.6483454383</v>
      </c>
      <c r="L38" s="327">
        <f>'Sales By Region &amp; Market'!D69</f>
        <v>-159451.850847058</v>
      </c>
      <c r="M38" s="328">
        <f>'Sales By Region &amp; Market'!E69</f>
        <v>-4.647557084486395E-2</v>
      </c>
      <c r="N38" s="460">
        <f>'Sales By Region &amp; Market'!F69</f>
        <v>7941641.8681699522</v>
      </c>
      <c r="O38" s="460">
        <f>'Sales By Region &amp; Market'!G69</f>
        <v>-196044.17567708623</v>
      </c>
      <c r="P38" s="329">
        <f>'Sales By Region &amp; Market'!H69</f>
        <v>-2.409089938107364E-2</v>
      </c>
    </row>
    <row r="39" spans="2:16" ht="15" thickBot="1">
      <c r="B39" s="54" t="s">
        <v>119</v>
      </c>
      <c r="C39" s="60">
        <f>'Sales By Region &amp; Market'!C32</f>
        <v>1150291.5095870045</v>
      </c>
      <c r="D39" s="327">
        <f>'Sales By Region &amp; Market'!D32</f>
        <v>-33161.988444620976</v>
      </c>
      <c r="E39" s="328">
        <f>'Sales By Region &amp; Market'!E32</f>
        <v>-2.8021370083216219E-2</v>
      </c>
      <c r="F39" s="460">
        <f>'Sales By Region &amp; Market'!F32</f>
        <v>2637866.1912783156</v>
      </c>
      <c r="G39" s="460">
        <f>'Sales By Region &amp; Market'!G32</f>
        <v>-67496.005187766161</v>
      </c>
      <c r="H39" s="329">
        <f>'Sales By Region &amp; Market'!H32</f>
        <v>-2.4948971814544384E-2</v>
      </c>
      <c r="I39" s="56"/>
      <c r="J39" s="55" t="s">
        <v>157</v>
      </c>
      <c r="K39" s="62">
        <f>'Sales By Region &amp; Market'!C70</f>
        <v>4069769.158149376</v>
      </c>
      <c r="L39" s="59">
        <f>'Sales By Region &amp; Market'!D70</f>
        <v>-150358.98702020803</v>
      </c>
      <c r="M39" s="67">
        <f>'Sales By Region &amp; Market'!E70</f>
        <v>-3.5629009794953967E-2</v>
      </c>
      <c r="N39" s="461">
        <f>'Sales By Region &amp; Market'!F70</f>
        <v>10847568.269072372</v>
      </c>
      <c r="O39" s="461">
        <f>'Sales By Region &amp; Market'!G70</f>
        <v>-227229.07215416804</v>
      </c>
      <c r="P39" s="68">
        <f>'Sales By Region &amp; Market'!H70</f>
        <v>-2.0517673159426163E-2</v>
      </c>
    </row>
    <row r="40" spans="2:16">
      <c r="B40" s="54" t="s">
        <v>120</v>
      </c>
      <c r="C40" s="60">
        <f>'Sales By Region &amp; Market'!C33</f>
        <v>2402309.5539630824</v>
      </c>
      <c r="D40" s="327">
        <f>'Sales By Region &amp; Market'!D33</f>
        <v>-24503.173544261605</v>
      </c>
      <c r="E40" s="328">
        <f>'Sales By Region &amp; Market'!E33</f>
        <v>-1.0096853896686782E-2</v>
      </c>
      <c r="F40" s="460">
        <f>'Sales By Region &amp; Market'!F33</f>
        <v>5511353.1651155045</v>
      </c>
      <c r="G40" s="460">
        <f>'Sales By Region &amp; Market'!G33</f>
        <v>-207115.14831962064</v>
      </c>
      <c r="H40" s="329">
        <f>'Sales By Region &amp; Market'!H33</f>
        <v>-3.6218640546283813E-2</v>
      </c>
      <c r="I40" s="56"/>
      <c r="J40" s="56"/>
      <c r="K40" s="56"/>
      <c r="L40" s="57"/>
      <c r="M40" s="56"/>
      <c r="N40" s="462"/>
      <c r="O40" s="466"/>
      <c r="P40" s="56"/>
    </row>
    <row r="41" spans="2:16" ht="15" thickBot="1">
      <c r="B41" s="55" t="s">
        <v>121</v>
      </c>
      <c r="C41" s="62">
        <f>'Sales By Region &amp; Market'!C34</f>
        <v>814662.3582324835</v>
      </c>
      <c r="D41" s="59">
        <f>'Sales By Region &amp; Market'!D34</f>
        <v>-14596.693821119843</v>
      </c>
      <c r="E41" s="67">
        <f>'Sales By Region &amp; Market'!E34</f>
        <v>-1.7602091632249451E-2</v>
      </c>
      <c r="F41" s="461">
        <f>'Sales By Region &amp; Market'!F34</f>
        <v>1782264.0386758884</v>
      </c>
      <c r="G41" s="461">
        <f>'Sales By Region &amp; Market'!G34</f>
        <v>313.56760222092271</v>
      </c>
      <c r="H41" s="68">
        <f>'Sales By Region &amp; Market'!H34</f>
        <v>1.7596875295416644E-4</v>
      </c>
      <c r="I41" s="56"/>
      <c r="J41" s="56"/>
      <c r="K41" s="56"/>
      <c r="L41" s="57"/>
      <c r="M41" s="56"/>
      <c r="N41" s="462"/>
      <c r="O41" s="466"/>
      <c r="P41" s="56"/>
    </row>
    <row r="42" spans="2:16">
      <c r="B42" s="56"/>
      <c r="C42" s="56"/>
      <c r="D42" s="57"/>
      <c r="E42" s="57"/>
      <c r="F42" s="462"/>
      <c r="G42" s="466"/>
      <c r="H42" s="57"/>
      <c r="I42" s="56"/>
      <c r="J42" s="56"/>
      <c r="K42" s="56"/>
      <c r="L42" s="57"/>
      <c r="M42" s="56"/>
      <c r="N42" s="462"/>
      <c r="O42" s="466"/>
      <c r="P42" s="56"/>
    </row>
    <row r="43" spans="2:16" ht="15" thickBot="1">
      <c r="B43" s="56"/>
      <c r="C43" s="56"/>
      <c r="D43" s="57"/>
      <c r="E43" s="57"/>
      <c r="F43" s="462"/>
      <c r="G43" s="466"/>
      <c r="H43" s="57"/>
      <c r="I43" s="56"/>
      <c r="J43" s="56"/>
      <c r="K43" s="56"/>
      <c r="L43" s="57"/>
      <c r="M43" s="56"/>
      <c r="N43" s="462"/>
      <c r="O43" s="466"/>
      <c r="P43" s="56"/>
    </row>
    <row r="44" spans="2:16" ht="15" thickBot="1">
      <c r="B44" s="584" t="s">
        <v>347</v>
      </c>
      <c r="C44" s="561" t="s">
        <v>263</v>
      </c>
      <c r="D44" s="562"/>
      <c r="E44" s="563"/>
      <c r="F44" s="574" t="s">
        <v>266</v>
      </c>
      <c r="G44" s="575"/>
      <c r="H44" s="576"/>
      <c r="I44" s="56"/>
      <c r="J44" s="584" t="s">
        <v>348</v>
      </c>
      <c r="K44" s="561" t="s">
        <v>263</v>
      </c>
      <c r="L44" s="562"/>
      <c r="M44" s="563"/>
      <c r="N44" s="574" t="s">
        <v>266</v>
      </c>
      <c r="O44" s="575"/>
      <c r="P44" s="576"/>
    </row>
    <row r="45" spans="2:16" ht="15" thickBot="1">
      <c r="B45" s="584"/>
      <c r="C45" s="79" t="s">
        <v>268</v>
      </c>
      <c r="D45" s="79" t="s">
        <v>269</v>
      </c>
      <c r="E45" s="79" t="s">
        <v>270</v>
      </c>
      <c r="F45" s="464" t="s">
        <v>268</v>
      </c>
      <c r="G45" s="464" t="s">
        <v>269</v>
      </c>
      <c r="H45" s="79" t="s">
        <v>270</v>
      </c>
      <c r="I45" s="143"/>
      <c r="J45" s="584"/>
      <c r="K45" s="79" t="s">
        <v>268</v>
      </c>
      <c r="L45" s="79" t="s">
        <v>269</v>
      </c>
      <c r="M45" s="79" t="s">
        <v>270</v>
      </c>
      <c r="N45" s="464" t="s">
        <v>268</v>
      </c>
      <c r="O45" s="464" t="s">
        <v>269</v>
      </c>
      <c r="P45" s="79" t="s">
        <v>270</v>
      </c>
    </row>
    <row r="46" spans="2:16" ht="15" thickBot="1">
      <c r="B46" s="52" t="s">
        <v>349</v>
      </c>
      <c r="C46" s="53">
        <f>'Sales By Region &amp; Market'!C35</f>
        <v>40238516.444905974</v>
      </c>
      <c r="D46" s="53">
        <f>'Sales By Region &amp; Market'!D35</f>
        <v>-32854.590033046901</v>
      </c>
      <c r="E46" s="63">
        <f>'Sales By Region &amp; Market'!E35</f>
        <v>-8.1582993547804974E-4</v>
      </c>
      <c r="F46" s="459">
        <f>'Sales By Region &amp; Market'!F35</f>
        <v>90165349.987870231</v>
      </c>
      <c r="G46" s="459">
        <f>'Sales By Region &amp; Market'!G35</f>
        <v>-1282664.3036358654</v>
      </c>
      <c r="H46" s="63">
        <f>'Sales By Region &amp; Market'!H35</f>
        <v>-1.4026158069951687E-2</v>
      </c>
      <c r="I46" s="56"/>
      <c r="J46" s="52" t="s">
        <v>350</v>
      </c>
      <c r="K46" s="53">
        <f>'Sales By Region &amp; Market'!C71</f>
        <v>42276097.957545698</v>
      </c>
      <c r="L46" s="53">
        <f>'Sales By Region &amp; Market'!D71</f>
        <v>-662949.73723527044</v>
      </c>
      <c r="M46" s="63">
        <f>'Sales By Region &amp; Market'!E71</f>
        <v>-1.5439320917120589E-2</v>
      </c>
      <c r="N46" s="459">
        <f>'Sales By Region &amp; Market'!F71</f>
        <v>96152207.589299381</v>
      </c>
      <c r="O46" s="459">
        <f>'Sales By Region &amp; Market'!G71</f>
        <v>-563150.16025008261</v>
      </c>
      <c r="P46" s="65">
        <f>'Sales By Region &amp; Market'!H71</f>
        <v>-5.822758384541115E-3</v>
      </c>
    </row>
    <row r="47" spans="2:16">
      <c r="B47" s="54" t="s">
        <v>123</v>
      </c>
      <c r="C47" s="69">
        <f>'Sales By Region &amp; Market'!C36</f>
        <v>7198431.7998440694</v>
      </c>
      <c r="D47" s="76">
        <f>'Sales By Region &amp; Market'!D36</f>
        <v>-126507.30685448181</v>
      </c>
      <c r="E47" s="78">
        <f>'Sales By Region &amp; Market'!E36</f>
        <v>-1.7270765669409143E-2</v>
      </c>
      <c r="F47" s="465">
        <f>'Sales By Region &amp; Market'!F36</f>
        <v>16567750.181765046</v>
      </c>
      <c r="G47" s="465">
        <f>'Sales By Region &amp; Market'!G36</f>
        <v>-778581.61399127543</v>
      </c>
      <c r="H47" s="77">
        <f>'Sales By Region &amp; Market'!H36</f>
        <v>-4.4884510636522636E-2</v>
      </c>
      <c r="I47" s="56"/>
      <c r="J47" s="54" t="s">
        <v>159</v>
      </c>
      <c r="K47" s="60">
        <f>'Sales By Region &amp; Market'!C72</f>
        <v>1010394.4391120198</v>
      </c>
      <c r="L47" s="327">
        <f>'Sales By Region &amp; Market'!D72</f>
        <v>49320.060716632637</v>
      </c>
      <c r="M47" s="328">
        <f>'Sales By Region &amp; Market'!E72</f>
        <v>5.1317631418889315E-2</v>
      </c>
      <c r="N47" s="460">
        <f>'Sales By Region &amp; Market'!F72</f>
        <v>2289871.5279214364</v>
      </c>
      <c r="O47" s="460">
        <f>'Sales By Region &amp; Market'!G72</f>
        <v>103400.59834657935</v>
      </c>
      <c r="P47" s="329">
        <f>'Sales By Region &amp; Market'!H72</f>
        <v>4.7291092210718221E-2</v>
      </c>
    </row>
    <row r="48" spans="2:16">
      <c r="B48" s="54" t="s">
        <v>124</v>
      </c>
      <c r="C48" s="60">
        <f>'Sales By Region &amp; Market'!C37</f>
        <v>3288825.0235754931</v>
      </c>
      <c r="D48" s="327">
        <f>'Sales By Region &amp; Market'!D37</f>
        <v>62052.714431251865</v>
      </c>
      <c r="E48" s="328">
        <f>'Sales By Region &amp; Market'!E37</f>
        <v>1.9230583532467652E-2</v>
      </c>
      <c r="F48" s="460">
        <f>'Sales By Region &amp; Market'!F37</f>
        <v>7360752.4943893077</v>
      </c>
      <c r="G48" s="460">
        <f>'Sales By Region &amp; Market'!G37</f>
        <v>-53736.451688472182</v>
      </c>
      <c r="H48" s="329">
        <f>'Sales By Region &amp; Market'!H37</f>
        <v>-7.2474923193321964E-3</v>
      </c>
      <c r="I48" s="56"/>
      <c r="J48" s="54" t="s">
        <v>160</v>
      </c>
      <c r="K48" s="60">
        <f>'Sales By Region &amp; Market'!C73</f>
        <v>4871145.6288454002</v>
      </c>
      <c r="L48" s="327">
        <f>'Sales By Region &amp; Market'!D73</f>
        <v>-193305.5161132887</v>
      </c>
      <c r="M48" s="328">
        <f>'Sales By Region &amp; Market'!E73</f>
        <v>-3.8169094849638541E-2</v>
      </c>
      <c r="N48" s="460">
        <f>'Sales By Region &amp; Market'!F73</f>
        <v>11398838.609118212</v>
      </c>
      <c r="O48" s="460">
        <f>'Sales By Region &amp; Market'!G73</f>
        <v>-124688.57442142256</v>
      </c>
      <c r="P48" s="329">
        <f>'Sales By Region &amp; Market'!H73</f>
        <v>-1.0820348009377671E-2</v>
      </c>
    </row>
    <row r="49" spans="2:16">
      <c r="B49" s="54" t="s">
        <v>125</v>
      </c>
      <c r="C49" s="60">
        <f>'Sales By Region &amp; Market'!C38</f>
        <v>1369135.8615707431</v>
      </c>
      <c r="D49" s="327">
        <f>'Sales By Region &amp; Market'!D38</f>
        <v>16925.106923270272</v>
      </c>
      <c r="E49" s="328">
        <f>'Sales By Region &amp; Market'!E38</f>
        <v>1.2516619073690713E-2</v>
      </c>
      <c r="F49" s="460">
        <f>'Sales By Region &amp; Market'!F38</f>
        <v>3113570.407013766</v>
      </c>
      <c r="G49" s="460">
        <f>'Sales By Region &amp; Market'!G38</f>
        <v>61336.023216634057</v>
      </c>
      <c r="H49" s="329">
        <f>'Sales By Region &amp; Market'!H38</f>
        <v>2.0095449924238448E-2</v>
      </c>
      <c r="I49" s="56"/>
      <c r="J49" s="54" t="s">
        <v>161</v>
      </c>
      <c r="K49" s="60">
        <f>'Sales By Region &amp; Market'!C74</f>
        <v>2269713.6750449562</v>
      </c>
      <c r="L49" s="327">
        <f>'Sales By Region &amp; Market'!D74</f>
        <v>-99427.145306451712</v>
      </c>
      <c r="M49" s="328">
        <f>'Sales By Region &amp; Market'!E74</f>
        <v>-4.196759620717859E-2</v>
      </c>
      <c r="N49" s="460">
        <f>'Sales By Region &amp; Market'!F74</f>
        <v>5143032.6785218539</v>
      </c>
      <c r="O49" s="460">
        <f>'Sales By Region &amp; Market'!G74</f>
        <v>-80260.681165154092</v>
      </c>
      <c r="P49" s="329">
        <f>'Sales By Region &amp; Market'!H74</f>
        <v>-1.5365914881327573E-2</v>
      </c>
    </row>
    <row r="50" spans="2:16">
      <c r="B50" s="54" t="s">
        <v>126</v>
      </c>
      <c r="C50" s="60">
        <f>'Sales By Region &amp; Market'!C39</f>
        <v>1236465.7831206704</v>
      </c>
      <c r="D50" s="327">
        <f>'Sales By Region &amp; Market'!D39</f>
        <v>-69501.366527940612</v>
      </c>
      <c r="E50" s="328">
        <f>'Sales By Region &amp; Market'!E39</f>
        <v>-5.3218311461081504E-2</v>
      </c>
      <c r="F50" s="460">
        <f>'Sales By Region &amp; Market'!F39</f>
        <v>2833064.6997944014</v>
      </c>
      <c r="G50" s="460">
        <f>'Sales By Region &amp; Market'!G39</f>
        <v>-82694.341870211065</v>
      </c>
      <c r="H50" s="329">
        <f>'Sales By Region &amp; Market'!H39</f>
        <v>-2.8361171375464792E-2</v>
      </c>
      <c r="I50" s="56"/>
      <c r="J50" s="54" t="s">
        <v>162</v>
      </c>
      <c r="K50" s="60">
        <f>'Sales By Region &amp; Market'!C75</f>
        <v>6297843.1142492732</v>
      </c>
      <c r="L50" s="327">
        <f>'Sales By Region &amp; Market'!D75</f>
        <v>-275760.34238830116</v>
      </c>
      <c r="M50" s="328">
        <f>'Sales By Region &amp; Market'!E75</f>
        <v>-4.1949646675121126E-2</v>
      </c>
      <c r="N50" s="460">
        <f>'Sales By Region &amp; Market'!F75</f>
        <v>14395662.062216792</v>
      </c>
      <c r="O50" s="460">
        <f>'Sales By Region &amp; Market'!G75</f>
        <v>-265329.0670212619</v>
      </c>
      <c r="P50" s="329">
        <f>'Sales By Region &amp; Market'!H75</f>
        <v>-1.8097621414702492E-2</v>
      </c>
    </row>
    <row r="51" spans="2:16">
      <c r="B51" s="54" t="s">
        <v>127</v>
      </c>
      <c r="C51" s="60">
        <f>'Sales By Region &amp; Market'!C40</f>
        <v>920918.81725860434</v>
      </c>
      <c r="D51" s="327">
        <f>'Sales By Region &amp; Market'!D40</f>
        <v>-12291.007075008121</v>
      </c>
      <c r="E51" s="328">
        <f>'Sales By Region &amp; Market'!E40</f>
        <v>-1.3170679041859527E-2</v>
      </c>
      <c r="F51" s="460">
        <f>'Sales By Region &amp; Market'!F40</f>
        <v>2137216.9626232535</v>
      </c>
      <c r="G51" s="460">
        <f>'Sales By Region &amp; Market'!G40</f>
        <v>18795.191879373044</v>
      </c>
      <c r="H51" s="329">
        <f>'Sales By Region &amp; Market'!H40</f>
        <v>8.8722614820811348E-3</v>
      </c>
      <c r="I51" s="56"/>
      <c r="J51" s="54" t="s">
        <v>163</v>
      </c>
      <c r="K51" s="60">
        <f>'Sales By Region &amp; Market'!C76</f>
        <v>4088845.7219813075</v>
      </c>
      <c r="L51" s="327">
        <f>'Sales By Region &amp; Market'!D76</f>
        <v>-52248.741720500868</v>
      </c>
      <c r="M51" s="328">
        <f>'Sales By Region &amp; Market'!E76</f>
        <v>-1.2617133508660573E-2</v>
      </c>
      <c r="N51" s="460">
        <f>'Sales By Region &amp; Market'!F76</f>
        <v>9371756.3909941185</v>
      </c>
      <c r="O51" s="460">
        <f>'Sales By Region &amp; Market'!G76</f>
        <v>7004.0566513668746</v>
      </c>
      <c r="P51" s="329">
        <f>'Sales By Region &amp; Market'!H76</f>
        <v>7.4791691240796087E-4</v>
      </c>
    </row>
    <row r="52" spans="2:16">
      <c r="B52" s="54" t="s">
        <v>128</v>
      </c>
      <c r="C52" s="60">
        <f>'Sales By Region &amp; Market'!C41</f>
        <v>2350877.8369539268</v>
      </c>
      <c r="D52" s="327">
        <f>'Sales By Region &amp; Market'!D41</f>
        <v>-1230.2762982193381</v>
      </c>
      <c r="E52" s="328">
        <f>'Sales By Region &amp; Market'!E41</f>
        <v>-5.2305261449835929E-4</v>
      </c>
      <c r="F52" s="460">
        <f>'Sales By Region &amp; Market'!F41</f>
        <v>5422950.7370561715</v>
      </c>
      <c r="G52" s="460">
        <f>'Sales By Region &amp; Market'!G41</f>
        <v>66085.044847976416</v>
      </c>
      <c r="H52" s="329">
        <f>'Sales By Region &amp; Market'!H41</f>
        <v>1.2336513298084013E-2</v>
      </c>
      <c r="I52" s="56"/>
      <c r="J52" s="54" t="s">
        <v>164</v>
      </c>
      <c r="K52" s="60">
        <f>'Sales By Region &amp; Market'!C77</f>
        <v>2045829.9325825565</v>
      </c>
      <c r="L52" s="327">
        <f>'Sales By Region &amp; Market'!D77</f>
        <v>12721.870356861968</v>
      </c>
      <c r="M52" s="328">
        <f>'Sales By Region &amp; Market'!E77</f>
        <v>6.2573507986265209E-3</v>
      </c>
      <c r="N52" s="460">
        <f>'Sales By Region &amp; Market'!F77</f>
        <v>4667550.9843737213</v>
      </c>
      <c r="O52" s="460">
        <f>'Sales By Region &amp; Market'!G77</f>
        <v>-80162.333825730719</v>
      </c>
      <c r="P52" s="329">
        <f>'Sales By Region &amp; Market'!H77</f>
        <v>-1.6884409072983352E-2</v>
      </c>
    </row>
    <row r="53" spans="2:16">
      <c r="B53" s="54" t="s">
        <v>129</v>
      </c>
      <c r="C53" s="60">
        <f>'Sales By Region &amp; Market'!C42</f>
        <v>3956902.9552586302</v>
      </c>
      <c r="D53" s="327">
        <f>'Sales By Region &amp; Market'!D42</f>
        <v>49320.332207186148</v>
      </c>
      <c r="E53" s="328">
        <f>'Sales By Region &amp; Market'!E42</f>
        <v>1.2621699133432971E-2</v>
      </c>
      <c r="F53" s="460">
        <f>'Sales By Region &amp; Market'!F42</f>
        <v>8848217.2436691746</v>
      </c>
      <c r="G53" s="460">
        <f>'Sales By Region &amp; Market'!G42</f>
        <v>-103759.27845603786</v>
      </c>
      <c r="H53" s="329">
        <f>'Sales By Region &amp; Market'!H42</f>
        <v>-1.1590655784182649E-2</v>
      </c>
      <c r="I53" s="56"/>
      <c r="J53" s="54" t="s">
        <v>165</v>
      </c>
      <c r="K53" s="60">
        <f>'Sales By Region &amp; Market'!C78</f>
        <v>3990968.4380594608</v>
      </c>
      <c r="L53" s="327">
        <f>'Sales By Region &amp; Market'!D78</f>
        <v>-76015.756306065246</v>
      </c>
      <c r="M53" s="328">
        <f>'Sales By Region &amp; Market'!E78</f>
        <v>-1.8690939692211948E-2</v>
      </c>
      <c r="N53" s="460">
        <f>'Sales By Region &amp; Market'!F78</f>
        <v>9291918.2885379512</v>
      </c>
      <c r="O53" s="460">
        <f>'Sales By Region &amp; Market'!G78</f>
        <v>-175574.78757414408</v>
      </c>
      <c r="P53" s="329">
        <f>'Sales By Region &amp; Market'!H78</f>
        <v>-1.8545013570397596E-2</v>
      </c>
    </row>
    <row r="54" spans="2:16">
      <c r="B54" s="54" t="s">
        <v>130</v>
      </c>
      <c r="C54" s="60">
        <f>'Sales By Region &amp; Market'!C43</f>
        <v>3191663.933296653</v>
      </c>
      <c r="D54" s="327">
        <f>'Sales By Region &amp; Market'!D43</f>
        <v>-39426.035892289132</v>
      </c>
      <c r="E54" s="328">
        <f>'Sales By Region &amp; Market'!E43</f>
        <v>-1.220208544740267E-2</v>
      </c>
      <c r="F54" s="460">
        <f>'Sales By Region &amp; Market'!F43</f>
        <v>7091340.5336148413</v>
      </c>
      <c r="G54" s="460">
        <f>'Sales By Region &amp; Market'!G43</f>
        <v>-219421.94214079902</v>
      </c>
      <c r="H54" s="329">
        <f>'Sales By Region &amp; Market'!H43</f>
        <v>-3.0013550962496503E-2</v>
      </c>
      <c r="I54" s="56"/>
      <c r="J54" s="54" t="s">
        <v>166</v>
      </c>
      <c r="K54" s="60">
        <f>'Sales By Region &amp; Market'!C79</f>
        <v>1065343.6092417606</v>
      </c>
      <c r="L54" s="327">
        <f>'Sales By Region &amp; Market'!D79</f>
        <v>12724.280328848399</v>
      </c>
      <c r="M54" s="328">
        <f>'Sales By Region &amp; Market'!E79</f>
        <v>1.2088206989310506E-2</v>
      </c>
      <c r="N54" s="460">
        <f>'Sales By Region &amp; Market'!F79</f>
        <v>2295475.5744561967</v>
      </c>
      <c r="O54" s="460">
        <f>'Sales By Region &amp; Market'!G79</f>
        <v>14659.764759689569</v>
      </c>
      <c r="P54" s="329">
        <f>'Sales By Region &amp; Market'!H79</f>
        <v>6.4274215819471389E-3</v>
      </c>
    </row>
    <row r="55" spans="2:16" ht="15" thickBot="1">
      <c r="B55" s="55" t="s">
        <v>131</v>
      </c>
      <c r="C55" s="62">
        <f>'Sales By Region &amp; Market'!C44</f>
        <v>2620138.8469146052</v>
      </c>
      <c r="D55" s="59">
        <f>'Sales By Region &amp; Market'!D44</f>
        <v>-26157.331473070197</v>
      </c>
      <c r="E55" s="67">
        <f>'Sales By Region &amp; Market'!E44</f>
        <v>-9.8845063854519979E-3</v>
      </c>
      <c r="F55" s="461">
        <f>'Sales By Region &amp; Market'!F44</f>
        <v>5753606.0105693229</v>
      </c>
      <c r="G55" s="461">
        <f>'Sales By Region &amp; Market'!G44</f>
        <v>-68524.6839587586</v>
      </c>
      <c r="H55" s="68">
        <f>'Sales By Region &amp; Market'!H44</f>
        <v>-1.1769691811137354E-2</v>
      </c>
      <c r="I55" s="56"/>
      <c r="J55" s="55" t="s">
        <v>167</v>
      </c>
      <c r="K55" s="62">
        <f>'Sales By Region &amp; Market'!C80</f>
        <v>4564518.427348285</v>
      </c>
      <c r="L55" s="59">
        <f>'Sales By Region &amp; Market'!D80</f>
        <v>79102.34896914009</v>
      </c>
      <c r="M55" s="67">
        <f>'Sales By Region &amp; Market'!E80</f>
        <v>1.7635454010706764E-2</v>
      </c>
      <c r="N55" s="461">
        <f>'Sales By Region &amp; Market'!F80</f>
        <v>9847282.8973183688</v>
      </c>
      <c r="O55" s="461">
        <f>'Sales By Region &amp; Market'!G80</f>
        <v>72899.002382511273</v>
      </c>
      <c r="P55" s="68">
        <f>'Sales By Region &amp; Market'!H80</f>
        <v>7.4581685317557968E-3</v>
      </c>
    </row>
    <row r="72" spans="17:17">
      <c r="Q72" s="457"/>
    </row>
  </sheetData>
  <mergeCells count="26"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S155"/>
  <sheetViews>
    <sheetView showGridLines="0" zoomScale="55" zoomScaleNormal="55" workbookViewId="0">
      <selection activeCell="J18" sqref="J18"/>
    </sheetView>
  </sheetViews>
  <sheetFormatPr defaultColWidth="13.21875" defaultRowHeight="14.4"/>
  <cols>
    <col min="1" max="1" width="3.77734375" style="10" customWidth="1"/>
    <col min="2" max="2" width="45.21875" style="10" bestFit="1" customWidth="1"/>
    <col min="3" max="3" width="16.44140625" style="10" bestFit="1" customWidth="1"/>
    <col min="4" max="4" width="16" style="10" bestFit="1" customWidth="1"/>
    <col min="5" max="5" width="12.44140625" style="388" bestFit="1" customWidth="1"/>
    <col min="6" max="6" width="18.77734375" style="397" bestFit="1" customWidth="1"/>
    <col min="7" max="7" width="16.5546875" style="397" customWidth="1"/>
    <col min="8" max="8" width="16.109375" style="388" bestFit="1" customWidth="1"/>
    <col min="9" max="9" width="3.77734375" style="10" customWidth="1"/>
    <col min="10" max="10" width="54.44140625" style="10" bestFit="1" customWidth="1"/>
    <col min="11" max="11" width="17.5546875" style="10" customWidth="1"/>
    <col min="12" max="12" width="16" style="10" bestFit="1" customWidth="1"/>
    <col min="13" max="13" width="17.44140625" style="388" bestFit="1" customWidth="1"/>
    <col min="14" max="14" width="18.77734375" style="397" bestFit="1" customWidth="1"/>
    <col min="15" max="15" width="16" style="397" bestFit="1" customWidth="1"/>
    <col min="16" max="16" width="16.109375" style="388" bestFit="1" customWidth="1"/>
    <col min="17" max="16384" width="13.21875" style="10"/>
  </cols>
  <sheetData>
    <row r="2" spans="2:19" ht="23.4">
      <c r="B2" s="591" t="s">
        <v>250</v>
      </c>
      <c r="C2" s="591"/>
      <c r="D2" s="591"/>
      <c r="E2" s="591"/>
      <c r="F2" s="592"/>
      <c r="G2" s="592"/>
      <c r="H2" s="591"/>
      <c r="I2" s="591"/>
      <c r="J2" s="591"/>
      <c r="K2" s="591"/>
      <c r="L2" s="591"/>
      <c r="M2" s="591"/>
      <c r="N2" s="592"/>
      <c r="O2" s="592"/>
      <c r="P2" s="591"/>
    </row>
    <row r="3" spans="2:19" ht="15" customHeight="1" thickBot="1">
      <c r="B3" s="593" t="str">
        <f>'HOME PAGE'!H5</f>
        <v>4 WEEKS ENDING 4-19-2026</v>
      </c>
      <c r="C3" s="593"/>
      <c r="D3" s="593"/>
      <c r="E3" s="593"/>
      <c r="F3" s="594"/>
      <c r="G3" s="594"/>
      <c r="H3" s="593"/>
      <c r="I3" s="593"/>
      <c r="J3" s="593"/>
      <c r="K3" s="593"/>
      <c r="L3" s="593"/>
      <c r="M3" s="593"/>
      <c r="N3" s="594"/>
      <c r="O3" s="594"/>
      <c r="P3" s="593"/>
    </row>
    <row r="4" spans="2:19" ht="15" customHeight="1" thickBot="1">
      <c r="B4" s="586" t="s">
        <v>413</v>
      </c>
      <c r="C4" s="588" t="s">
        <v>263</v>
      </c>
      <c r="D4" s="589"/>
      <c r="E4" s="576"/>
      <c r="F4" s="574" t="s">
        <v>266</v>
      </c>
      <c r="G4" s="575"/>
      <c r="H4" s="590"/>
      <c r="I4" s="343"/>
      <c r="J4" s="586" t="s">
        <v>414</v>
      </c>
      <c r="K4" s="588" t="s">
        <v>263</v>
      </c>
      <c r="L4" s="589"/>
      <c r="M4" s="576"/>
      <c r="N4" s="574" t="s">
        <v>266</v>
      </c>
      <c r="O4" s="575"/>
      <c r="P4" s="590"/>
    </row>
    <row r="5" spans="2:19" ht="15.75" customHeight="1" thickBot="1">
      <c r="B5" s="587"/>
      <c r="C5" s="364" t="s">
        <v>268</v>
      </c>
      <c r="D5" s="364" t="s">
        <v>269</v>
      </c>
      <c r="E5" s="386" t="s">
        <v>270</v>
      </c>
      <c r="F5" s="458" t="s">
        <v>268</v>
      </c>
      <c r="G5" s="458" t="s">
        <v>269</v>
      </c>
      <c r="H5" s="386" t="s">
        <v>270</v>
      </c>
      <c r="I5" s="346"/>
      <c r="J5" s="587"/>
      <c r="K5" s="364" t="s">
        <v>268</v>
      </c>
      <c r="L5" s="364" t="s">
        <v>269</v>
      </c>
      <c r="M5" s="386" t="s">
        <v>270</v>
      </c>
      <c r="N5" s="458" t="s">
        <v>268</v>
      </c>
      <c r="O5" s="458" t="s">
        <v>269</v>
      </c>
      <c r="P5" s="386" t="s">
        <v>270</v>
      </c>
    </row>
    <row r="6" spans="2:19" ht="15" customHeight="1" thickBot="1">
      <c r="B6" s="333" t="s">
        <v>415</v>
      </c>
      <c r="C6" s="334">
        <f>'DMI SR Data'!C69</f>
        <v>13214562.642909279</v>
      </c>
      <c r="D6" s="334">
        <f>'DMI SR Data'!D69</f>
        <v>-441060.39082659967</v>
      </c>
      <c r="E6" s="63">
        <f>'DMI SR Data'!E69</f>
        <v>-3.2298811246983819E-2</v>
      </c>
      <c r="F6" s="469">
        <f>'DMI SR Data'!F69</f>
        <v>29289798.804815184</v>
      </c>
      <c r="G6" s="469">
        <f>'DMI SR Data'!G69</f>
        <v>-983698.70209929347</v>
      </c>
      <c r="H6" s="63">
        <f>'DMI SR Data'!H69</f>
        <v>-3.2493724977585306E-2</v>
      </c>
      <c r="I6" s="343"/>
      <c r="J6" s="333" t="s">
        <v>414</v>
      </c>
      <c r="K6" s="334">
        <f>'DMI SR Data'!C63</f>
        <v>46649904.112196714</v>
      </c>
      <c r="L6" s="334">
        <f>'DMI SR Data'!D63</f>
        <v>-926102.49200777709</v>
      </c>
      <c r="M6" s="63">
        <f>'DMI SR Data'!E63</f>
        <v>-1.9465746667479519E-2</v>
      </c>
      <c r="N6" s="469">
        <f>'DMI SR Data'!F63</f>
        <v>104158527.10744931</v>
      </c>
      <c r="O6" s="469">
        <f>'DMI SR Data'!G63</f>
        <v>-4385160.8371057659</v>
      </c>
      <c r="P6" s="63">
        <f>'DMI SR Data'!H63</f>
        <v>-4.0399961712612335E-2</v>
      </c>
    </row>
    <row r="7" spans="2:19" ht="15" customHeight="1">
      <c r="B7" s="335" t="s">
        <v>416</v>
      </c>
      <c r="C7" s="336">
        <f>'DMI SR Data'!C70</f>
        <v>11345184.623584684</v>
      </c>
      <c r="D7" s="336">
        <f>'DMI SR Data'!D70</f>
        <v>-423311.09670319222</v>
      </c>
      <c r="E7" s="328">
        <f>'DMI SR Data'!E70</f>
        <v>-3.5969856026156363E-2</v>
      </c>
      <c r="F7" s="470">
        <f>'DMI SR Data'!F70</f>
        <v>25599000.632175773</v>
      </c>
      <c r="G7" s="470">
        <f>'DMI SR Data'!G70</f>
        <v>-570265.78154022992</v>
      </c>
      <c r="H7" s="328">
        <f>'DMI SR Data'!H70</f>
        <v>-2.1791431694139451E-2</v>
      </c>
      <c r="I7" s="343"/>
      <c r="J7" s="335" t="s">
        <v>417</v>
      </c>
      <c r="K7" s="337">
        <f>'DMI SR Data'!C64</f>
        <v>14263003.747924654</v>
      </c>
      <c r="L7" s="337">
        <f>'DMI SR Data'!D64</f>
        <v>-241514.93807088211</v>
      </c>
      <c r="M7" s="71">
        <f>'DMI SR Data'!E64</f>
        <v>-1.6651013611645771E-2</v>
      </c>
      <c r="N7" s="474">
        <f>'DMI SR Data'!F64</f>
        <v>31227586.091935635</v>
      </c>
      <c r="O7" s="474">
        <f>'DMI SR Data'!G64</f>
        <v>-887645.11394126341</v>
      </c>
      <c r="P7" s="71">
        <f>'DMI SR Data'!H64</f>
        <v>-2.7639381085284839E-2</v>
      </c>
    </row>
    <row r="8" spans="2:19" ht="15" customHeight="1" thickBot="1">
      <c r="B8" s="338" t="s">
        <v>418</v>
      </c>
      <c r="C8" s="339">
        <f>'DMI SR Data'!C71</f>
        <v>1869378.0193245974</v>
      </c>
      <c r="D8" s="339">
        <f>'DMI SR Data'!D71</f>
        <v>-17749.294123410247</v>
      </c>
      <c r="E8" s="64">
        <f>'DMI SR Data'!E71</f>
        <v>-9.4054566413858745E-3</v>
      </c>
      <c r="F8" s="471">
        <f>'DMI SR Data'!F71</f>
        <v>4088151.4816403114</v>
      </c>
      <c r="G8" s="471">
        <f>'DMI SR Data'!G71</f>
        <v>-16079.611558162607</v>
      </c>
      <c r="H8" s="64">
        <f>'DMI SR Data'!H71</f>
        <v>-3.9178133962314444E-3</v>
      </c>
      <c r="I8" s="343"/>
      <c r="J8" s="335" t="s">
        <v>419</v>
      </c>
      <c r="K8" s="337">
        <f>'DMI SR Data'!C65</f>
        <v>8959351.876534922</v>
      </c>
      <c r="L8" s="337">
        <f>'DMI SR Data'!D65</f>
        <v>-280382.83848641254</v>
      </c>
      <c r="M8" s="71">
        <f>'DMI SR Data'!E65</f>
        <v>-3.0345334269238827E-2</v>
      </c>
      <c r="N8" s="474">
        <f>'DMI SR Data'!F65</f>
        <v>20315426.674175225</v>
      </c>
      <c r="O8" s="474">
        <f>'DMI SR Data'!G65</f>
        <v>-966748.05431896821</v>
      </c>
      <c r="P8" s="71">
        <f>'DMI SR Data'!H65</f>
        <v>-4.5425247497127841E-2</v>
      </c>
    </row>
    <row r="9" spans="2:19" ht="15" customHeight="1" thickBot="1">
      <c r="B9" s="362"/>
      <c r="C9" s="362"/>
      <c r="D9" s="362"/>
      <c r="E9" s="387"/>
      <c r="F9" s="414"/>
      <c r="G9" s="414"/>
      <c r="H9" s="387"/>
      <c r="I9" s="343"/>
      <c r="J9" s="335" t="s">
        <v>420</v>
      </c>
      <c r="K9" s="337">
        <f>'DMI SR Data'!C66</f>
        <v>16728378.031764258</v>
      </c>
      <c r="L9" s="337">
        <f>'DMI SR Data'!D66</f>
        <v>-341464.81524481997</v>
      </c>
      <c r="M9" s="71">
        <f>'DMI SR Data'!E66</f>
        <v>-2.0003981190995578E-2</v>
      </c>
      <c r="N9" s="474">
        <f>'DMI SR Data'!F66</f>
        <v>37655185.337192833</v>
      </c>
      <c r="O9" s="474">
        <f>'DMI SR Data'!G66</f>
        <v>-1918154.3824997023</v>
      </c>
      <c r="P9" s="71">
        <f>'DMI SR Data'!H66</f>
        <v>-4.8470874484853953E-2</v>
      </c>
    </row>
    <row r="10" spans="2:19" ht="15" customHeight="1" thickBot="1">
      <c r="B10" s="586" t="s">
        <v>421</v>
      </c>
      <c r="C10" s="588" t="s">
        <v>263</v>
      </c>
      <c r="D10" s="589"/>
      <c r="E10" s="576"/>
      <c r="F10" s="574" t="s">
        <v>266</v>
      </c>
      <c r="G10" s="575"/>
      <c r="H10" s="590"/>
      <c r="I10" s="343"/>
      <c r="J10" s="335" t="s">
        <v>422</v>
      </c>
      <c r="K10" s="337">
        <f>'DMI SR Data'!C67</f>
        <v>1171661.5146641657</v>
      </c>
      <c r="L10" s="337">
        <f>'DMI SR Data'!D67</f>
        <v>4934.7405245164409</v>
      </c>
      <c r="M10" s="71">
        <f>'DMI SR Data'!E67</f>
        <v>4.2295596826046489E-3</v>
      </c>
      <c r="N10" s="474">
        <f>'DMI SR Data'!F67</f>
        <v>2563894.6843364071</v>
      </c>
      <c r="O10" s="474">
        <f>'DMI SR Data'!G67</f>
        <v>-53700.904763517901</v>
      </c>
      <c r="P10" s="71">
        <f>'DMI SR Data'!H67</f>
        <v>-2.0515355766619114E-2</v>
      </c>
    </row>
    <row r="11" spans="2:19" ht="15" customHeight="1" thickBot="1">
      <c r="B11" s="587"/>
      <c r="C11" s="364" t="s">
        <v>268</v>
      </c>
      <c r="D11" s="364" t="s">
        <v>269</v>
      </c>
      <c r="E11" s="386" t="s">
        <v>270</v>
      </c>
      <c r="F11" s="458" t="s">
        <v>268</v>
      </c>
      <c r="G11" s="458" t="s">
        <v>269</v>
      </c>
      <c r="H11" s="386" t="s">
        <v>270</v>
      </c>
      <c r="I11" s="343"/>
      <c r="J11" s="338" t="s">
        <v>463</v>
      </c>
      <c r="K11" s="337">
        <f>'DMI SR Data'!C68</f>
        <v>5527508.94130872</v>
      </c>
      <c r="L11" s="337">
        <f>'DMI SR Data'!D68</f>
        <v>-67674.640730177052</v>
      </c>
      <c r="M11" s="71">
        <f>'DMI SR Data'!E68</f>
        <v>-1.2095160013590879E-2</v>
      </c>
      <c r="N11" s="474">
        <f>'DMI SR Data'!F68</f>
        <v>12446320.839809207</v>
      </c>
      <c r="O11" s="474">
        <f>'DMI SR Data'!G68</f>
        <v>-509025.86158230528</v>
      </c>
      <c r="P11" s="71">
        <f>'DMI SR Data'!H68</f>
        <v>-3.9290794242320945E-2</v>
      </c>
    </row>
    <row r="12" spans="2:19" ht="15" thickBot="1">
      <c r="B12" s="333" t="s">
        <v>423</v>
      </c>
      <c r="C12" s="334">
        <f>'DMI SR Data'!C18</f>
        <v>42840116.541196629</v>
      </c>
      <c r="D12" s="334">
        <f>'DMI SR Data'!D18</f>
        <v>952663.84038425237</v>
      </c>
      <c r="E12" s="63">
        <f>'DMI SR Data'!E18</f>
        <v>2.2743417872382966E-2</v>
      </c>
      <c r="F12" s="469">
        <f>'DMI SR Data'!F18</f>
        <v>97472671.49441199</v>
      </c>
      <c r="G12" s="469">
        <f>'DMI SR Data'!G18</f>
        <v>2275411.8386320472</v>
      </c>
      <c r="H12" s="65">
        <f>'DMI SR Data'!H18</f>
        <v>2.3902072883816405E-2</v>
      </c>
      <c r="I12" s="343"/>
      <c r="S12" s="397"/>
    </row>
    <row r="13" spans="2:19" ht="15" thickBot="1">
      <c r="B13" s="335" t="s">
        <v>424</v>
      </c>
      <c r="C13" s="337">
        <f>'DMI SR Data'!C19</f>
        <v>3747372.4804968014</v>
      </c>
      <c r="D13" s="336">
        <f>'DMI SR Data'!D19</f>
        <v>140918.3667483842</v>
      </c>
      <c r="E13" s="328">
        <f>'DMI SR Data'!E19</f>
        <v>3.9073938639945363E-2</v>
      </c>
      <c r="F13" s="470">
        <f>'DMI SR Data'!F19</f>
        <v>8700035.6280705184</v>
      </c>
      <c r="G13" s="470">
        <f>'DMI SR Data'!G19</f>
        <v>177892.6656981241</v>
      </c>
      <c r="H13" s="329">
        <f>'DMI SR Data'!H19</f>
        <v>2.0874170555876516E-2</v>
      </c>
      <c r="I13" s="343"/>
      <c r="J13" s="586" t="s">
        <v>425</v>
      </c>
      <c r="K13" s="588" t="s">
        <v>263</v>
      </c>
      <c r="L13" s="589"/>
      <c r="M13" s="576"/>
      <c r="N13" s="574" t="s">
        <v>266</v>
      </c>
      <c r="O13" s="575"/>
      <c r="P13" s="590"/>
    </row>
    <row r="14" spans="2:19" ht="15" customHeight="1" thickBot="1">
      <c r="B14" s="335" t="s">
        <v>426</v>
      </c>
      <c r="C14" s="337">
        <f>'DMI SR Data'!C20</f>
        <v>3677385.924652291</v>
      </c>
      <c r="D14" s="336">
        <f>'DMI SR Data'!D20</f>
        <v>76693.019019285683</v>
      </c>
      <c r="E14" s="328">
        <f>'DMI SR Data'!E20</f>
        <v>2.1299516795588259E-2</v>
      </c>
      <c r="F14" s="470">
        <f>'DMI SR Data'!F20</f>
        <v>8002042.1469003884</v>
      </c>
      <c r="G14" s="470">
        <f>'DMI SR Data'!G20</f>
        <v>-58497.103588918224</v>
      </c>
      <c r="H14" s="329">
        <f>'DMI SR Data'!H20</f>
        <v>-7.257219619067945E-3</v>
      </c>
      <c r="I14" s="343"/>
      <c r="J14" s="587"/>
      <c r="K14" s="364" t="s">
        <v>268</v>
      </c>
      <c r="L14" s="364" t="s">
        <v>269</v>
      </c>
      <c r="M14" s="386" t="s">
        <v>270</v>
      </c>
      <c r="N14" s="458" t="s">
        <v>268</v>
      </c>
      <c r="O14" s="458" t="s">
        <v>269</v>
      </c>
      <c r="P14" s="386" t="s">
        <v>270</v>
      </c>
    </row>
    <row r="15" spans="2:19" ht="15" customHeight="1" thickBot="1">
      <c r="B15" s="335" t="s">
        <v>427</v>
      </c>
      <c r="C15" s="337">
        <f>'DMI SR Data'!C21</f>
        <v>24156277.787536275</v>
      </c>
      <c r="D15" s="336">
        <f>'DMI SR Data'!D21</f>
        <v>1013667.320414938</v>
      </c>
      <c r="E15" s="328">
        <f>'DMI SR Data'!E21</f>
        <v>4.3800906637349889E-2</v>
      </c>
      <c r="F15" s="470">
        <f>'DMI SR Data'!F21</f>
        <v>55211641.700508356</v>
      </c>
      <c r="G15" s="470">
        <f>'DMI SR Data'!G21</f>
        <v>2470462.375670597</v>
      </c>
      <c r="H15" s="329">
        <f>'DMI SR Data'!H21</f>
        <v>4.6841242598213297E-2</v>
      </c>
      <c r="I15" s="343"/>
      <c r="J15" s="333" t="s">
        <v>402</v>
      </c>
      <c r="K15" s="334">
        <f>'DMI SR Data'!C58</f>
        <v>19077898.197471622</v>
      </c>
      <c r="L15" s="334">
        <f>'DMI SR Data'!D58</f>
        <v>23848.101176455617</v>
      </c>
      <c r="M15" s="63">
        <f>'DMI SR Data'!E58</f>
        <v>1.2516027330636964E-3</v>
      </c>
      <c r="N15" s="469">
        <f>'DMI SR Data'!F58</f>
        <v>43130708.940450385</v>
      </c>
      <c r="O15" s="469">
        <f>'DMI SR Data'!G58</f>
        <v>-270771.39862302691</v>
      </c>
      <c r="P15" s="63">
        <f>'DMI SR Data'!H58</f>
        <v>-6.2387595194364209E-3</v>
      </c>
    </row>
    <row r="16" spans="2:19" ht="15" customHeight="1">
      <c r="B16" s="335" t="s">
        <v>428</v>
      </c>
      <c r="C16" s="337">
        <f>'DMI SR Data'!C22</f>
        <v>6725545.9326600358</v>
      </c>
      <c r="D16" s="336">
        <f>'DMI SR Data'!D22</f>
        <v>-234462.03692261875</v>
      </c>
      <c r="E16" s="328">
        <f>'DMI SR Data'!E22</f>
        <v>-3.3687035696983246E-2</v>
      </c>
      <c r="F16" s="470">
        <f>'DMI SR Data'!F22</f>
        <v>15675148.351986995</v>
      </c>
      <c r="G16" s="470">
        <f>'DMI SR Data'!G22</f>
        <v>-134169.54979876988</v>
      </c>
      <c r="H16" s="329">
        <f>'DMI SR Data'!H22</f>
        <v>-8.4867386836224318E-3</v>
      </c>
      <c r="I16" s="343"/>
      <c r="J16" s="335" t="s">
        <v>403</v>
      </c>
      <c r="K16" s="337">
        <f>'DMI SR Data'!C59</f>
        <v>2236067.050387898</v>
      </c>
      <c r="L16" s="337">
        <f>'DMI SR Data'!D59</f>
        <v>100455.49928539386</v>
      </c>
      <c r="M16" s="71">
        <f>'DMI SR Data'!E59</f>
        <v>4.7038282422444268E-2</v>
      </c>
      <c r="N16" s="474">
        <f>'DMI SR Data'!F59</f>
        <v>5031661.260745408</v>
      </c>
      <c r="O16" s="474">
        <f>'DMI SR Data'!G59</f>
        <v>178850.85902979877</v>
      </c>
      <c r="P16" s="71">
        <f>'DMI SR Data'!H59</f>
        <v>3.6855109560136497E-2</v>
      </c>
      <c r="Q16" s="347"/>
    </row>
    <row r="17" spans="2:17" ht="15" customHeight="1">
      <c r="B17" s="335" t="s">
        <v>429</v>
      </c>
      <c r="C17" s="337">
        <f>'DMI SR Data'!C23</f>
        <v>1330325.6000747532</v>
      </c>
      <c r="D17" s="336">
        <f>'DMI SR Data'!D23</f>
        <v>14378.513186588883</v>
      </c>
      <c r="E17" s="328">
        <f>'DMI SR Data'!E23</f>
        <v>1.0926361196322813E-2</v>
      </c>
      <c r="F17" s="470">
        <f>'DMI SR Data'!F23</f>
        <v>2873929.8812233359</v>
      </c>
      <c r="G17" s="470">
        <f>'DMI SR Data'!G23</f>
        <v>-19539.335822403431</v>
      </c>
      <c r="H17" s="329">
        <f>'DMI SR Data'!H23</f>
        <v>-6.7529095202724454E-3</v>
      </c>
      <c r="I17" s="343"/>
      <c r="J17" s="335" t="s">
        <v>404</v>
      </c>
      <c r="K17" s="337">
        <f>'DMI SR Data'!C60</f>
        <v>2805581.0020580287</v>
      </c>
      <c r="L17" s="337">
        <f>'DMI SR Data'!D60</f>
        <v>37683.250681807287</v>
      </c>
      <c r="M17" s="71">
        <f>'DMI SR Data'!E60</f>
        <v>1.3614394051612227E-2</v>
      </c>
      <c r="N17" s="474">
        <f>'DMI SR Data'!F60</f>
        <v>6440580.8206231985</v>
      </c>
      <c r="O17" s="474">
        <f>'DMI SR Data'!G60</f>
        <v>-35661.260884013027</v>
      </c>
      <c r="P17" s="71">
        <f>'DMI SR Data'!H60</f>
        <v>-5.5064743465725432E-3</v>
      </c>
    </row>
    <row r="18" spans="2:17" ht="15" customHeight="1">
      <c r="B18" s="335" t="s">
        <v>430</v>
      </c>
      <c r="C18" s="337">
        <f>'DMI SR Data'!C24</f>
        <v>784787.80586226564</v>
      </c>
      <c r="D18" s="336">
        <f>'DMI SR Data'!D24</f>
        <v>-16796.906880638679</v>
      </c>
      <c r="E18" s="328">
        <f>'DMI SR Data'!E24</f>
        <v>-2.0954624774669351E-2</v>
      </c>
      <c r="F18" s="470">
        <f>'DMI SR Data'!F24</f>
        <v>1792271.2594983117</v>
      </c>
      <c r="G18" s="470">
        <f>'DMI SR Data'!G24</f>
        <v>-42948.516022221418</v>
      </c>
      <c r="H18" s="329">
        <f>'DMI SR Data'!H24</f>
        <v>-2.3402382970747853E-2</v>
      </c>
      <c r="I18" s="343"/>
      <c r="J18" s="335" t="s">
        <v>395</v>
      </c>
      <c r="K18" s="337">
        <f>'DMI SR Data'!C61</f>
        <v>5243014.6521719359</v>
      </c>
      <c r="L18" s="337">
        <f>'DMI SR Data'!D61</f>
        <v>-71086.097994491458</v>
      </c>
      <c r="M18" s="71">
        <f>'DMI SR Data'!E61</f>
        <v>-1.3376881872679056E-2</v>
      </c>
      <c r="N18" s="474">
        <f>'DMI SR Data'!F61</f>
        <v>12039647.677020516</v>
      </c>
      <c r="O18" s="474">
        <f>'DMI SR Data'!G61</f>
        <v>11961.886983826756</v>
      </c>
      <c r="P18" s="71">
        <f>'DMI SR Data'!H61</f>
        <v>9.9452938766787227E-4</v>
      </c>
    </row>
    <row r="19" spans="2:17" ht="15" customHeight="1" thickBot="1">
      <c r="B19" s="338" t="s">
        <v>431</v>
      </c>
      <c r="C19" s="340">
        <f>'DMI SR Data'!C25</f>
        <v>2415645.5535360081</v>
      </c>
      <c r="D19" s="341">
        <f>'DMI SR Data'!D25</f>
        <v>-26178.176669421606</v>
      </c>
      <c r="E19" s="67">
        <f>'DMI SR Data'!E25</f>
        <v>-1.072074791705757E-2</v>
      </c>
      <c r="F19" s="472">
        <f>'DMI SR Data'!F25</f>
        <v>5245311.8508877195</v>
      </c>
      <c r="G19" s="472">
        <f>'DMI SR Data'!G25</f>
        <v>-71721.664276444353</v>
      </c>
      <c r="H19" s="68">
        <f>'DMI SR Data'!H25</f>
        <v>-1.3489037462693131E-2</v>
      </c>
      <c r="I19" s="343"/>
      <c r="J19" s="335" t="s">
        <v>399</v>
      </c>
      <c r="K19" s="337">
        <f>'DMI SR Data'!C62</f>
        <v>8793235.4928537626</v>
      </c>
      <c r="L19" s="337">
        <f>'DMI SR Data'!D62</f>
        <v>-43204.550796242431</v>
      </c>
      <c r="M19" s="71">
        <f>'DMI SR Data'!E62</f>
        <v>-4.8893616187991734E-3</v>
      </c>
      <c r="N19" s="474">
        <f>'DMI SR Data'!F62</f>
        <v>19924014.836174306</v>
      </c>
      <c r="O19" s="474">
        <f>'DMI SR Data'!G62</f>
        <v>-120727.22963959724</v>
      </c>
      <c r="P19" s="71">
        <f>'DMI SR Data'!H62</f>
        <v>-6.0228876601757953E-3</v>
      </c>
    </row>
    <row r="20" spans="2:17" ht="15" customHeight="1" thickBot="1">
      <c r="B20" s="343"/>
      <c r="C20" s="362"/>
      <c r="D20" s="362"/>
      <c r="E20" s="387"/>
      <c r="F20" s="414"/>
      <c r="G20" s="414"/>
      <c r="H20" s="387"/>
      <c r="I20" s="343"/>
      <c r="J20" s="9"/>
      <c r="K20" s="9"/>
      <c r="L20" s="9"/>
      <c r="M20" s="391"/>
      <c r="N20" s="435"/>
      <c r="O20" s="435"/>
      <c r="P20" s="391"/>
    </row>
    <row r="21" spans="2:17" ht="15" customHeight="1" thickBot="1">
      <c r="B21" s="586" t="s">
        <v>433</v>
      </c>
      <c r="C21" s="588" t="s">
        <v>263</v>
      </c>
      <c r="D21" s="589"/>
      <c r="E21" s="576"/>
      <c r="F21" s="574" t="s">
        <v>266</v>
      </c>
      <c r="G21" s="575"/>
      <c r="H21" s="590"/>
      <c r="I21" s="343"/>
      <c r="J21" s="586" t="s">
        <v>432</v>
      </c>
      <c r="K21" s="588" t="s">
        <v>263</v>
      </c>
      <c r="L21" s="589"/>
      <c r="M21" s="576"/>
      <c r="N21" s="574" t="s">
        <v>266</v>
      </c>
      <c r="O21" s="575"/>
      <c r="P21" s="590"/>
    </row>
    <row r="22" spans="2:17" ht="15" thickBot="1">
      <c r="B22" s="587"/>
      <c r="C22" s="364" t="s">
        <v>268</v>
      </c>
      <c r="D22" s="364" t="s">
        <v>269</v>
      </c>
      <c r="E22" s="386" t="s">
        <v>270</v>
      </c>
      <c r="F22" s="458" t="s">
        <v>268</v>
      </c>
      <c r="G22" s="458" t="s">
        <v>269</v>
      </c>
      <c r="H22" s="386" t="s">
        <v>270</v>
      </c>
      <c r="I22" s="343"/>
      <c r="J22" s="587"/>
      <c r="K22" s="364" t="s">
        <v>268</v>
      </c>
      <c r="L22" s="364" t="s">
        <v>269</v>
      </c>
      <c r="M22" s="386" t="s">
        <v>270</v>
      </c>
      <c r="N22" s="458" t="s">
        <v>268</v>
      </c>
      <c r="O22" s="458" t="s">
        <v>269</v>
      </c>
      <c r="P22" s="386" t="s">
        <v>270</v>
      </c>
    </row>
    <row r="23" spans="2:17" ht="15" customHeight="1" thickBot="1">
      <c r="B23" s="333" t="s">
        <v>434</v>
      </c>
      <c r="C23" s="334">
        <f>'DMI SR Data'!C9</f>
        <v>54242183.98264461</v>
      </c>
      <c r="D23" s="334">
        <f>'DMI SR Data'!D9</f>
        <v>536088.88468854129</v>
      </c>
      <c r="E23" s="63">
        <f>'DMI SR Data'!E9</f>
        <v>9.9819002612413655E-3</v>
      </c>
      <c r="F23" s="469">
        <f>'DMI SR Data'!F9</f>
        <v>120576509.61548311</v>
      </c>
      <c r="G23" s="469">
        <f>'DMI SR Data'!G9</f>
        <v>-1124638.6720794141</v>
      </c>
      <c r="H23" s="65">
        <f>'DMI SR Data'!H9</f>
        <v>-9.240986530562989E-3</v>
      </c>
      <c r="I23" s="343"/>
      <c r="J23" s="333" t="s">
        <v>381</v>
      </c>
      <c r="K23" s="334">
        <f>'DMI SR Data'!C40</f>
        <v>15611673.944357729</v>
      </c>
      <c r="L23" s="334">
        <f>'DMI SR Data'!D40</f>
        <v>-312487.11934814975</v>
      </c>
      <c r="M23" s="63">
        <f>'DMI SR Data'!E40</f>
        <v>-1.9623458849607214E-2</v>
      </c>
      <c r="N23" s="469">
        <f>'DMI SR Data'!F40</f>
        <v>35419904.442753099</v>
      </c>
      <c r="O23" s="469">
        <f>'DMI SR Data'!G40</f>
        <v>-1429802.4195213243</v>
      </c>
      <c r="P23" s="65">
        <f>'DMI SR Data'!H40</f>
        <v>-3.88009170565509E-2</v>
      </c>
    </row>
    <row r="24" spans="2:17" ht="15" customHeight="1">
      <c r="B24" s="335" t="s">
        <v>436</v>
      </c>
      <c r="C24" s="337">
        <f>'DMI SR Data'!C10</f>
        <v>4645207.9146622149</v>
      </c>
      <c r="D24" s="336">
        <f>'DMI SR Data'!D10</f>
        <v>119967.76059642248</v>
      </c>
      <c r="E24" s="328">
        <f>'DMI SR Data'!E10</f>
        <v>2.6510805285910637E-2</v>
      </c>
      <c r="F24" s="470">
        <f>'DMI SR Data'!F10</f>
        <v>10322697.205055118</v>
      </c>
      <c r="G24" s="470">
        <f>'DMI SR Data'!G10</f>
        <v>144635.20068696141</v>
      </c>
      <c r="H24" s="329">
        <f>'DMI SR Data'!H10</f>
        <v>1.4210485318805073E-2</v>
      </c>
      <c r="I24" s="343"/>
      <c r="J24" s="335" t="s">
        <v>435</v>
      </c>
      <c r="K24" s="337">
        <f>'DMI SR Data'!C41</f>
        <v>4186959.1097805384</v>
      </c>
      <c r="L24" s="336">
        <f>'DMI SR Data'!D41</f>
        <v>-65809.992407083046</v>
      </c>
      <c r="M24" s="328">
        <f>'DMI SR Data'!E41</f>
        <v>-1.5474621552632715E-2</v>
      </c>
      <c r="N24" s="470">
        <f>'DMI SR Data'!F41</f>
        <v>9674760.7093385644</v>
      </c>
      <c r="O24" s="470">
        <f>'DMI SR Data'!G41</f>
        <v>-315630.29451186955</v>
      </c>
      <c r="P24" s="329">
        <f>'DMI SR Data'!H41</f>
        <v>-3.1593387525094996E-2</v>
      </c>
    </row>
    <row r="25" spans="2:17" ht="15" customHeight="1">
      <c r="B25" s="335" t="s">
        <v>438</v>
      </c>
      <c r="C25" s="337">
        <f>'DMI SR Data'!C11</f>
        <v>10111074.418985398</v>
      </c>
      <c r="D25" s="336">
        <f>'DMI SR Data'!D11</f>
        <v>108005.064482674</v>
      </c>
      <c r="E25" s="328">
        <f>'DMI SR Data'!E11</f>
        <v>1.0797192407154233E-2</v>
      </c>
      <c r="F25" s="470">
        <f>'DMI SR Data'!F11</f>
        <v>22971744.244012233</v>
      </c>
      <c r="G25" s="470">
        <f>'DMI SR Data'!G11</f>
        <v>242080.40774859115</v>
      </c>
      <c r="H25" s="329">
        <f>'DMI SR Data'!H11</f>
        <v>1.065041742334826E-2</v>
      </c>
      <c r="I25" s="343"/>
      <c r="J25" s="335" t="s">
        <v>437</v>
      </c>
      <c r="K25" s="337">
        <f>'DMI SR Data'!C42</f>
        <v>7132616.9526293268</v>
      </c>
      <c r="L25" s="336">
        <f>'DMI SR Data'!D42</f>
        <v>-134861.14501027483</v>
      </c>
      <c r="M25" s="328">
        <f>'DMI SR Data'!E42</f>
        <v>-1.8556801024839177E-2</v>
      </c>
      <c r="N25" s="470">
        <f>'DMI SR Data'!F42</f>
        <v>16451180.320162579</v>
      </c>
      <c r="O25" s="470">
        <f>'DMI SR Data'!G42</f>
        <v>-689986.91829517484</v>
      </c>
      <c r="P25" s="329">
        <f>'DMI SR Data'!H42</f>
        <v>-4.0253204971195132E-2</v>
      </c>
    </row>
    <row r="26" spans="2:17" ht="15" customHeight="1">
      <c r="B26" s="335" t="s">
        <v>440</v>
      </c>
      <c r="C26" s="337">
        <f>'DMI SR Data'!C12</f>
        <v>4121324.510365847</v>
      </c>
      <c r="D26" s="336">
        <f>'DMI SR Data'!D12</f>
        <v>-120716.52417991543</v>
      </c>
      <c r="E26" s="328">
        <f>'DMI SR Data'!E12</f>
        <v>-2.8457179738913523E-2</v>
      </c>
      <c r="F26" s="470">
        <f>'DMI SR Data'!F12</f>
        <v>9336652.9069522768</v>
      </c>
      <c r="G26" s="470">
        <f>'DMI SR Data'!G12</f>
        <v>-57027.198103597388</v>
      </c>
      <c r="H26" s="329">
        <f>'DMI SR Data'!H12</f>
        <v>-6.0708047821326347E-3</v>
      </c>
      <c r="I26" s="343"/>
      <c r="J26" s="335" t="s">
        <v>439</v>
      </c>
      <c r="K26" s="337">
        <f>'DMI SR Data'!C43</f>
        <v>2548296.8954118183</v>
      </c>
      <c r="L26" s="336">
        <f>'DMI SR Data'!D43</f>
        <v>-90314.683792157564</v>
      </c>
      <c r="M26" s="328">
        <f>'DMI SR Data'!E43</f>
        <v>-3.422810864015232E-2</v>
      </c>
      <c r="N26" s="470">
        <f>'DMI SR Data'!F43</f>
        <v>5293966.1985010644</v>
      </c>
      <c r="O26" s="470">
        <f>'DMI SR Data'!G43</f>
        <v>-315925.27820301056</v>
      </c>
      <c r="P26" s="329">
        <f>'DMI SR Data'!H43</f>
        <v>-5.6315755753019142E-2</v>
      </c>
    </row>
    <row r="27" spans="2:17" ht="15" customHeight="1">
      <c r="B27" s="335" t="s">
        <v>149</v>
      </c>
      <c r="C27" s="337">
        <f>'DMI SR Data'!C13</f>
        <v>2275263.2118819552</v>
      </c>
      <c r="D27" s="336">
        <f>'DMI SR Data'!D13</f>
        <v>60185.342581842095</v>
      </c>
      <c r="E27" s="328">
        <f>'DMI SR Data'!E13</f>
        <v>2.7170757026640582E-2</v>
      </c>
      <c r="F27" s="470">
        <f>'DMI SR Data'!F13</f>
        <v>5195795.8990975758</v>
      </c>
      <c r="G27" s="470">
        <f>'DMI SR Data'!G13</f>
        <v>105460.80782821495</v>
      </c>
      <c r="H27" s="329">
        <f>'DMI SR Data'!H13</f>
        <v>2.0717851759719127E-2</v>
      </c>
      <c r="I27" s="343"/>
      <c r="J27" s="335" t="s">
        <v>441</v>
      </c>
      <c r="K27" s="337">
        <f>'DMI SR Data'!C44</f>
        <v>1027898.4995281465</v>
      </c>
      <c r="L27" s="336">
        <f>'DMI SR Data'!D44</f>
        <v>-718.78971900756005</v>
      </c>
      <c r="M27" s="328">
        <f>'DMI SR Data'!E44</f>
        <v>-6.9879218103911409E-4</v>
      </c>
      <c r="N27" s="470">
        <f>'DMI SR Data'!F44</f>
        <v>2411172.1382246134</v>
      </c>
      <c r="O27" s="470">
        <f>'DMI SR Data'!G44</f>
        <v>-25569.96899286611</v>
      </c>
      <c r="P27" s="329">
        <f>'DMI SR Data'!H44</f>
        <v>-1.0493506439245024E-2</v>
      </c>
    </row>
    <row r="28" spans="2:17" ht="15" customHeight="1" thickBot="1">
      <c r="B28" s="335" t="s">
        <v>443</v>
      </c>
      <c r="C28" s="337">
        <f>'DMI SR Data'!C14</f>
        <v>11232948.85710641</v>
      </c>
      <c r="D28" s="336">
        <f>'DMI SR Data'!D14</f>
        <v>203658.09864338115</v>
      </c>
      <c r="E28" s="328">
        <f>'DMI SR Data'!E14</f>
        <v>1.8465203529711066E-2</v>
      </c>
      <c r="F28" s="470">
        <f>'DMI SR Data'!F14</f>
        <v>25005773.646834053</v>
      </c>
      <c r="G28" s="470">
        <f>'DMI SR Data'!G14</f>
        <v>-198379.49086102098</v>
      </c>
      <c r="H28" s="329">
        <f>'DMI SR Data'!H14</f>
        <v>-7.8709048376764002E-3</v>
      </c>
      <c r="I28" s="343"/>
      <c r="J28" s="338" t="s">
        <v>442</v>
      </c>
      <c r="K28" s="340">
        <f>'DMI SR Data'!C45</f>
        <v>715902.48700789758</v>
      </c>
      <c r="L28" s="341">
        <f>'DMI SR Data'!D45</f>
        <v>-20782.508419628604</v>
      </c>
      <c r="M28" s="67">
        <f>'DMI SR Data'!E45</f>
        <v>-2.8210847986075416E-2</v>
      </c>
      <c r="N28" s="472">
        <f>'DMI SR Data'!F45</f>
        <v>1597778.4165262764</v>
      </c>
      <c r="O28" s="472">
        <f>'DMI SR Data'!G45</f>
        <v>-73736.619518403895</v>
      </c>
      <c r="P28" s="68">
        <f>'DMI SR Data'!H45</f>
        <v>-4.4113644166125759E-2</v>
      </c>
    </row>
    <row r="29" spans="2:17" ht="15" customHeight="1" thickBot="1">
      <c r="B29" s="335" t="s">
        <v>151</v>
      </c>
      <c r="C29" s="337">
        <f>'DMI SR Data'!C15</f>
        <v>5937070.880778335</v>
      </c>
      <c r="D29" s="336">
        <f>'DMI SR Data'!D15</f>
        <v>190260.53414166532</v>
      </c>
      <c r="E29" s="328">
        <f>'DMI SR Data'!E15</f>
        <v>3.3107153823688583E-2</v>
      </c>
      <c r="F29" s="470">
        <f>'DMI SR Data'!F15</f>
        <v>13158329.152083106</v>
      </c>
      <c r="G29" s="470">
        <f>'DMI SR Data'!G15</f>
        <v>156479.3301630076</v>
      </c>
      <c r="H29" s="329">
        <f>'DMI SR Data'!H15</f>
        <v>1.2035159020156942E-2</v>
      </c>
      <c r="I29" s="343"/>
      <c r="J29" s="9"/>
      <c r="K29" s="9"/>
      <c r="L29" s="9"/>
      <c r="M29" s="391"/>
      <c r="N29" s="435"/>
      <c r="O29" s="435"/>
      <c r="P29" s="391"/>
    </row>
    <row r="30" spans="2:17" ht="15" customHeight="1" thickBot="1">
      <c r="B30" s="335" t="s">
        <v>445</v>
      </c>
      <c r="C30" s="337">
        <f>'DMI SR Data'!C16</f>
        <v>7136416.4280852294</v>
      </c>
      <c r="D30" s="336">
        <f>'DMI SR Data'!D16</f>
        <v>62273.015797108412</v>
      </c>
      <c r="E30" s="328">
        <f>'DMI SR Data'!E16</f>
        <v>8.8029054781300093E-3</v>
      </c>
      <c r="F30" s="470">
        <f>'DMI SR Data'!F16</f>
        <v>16137774.801436184</v>
      </c>
      <c r="G30" s="470">
        <f>'DMI SR Data'!G16</f>
        <v>220681.34726166353</v>
      </c>
      <c r="H30" s="329">
        <f>'DMI SR Data'!H16</f>
        <v>1.3864424927641937E-2</v>
      </c>
      <c r="I30" s="343"/>
      <c r="J30" s="586" t="s">
        <v>444</v>
      </c>
      <c r="K30" s="588" t="s">
        <v>263</v>
      </c>
      <c r="L30" s="589"/>
      <c r="M30" s="576"/>
      <c r="N30" s="574" t="s">
        <v>266</v>
      </c>
      <c r="O30" s="575"/>
      <c r="P30" s="590"/>
    </row>
    <row r="31" spans="2:17" ht="15" customHeight="1" thickBot="1">
      <c r="B31" s="338" t="s">
        <v>446</v>
      </c>
      <c r="C31" s="340">
        <f>'DMI SR Data'!C17</f>
        <v>8782877.7607792057</v>
      </c>
      <c r="D31" s="341">
        <f>'DMI SR Data'!D17</f>
        <v>-87544.407374657691</v>
      </c>
      <c r="E31" s="67">
        <f>'DMI SR Data'!E17</f>
        <v>-9.8692492550078569E-3</v>
      </c>
      <c r="F31" s="472">
        <f>'DMI SR Data'!F17</f>
        <v>19557626.515326004</v>
      </c>
      <c r="G31" s="472">
        <f>'DMI SR Data'!G17</f>
        <v>-628684.32148980722</v>
      </c>
      <c r="H31" s="68">
        <f>'DMI SR Data'!H17</f>
        <v>-3.1144091982533637E-2</v>
      </c>
      <c r="I31" s="362"/>
      <c r="J31" s="587"/>
      <c r="K31" s="364" t="s">
        <v>268</v>
      </c>
      <c r="L31" s="364" t="s">
        <v>269</v>
      </c>
      <c r="M31" s="386" t="s">
        <v>270</v>
      </c>
      <c r="N31" s="458" t="s">
        <v>268</v>
      </c>
      <c r="O31" s="458" t="s">
        <v>269</v>
      </c>
      <c r="P31" s="386" t="s">
        <v>270</v>
      </c>
    </row>
    <row r="32" spans="2:17" ht="15" customHeight="1" thickBot="1">
      <c r="B32" s="343"/>
      <c r="C32" s="362"/>
      <c r="D32" s="362"/>
      <c r="E32" s="387"/>
      <c r="F32" s="414"/>
      <c r="G32" s="414"/>
      <c r="H32" s="387"/>
      <c r="I32" s="362"/>
      <c r="J32" s="333" t="s">
        <v>447</v>
      </c>
      <c r="K32" s="334">
        <f>'DMI SR Data'!C37</f>
        <v>11941894.867941011</v>
      </c>
      <c r="L32" s="334">
        <f>'DMI SR Data'!D37</f>
        <v>-423739.23112565838</v>
      </c>
      <c r="M32" s="63">
        <f>'DMI SR Data'!E37</f>
        <v>-3.4267489053201185E-2</v>
      </c>
      <c r="N32" s="469">
        <f>'DMI SR Data'!F37</f>
        <v>26701553.957416296</v>
      </c>
      <c r="O32" s="469">
        <f>'DMI SR Data'!G37</f>
        <v>-757283.04354355857</v>
      </c>
      <c r="P32" s="65">
        <f>'DMI SR Data'!H37</f>
        <v>-2.7578846238720412E-2</v>
      </c>
      <c r="Q32" s="347"/>
    </row>
    <row r="33" spans="2:16" ht="15" customHeight="1" thickBot="1">
      <c r="B33" s="586" t="s">
        <v>449</v>
      </c>
      <c r="C33" s="588" t="s">
        <v>263</v>
      </c>
      <c r="D33" s="589"/>
      <c r="E33" s="576"/>
      <c r="F33" s="574" t="s">
        <v>266</v>
      </c>
      <c r="G33" s="575"/>
      <c r="H33" s="590"/>
      <c r="I33" s="362"/>
      <c r="J33" s="335" t="s">
        <v>448</v>
      </c>
      <c r="K33" s="337">
        <f>'DMI SR Data'!C38</f>
        <v>3410862.626823789</v>
      </c>
      <c r="L33" s="336">
        <f>'DMI SR Data'!D38</f>
        <v>-101292.14357452793</v>
      </c>
      <c r="M33" s="328">
        <f>'DMI SR Data'!E38</f>
        <v>-2.8840455559719053E-2</v>
      </c>
      <c r="N33" s="470">
        <f>'DMI SR Data'!F38</f>
        <v>7796934.699374998</v>
      </c>
      <c r="O33" s="470">
        <f>'DMI SR Data'!G38</f>
        <v>-25793.170617122203</v>
      </c>
      <c r="P33" s="329">
        <f>'DMI SR Data'!H38</f>
        <v>-3.2972092402785047E-3</v>
      </c>
    </row>
    <row r="34" spans="2:16" ht="15" customHeight="1" thickBot="1">
      <c r="B34" s="587"/>
      <c r="C34" s="364" t="s">
        <v>268</v>
      </c>
      <c r="D34" s="364" t="s">
        <v>269</v>
      </c>
      <c r="E34" s="386" t="s">
        <v>270</v>
      </c>
      <c r="F34" s="458" t="s">
        <v>268</v>
      </c>
      <c r="G34" s="458" t="s">
        <v>269</v>
      </c>
      <c r="H34" s="386" t="s">
        <v>270</v>
      </c>
      <c r="I34" s="362"/>
      <c r="J34" s="338" t="s">
        <v>450</v>
      </c>
      <c r="K34" s="342">
        <f>'DMI SR Data'!C39</f>
        <v>8531032.2411172166</v>
      </c>
      <c r="L34" s="339">
        <f>'DMI SR Data'!D39</f>
        <v>-322447.08755113743</v>
      </c>
      <c r="M34" s="64">
        <f>'DMI SR Data'!E39</f>
        <v>-3.642038068661041E-2</v>
      </c>
      <c r="N34" s="471">
        <f>'DMI SR Data'!F39</f>
        <v>19332706.951764606</v>
      </c>
      <c r="O34" s="471">
        <f>'DMI SR Data'!G39</f>
        <v>-303402.17920313403</v>
      </c>
      <c r="P34" s="66">
        <f>'DMI SR Data'!H39</f>
        <v>-1.5451237166157532E-2</v>
      </c>
    </row>
    <row r="35" spans="2:16" ht="15" thickBot="1">
      <c r="B35" s="333" t="s">
        <v>451</v>
      </c>
      <c r="C35" s="334">
        <f>'DMI SR Data'!C26</f>
        <v>34995228.913708292</v>
      </c>
      <c r="D35" s="334">
        <f>'DMI SR Data'!D26</f>
        <v>-245453.19484304637</v>
      </c>
      <c r="E35" s="63">
        <f>'DMI SR Data'!E26</f>
        <v>-6.9650523246678545E-3</v>
      </c>
      <c r="F35" s="469">
        <f>'DMI SR Data'!F26</f>
        <v>79607652.421418265</v>
      </c>
      <c r="G35" s="469">
        <f>'DMI SR Data'!G26</f>
        <v>-1831620.2176240683</v>
      </c>
      <c r="H35" s="63">
        <f>'DMI SR Data'!H26</f>
        <v>-2.2490625938449034E-2</v>
      </c>
      <c r="I35" s="362"/>
      <c r="J35" s="385"/>
      <c r="K35" s="40"/>
      <c r="L35" s="40"/>
      <c r="M35" s="392"/>
      <c r="N35" s="452"/>
      <c r="O35" s="452"/>
      <c r="P35" s="392"/>
    </row>
    <row r="36" spans="2:16" ht="15" thickBot="1">
      <c r="B36" s="348" t="s">
        <v>368</v>
      </c>
      <c r="C36" s="344">
        <f>'DMI SR Data'!C27</f>
        <v>2872388.3906672951</v>
      </c>
      <c r="D36" s="344">
        <f>'DMI SR Data'!D27</f>
        <v>32674.6194851771</v>
      </c>
      <c r="E36" s="70">
        <f>'DMI SR Data'!E27</f>
        <v>1.1506307366877785E-2</v>
      </c>
      <c r="F36" s="473">
        <f>'DMI SR Data'!F27</f>
        <v>6225570.7762032878</v>
      </c>
      <c r="G36" s="473">
        <f>'DMI SR Data'!G27</f>
        <v>-12121.076574596576</v>
      </c>
      <c r="H36" s="73">
        <f>'DMI SR Data'!H27</f>
        <v>-1.9431990006365245E-3</v>
      </c>
      <c r="I36" s="362"/>
      <c r="J36" s="586" t="s">
        <v>452</v>
      </c>
      <c r="K36" s="588" t="s">
        <v>263</v>
      </c>
      <c r="L36" s="589"/>
      <c r="M36" s="576"/>
      <c r="N36" s="574" t="s">
        <v>266</v>
      </c>
      <c r="O36" s="575"/>
      <c r="P36" s="590"/>
    </row>
    <row r="37" spans="2:16" ht="15" thickBot="1">
      <c r="B37" s="349" t="s">
        <v>369</v>
      </c>
      <c r="C37" s="337">
        <f>'DMI SR Data'!C28</f>
        <v>10387496.867402002</v>
      </c>
      <c r="D37" s="337">
        <f>'DMI SR Data'!D28</f>
        <v>-225296.2828228455</v>
      </c>
      <c r="E37" s="71">
        <f>'DMI SR Data'!E28</f>
        <v>-2.1228745310848941E-2</v>
      </c>
      <c r="F37" s="474">
        <f>'DMI SR Data'!F28</f>
        <v>24358986.096244697</v>
      </c>
      <c r="G37" s="474">
        <f>'DMI SR Data'!G28</f>
        <v>-816688.30198602378</v>
      </c>
      <c r="H37" s="74">
        <f>'DMI SR Data'!H28</f>
        <v>-3.2439579932103765E-2</v>
      </c>
      <c r="I37" s="362"/>
      <c r="J37" s="587"/>
      <c r="K37" s="61" t="s">
        <v>268</v>
      </c>
      <c r="L37" s="364" t="s">
        <v>269</v>
      </c>
      <c r="M37" s="386" t="s">
        <v>270</v>
      </c>
      <c r="N37" s="458" t="s">
        <v>268</v>
      </c>
      <c r="O37" s="458" t="s">
        <v>269</v>
      </c>
      <c r="P37" s="386" t="s">
        <v>270</v>
      </c>
    </row>
    <row r="38" spans="2:16" ht="15" customHeight="1" thickBot="1">
      <c r="B38" s="349" t="s">
        <v>370</v>
      </c>
      <c r="C38" s="337">
        <f>'DMI SR Data'!C29</f>
        <v>2888359.0350974808</v>
      </c>
      <c r="D38" s="337">
        <f>'DMI SR Data'!D29</f>
        <v>56969.526511420961</v>
      </c>
      <c r="E38" s="71">
        <f>'DMI SR Data'!E29</f>
        <v>2.012069562971236E-2</v>
      </c>
      <c r="F38" s="474">
        <f>'DMI SR Data'!F29</f>
        <v>6647831.0160957053</v>
      </c>
      <c r="G38" s="474">
        <f>'DMI SR Data'!G29</f>
        <v>117128.92179237492</v>
      </c>
      <c r="H38" s="74">
        <f>'DMI SR Data'!H29</f>
        <v>1.7935119394673564E-2</v>
      </c>
      <c r="I38" s="362"/>
      <c r="J38" s="333" t="s">
        <v>452</v>
      </c>
      <c r="K38" s="334">
        <f>'DMI SR Data'!C48</f>
        <v>26284476.493611723</v>
      </c>
      <c r="L38" s="334">
        <f>'DMI SR Data'!D48</f>
        <v>825340.18043458462</v>
      </c>
      <c r="M38" s="63">
        <f>'DMI SR Data'!E48</f>
        <v>3.2418231721686688E-2</v>
      </c>
      <c r="N38" s="469">
        <f>'DMI SR Data'!F48</f>
        <v>57567515.103666008</v>
      </c>
      <c r="O38" s="469">
        <f>'DMI SR Data'!G48</f>
        <v>315182.28862398863</v>
      </c>
      <c r="P38" s="65">
        <f>'DMI SR Data'!H48</f>
        <v>5.5051431640734845E-3</v>
      </c>
    </row>
    <row r="39" spans="2:16" ht="15" customHeight="1">
      <c r="B39" s="349" t="s">
        <v>371</v>
      </c>
      <c r="C39" s="337">
        <f>'DMI SR Data'!C30</f>
        <v>2739690.7213999433</v>
      </c>
      <c r="D39" s="337">
        <f>'DMI SR Data'!D30</f>
        <v>-32708.818534763996</v>
      </c>
      <c r="E39" s="71">
        <f>'DMI SR Data'!E30</f>
        <v>-1.1798017588595588E-2</v>
      </c>
      <c r="F39" s="474">
        <f>'DMI SR Data'!F30</f>
        <v>6123060.5443265392</v>
      </c>
      <c r="G39" s="474">
        <f>'DMI SR Data'!G30</f>
        <v>-29752.644790578634</v>
      </c>
      <c r="H39" s="74">
        <f>'DMI SR Data'!H30</f>
        <v>-4.8356164694231376E-3</v>
      </c>
      <c r="I39" s="362"/>
      <c r="J39" s="335" t="s">
        <v>465</v>
      </c>
      <c r="K39" s="337">
        <f>'DMI SR Data'!C49</f>
        <v>26284476.493611723</v>
      </c>
      <c r="L39" s="336">
        <f>'DMI SR Data'!D49</f>
        <v>825340.18043458462</v>
      </c>
      <c r="M39" s="328">
        <f>'DMI SR Data'!E49</f>
        <v>3.2418231721686688E-2</v>
      </c>
      <c r="N39" s="470">
        <f>'DMI SR Data'!F49</f>
        <v>57845570.832910843</v>
      </c>
      <c r="O39" s="470">
        <f>'DMI SR Data'!G49</f>
        <v>593238.0178688243</v>
      </c>
      <c r="P39" s="329">
        <f>'DMI SR Data'!H49</f>
        <v>1.0361813898227074E-2</v>
      </c>
    </row>
    <row r="40" spans="2:16" ht="15" customHeight="1">
      <c r="B40" s="349" t="s">
        <v>372</v>
      </c>
      <c r="C40" s="337">
        <f>'DMI SR Data'!C31</f>
        <v>5485225.5331614362</v>
      </c>
      <c r="D40" s="337">
        <f>'DMI SR Data'!D31</f>
        <v>-165699.99885192048</v>
      </c>
      <c r="E40" s="71">
        <f>'DMI SR Data'!E31</f>
        <v>-2.9322630056475646E-2</v>
      </c>
      <c r="F40" s="474">
        <f>'DMI SR Data'!F31</f>
        <v>12973265.362453962</v>
      </c>
      <c r="G40" s="474">
        <f>'DMI SR Data'!G31</f>
        <v>-464417.82936004922</v>
      </c>
      <c r="H40" s="74">
        <f>'DMI SR Data'!H31</f>
        <v>-3.4560855672126876E-2</v>
      </c>
      <c r="I40" s="362"/>
    </row>
    <row r="41" spans="2:16" ht="15" customHeight="1">
      <c r="B41" s="349" t="s">
        <v>373</v>
      </c>
      <c r="C41" s="337">
        <f>'DMI SR Data'!C32</f>
        <v>6016063.7466438701</v>
      </c>
      <c r="D41" s="337">
        <f>'DMI SR Data'!D32</f>
        <v>62208.899389203638</v>
      </c>
      <c r="E41" s="71">
        <f>'DMI SR Data'!E32</f>
        <v>1.0448507897012014E-2</v>
      </c>
      <c r="F41" s="474">
        <f>'DMI SR Data'!F32</f>
        <v>13193019.421918998</v>
      </c>
      <c r="G41" s="474">
        <f>'DMI SR Data'!G32</f>
        <v>-159110.68095322698</v>
      </c>
      <c r="H41" s="74">
        <f>'DMI SR Data'!H32</f>
        <v>-1.1916501691291947E-2</v>
      </c>
      <c r="I41" s="362"/>
    </row>
    <row r="42" spans="2:16">
      <c r="B42" s="349" t="s">
        <v>374</v>
      </c>
      <c r="C42" s="337">
        <f>'DMI SR Data'!C33</f>
        <v>1761798.7173569966</v>
      </c>
      <c r="D42" s="337">
        <f>'DMI SR Data'!D33</f>
        <v>-18310.80558167235</v>
      </c>
      <c r="E42" s="71">
        <f>'DMI SR Data'!E33</f>
        <v>-1.0286336512286172E-2</v>
      </c>
      <c r="F42" s="474">
        <f>'DMI SR Data'!F33</f>
        <v>4040893.7973683332</v>
      </c>
      <c r="G42" s="474">
        <f>'DMI SR Data'!G33</f>
        <v>-52202.509542232845</v>
      </c>
      <c r="H42" s="74">
        <f>'DMI SR Data'!H33</f>
        <v>-1.2753794591663261E-2</v>
      </c>
      <c r="I42" s="362"/>
    </row>
    <row r="43" spans="2:16" ht="15" customHeight="1" thickBot="1">
      <c r="B43" s="349" t="s">
        <v>375</v>
      </c>
      <c r="C43" s="337">
        <f>'DMI SR Data'!C34</f>
        <v>910949.90295387327</v>
      </c>
      <c r="D43" s="337">
        <f>'DMI SR Data'!D34</f>
        <v>20176.485221578158</v>
      </c>
      <c r="E43" s="71">
        <f>'DMI SR Data'!E34</f>
        <v>2.2650524611458278E-2</v>
      </c>
      <c r="F43" s="474">
        <f>'DMI SR Data'!F34</f>
        <v>2077854.3150760615</v>
      </c>
      <c r="G43" s="474">
        <f>'DMI SR Data'!G34</f>
        <v>5057.8360689950641</v>
      </c>
      <c r="H43" s="74">
        <f>'DMI SR Data'!H34</f>
        <v>2.4401025958023259E-3</v>
      </c>
      <c r="I43" s="362"/>
      <c r="J43" s="9"/>
      <c r="K43" s="9"/>
      <c r="L43" s="9"/>
      <c r="M43" s="391"/>
      <c r="N43" s="435"/>
      <c r="O43" s="435"/>
      <c r="P43" s="391"/>
    </row>
    <row r="44" spans="2:16" ht="15" customHeight="1" thickBot="1">
      <c r="B44" s="349" t="s">
        <v>376</v>
      </c>
      <c r="C44" s="337">
        <f>'DMI SR Data'!C35</f>
        <v>1061779.9750186582</v>
      </c>
      <c r="D44" s="337">
        <f>'DMI SR Data'!D35</f>
        <v>24529.271737318835</v>
      </c>
      <c r="E44" s="71">
        <f>'DMI SR Data'!E35</f>
        <v>2.3648353922268321E-2</v>
      </c>
      <c r="F44" s="474">
        <f>'DMI SR Data'!F35</f>
        <v>2274848.8894367274</v>
      </c>
      <c r="G44" s="474">
        <f>'DMI SR Data'!G35</f>
        <v>-39019.515368175227</v>
      </c>
      <c r="H44" s="74">
        <f>'DMI SR Data'!H35</f>
        <v>-1.6863325194790071E-2</v>
      </c>
      <c r="I44" s="362"/>
      <c r="J44" s="381" t="s">
        <v>31</v>
      </c>
      <c r="K44" s="383" t="s">
        <v>263</v>
      </c>
      <c r="L44" s="384"/>
      <c r="M44" s="480"/>
      <c r="N44" s="478" t="s">
        <v>266</v>
      </c>
      <c r="O44" s="479"/>
      <c r="P44" s="481"/>
    </row>
    <row r="45" spans="2:16" ht="15" customHeight="1" thickBot="1">
      <c r="B45" s="350" t="s">
        <v>453</v>
      </c>
      <c r="C45" s="340">
        <f>'DMI SR Data'!C36</f>
        <v>871476.02400674496</v>
      </c>
      <c r="D45" s="340">
        <f>'DMI SR Data'!D36</f>
        <v>3.9086035005748272</v>
      </c>
      <c r="E45" s="72">
        <f>'DMI SR Data'!E36</f>
        <v>4.4850585939473832E-6</v>
      </c>
      <c r="F45" s="475">
        <f>'DMI SR Data'!F36</f>
        <v>2002128.3939468791</v>
      </c>
      <c r="G45" s="475">
        <f>'DMI SR Data'!G36</f>
        <v>-70688.225257636281</v>
      </c>
      <c r="H45" s="75">
        <f>'DMI SR Data'!H36</f>
        <v>-3.4102498312062114E-2</v>
      </c>
      <c r="I45" s="362"/>
      <c r="J45" s="382"/>
      <c r="K45" s="364" t="s">
        <v>268</v>
      </c>
      <c r="L45" s="364" t="s">
        <v>269</v>
      </c>
      <c r="M45" s="386" t="s">
        <v>270</v>
      </c>
      <c r="N45" s="458" t="s">
        <v>268</v>
      </c>
      <c r="O45" s="458" t="s">
        <v>269</v>
      </c>
      <c r="P45" s="386" t="s">
        <v>270</v>
      </c>
    </row>
    <row r="46" spans="2:16" ht="15" customHeight="1" thickBot="1">
      <c r="I46" s="362"/>
      <c r="J46" s="333" t="s">
        <v>454</v>
      </c>
      <c r="K46" s="334">
        <f>'DMI SR Data'!C46</f>
        <v>33220544.164238054</v>
      </c>
      <c r="L46" s="334">
        <f>'DMI SR Data'!D46</f>
        <v>-1320013.1121728979</v>
      </c>
      <c r="M46" s="63">
        <f>'DMI SR Data'!E46</f>
        <v>-3.8216323541322379E-2</v>
      </c>
      <c r="N46" s="469">
        <f>'DMI SR Data'!F46</f>
        <v>81600545.319471002</v>
      </c>
      <c r="O46" s="469">
        <f>'DMI SR Data'!G46</f>
        <v>-1438512.6346807927</v>
      </c>
      <c r="P46" s="65">
        <f>'DMI SR Data'!H46</f>
        <v>-1.7323325554524427E-2</v>
      </c>
    </row>
    <row r="47" spans="2:16" ht="15" customHeight="1" thickBot="1">
      <c r="I47" s="362"/>
      <c r="J47" s="333" t="s">
        <v>455</v>
      </c>
      <c r="K47" s="334">
        <f>'DMI SR Data'!C50</f>
        <v>1994609.5425206036</v>
      </c>
      <c r="L47" s="334">
        <f>'DMI SR Data'!D50</f>
        <v>-66220.289130302612</v>
      </c>
      <c r="M47" s="63">
        <f>'DMI SR Data'!E50</f>
        <v>-3.2132827326773666E-2</v>
      </c>
      <c r="N47" s="469">
        <f>'DMI SR Data'!F50</f>
        <v>4208897.2975233635</v>
      </c>
      <c r="O47" s="469">
        <f>'DMI SR Data'!G50</f>
        <v>-287931.13785339892</v>
      </c>
      <c r="P47" s="65">
        <f>'DMI SR Data'!H50</f>
        <v>-6.4029825018057401E-2</v>
      </c>
    </row>
    <row r="48" spans="2:16" ht="15" thickBot="1">
      <c r="I48" s="362"/>
      <c r="J48" s="333" t="s">
        <v>456</v>
      </c>
      <c r="K48" s="334">
        <f>'DMI SR Data'!C52</f>
        <v>6508545.5638102992</v>
      </c>
      <c r="L48" s="334">
        <f>'DMI SR Data'!D52</f>
        <v>-161543.95612447802</v>
      </c>
      <c r="M48" s="63">
        <f>'DMI SR Data'!E52</f>
        <v>-2.4219158624734269E-2</v>
      </c>
      <c r="N48" s="469">
        <f>'DMI SR Data'!F52</f>
        <v>14393901.588698098</v>
      </c>
      <c r="O48" s="469">
        <f>'DMI SR Data'!G52</f>
        <v>-480646.90964609943</v>
      </c>
      <c r="P48" s="65">
        <f>'DMI SR Data'!H52</f>
        <v>-3.2313378096794264E-2</v>
      </c>
    </row>
    <row r="49" spans="2:17" ht="15" customHeight="1" thickBot="1">
      <c r="I49" s="363"/>
      <c r="J49" s="333" t="s">
        <v>457</v>
      </c>
      <c r="K49" s="334">
        <f>'DMI SR Data'!C54</f>
        <v>10424327.090503253</v>
      </c>
      <c r="L49" s="334">
        <f>'DMI SR Data'!D54</f>
        <v>-329994.70870305412</v>
      </c>
      <c r="M49" s="63">
        <f>'DMI SR Data'!E54</f>
        <v>-3.068484604277031E-2</v>
      </c>
      <c r="N49" s="469">
        <f>'DMI SR Data'!F54</f>
        <v>22960747.821401797</v>
      </c>
      <c r="O49" s="469">
        <f>'DMI SR Data'!G54</f>
        <v>-908558.29547223449</v>
      </c>
      <c r="P49" s="63">
        <f>'DMI SR Data'!H54</f>
        <v>-3.8063875465149923E-2</v>
      </c>
    </row>
    <row r="50" spans="2:17" ht="15" customHeight="1" thickBot="1">
      <c r="I50" s="343"/>
      <c r="J50" s="333" t="s">
        <v>458</v>
      </c>
      <c r="K50" s="334">
        <f>'DMI SR Data'!C56</f>
        <v>5099249.9331916859</v>
      </c>
      <c r="L50" s="334">
        <f>'DMI SR Data'!D56</f>
        <v>-170112.79959374759</v>
      </c>
      <c r="M50" s="63">
        <f>'DMI SR Data'!E56</f>
        <v>-3.2283372434264816E-2</v>
      </c>
      <c r="N50" s="469">
        <f>'DMI SR Data'!F56</f>
        <v>11496848.136306558</v>
      </c>
      <c r="O50" s="469">
        <f>'DMI SR Data'!G56</f>
        <v>-521602.98313504457</v>
      </c>
      <c r="P50" s="63">
        <f>'DMI SR Data'!H56</f>
        <v>-4.3400183430564981E-2</v>
      </c>
    </row>
    <row r="51" spans="2:17" ht="15" customHeight="1">
      <c r="I51" s="346"/>
    </row>
    <row r="52" spans="2:17" ht="15" customHeight="1">
      <c r="I52" s="343"/>
    </row>
    <row r="53" spans="2:17" ht="15" customHeight="1">
      <c r="I53" s="343"/>
    </row>
    <row r="54" spans="2:17">
      <c r="I54" s="343"/>
    </row>
    <row r="55" spans="2:17" ht="15" customHeight="1">
      <c r="I55" s="343"/>
      <c r="J55" s="363"/>
      <c r="K55" s="363"/>
      <c r="L55" s="363"/>
      <c r="M55" s="389"/>
      <c r="N55" s="476"/>
      <c r="O55" s="476"/>
      <c r="P55" s="389"/>
    </row>
    <row r="56" spans="2:17" ht="15" customHeight="1" thickBot="1">
      <c r="B56" s="351" t="str">
        <f>'HOME PAGE'!H6</f>
        <v>LATEST 52 WEEKS ENDING 4-19-2026</v>
      </c>
      <c r="C56" s="351"/>
      <c r="D56" s="351"/>
      <c r="E56" s="389"/>
      <c r="F56" s="476"/>
      <c r="G56" s="476"/>
      <c r="H56" s="389"/>
      <c r="I56" s="343"/>
      <c r="J56" s="343"/>
      <c r="K56" s="343"/>
      <c r="L56" s="343"/>
      <c r="M56" s="393"/>
      <c r="N56" s="416"/>
      <c r="O56" s="416"/>
      <c r="P56" s="393"/>
      <c r="Q56" s="343"/>
    </row>
    <row r="57" spans="2:17" ht="15" customHeight="1" thickBot="1">
      <c r="B57" s="586" t="s">
        <v>413</v>
      </c>
      <c r="C57" s="588" t="s">
        <v>263</v>
      </c>
      <c r="D57" s="589"/>
      <c r="E57" s="576"/>
      <c r="F57" s="574" t="s">
        <v>266</v>
      </c>
      <c r="G57" s="575"/>
      <c r="H57" s="590"/>
      <c r="I57" s="343"/>
      <c r="J57" s="586" t="s">
        <v>414</v>
      </c>
      <c r="K57" s="588" t="s">
        <v>263</v>
      </c>
      <c r="L57" s="589"/>
      <c r="M57" s="576"/>
      <c r="N57" s="574" t="s">
        <v>266</v>
      </c>
      <c r="O57" s="575"/>
      <c r="P57" s="590"/>
    </row>
    <row r="58" spans="2:17" ht="15" thickBot="1">
      <c r="B58" s="587"/>
      <c r="C58" s="364" t="s">
        <v>268</v>
      </c>
      <c r="D58" s="364" t="s">
        <v>269</v>
      </c>
      <c r="E58" s="386" t="s">
        <v>270</v>
      </c>
      <c r="F58" s="458" t="s">
        <v>268</v>
      </c>
      <c r="G58" s="458" t="s">
        <v>269</v>
      </c>
      <c r="H58" s="386" t="s">
        <v>270</v>
      </c>
      <c r="I58" s="346"/>
      <c r="J58" s="587"/>
      <c r="K58" s="364" t="s">
        <v>268</v>
      </c>
      <c r="L58" s="364" t="s">
        <v>269</v>
      </c>
      <c r="M58" s="386" t="s">
        <v>270</v>
      </c>
      <c r="N58" s="458" t="s">
        <v>268</v>
      </c>
      <c r="O58" s="458" t="s">
        <v>269</v>
      </c>
      <c r="P58" s="386" t="s">
        <v>270</v>
      </c>
    </row>
    <row r="59" spans="2:17" ht="15" thickBot="1">
      <c r="B59" s="333" t="s">
        <v>415</v>
      </c>
      <c r="C59" s="334">
        <f>'DMI SR Data'!C133</f>
        <v>178572149.04088402</v>
      </c>
      <c r="D59" s="334">
        <f>'DMI SR Data'!D133</f>
        <v>3382763.8110818267</v>
      </c>
      <c r="E59" s="63">
        <f>'DMI SR Data'!E133</f>
        <v>1.930918249781249E-2</v>
      </c>
      <c r="F59" s="469">
        <f>'DMI SR Data'!F133</f>
        <v>399113161.55372322</v>
      </c>
      <c r="G59" s="469">
        <f>'DMI SR Data'!G133</f>
        <v>9817646.9747146964</v>
      </c>
      <c r="H59" s="63">
        <f>'DMI SR Data'!H133</f>
        <v>2.5219008714579421E-2</v>
      </c>
      <c r="I59" s="343"/>
      <c r="J59" s="333" t="s">
        <v>414</v>
      </c>
      <c r="K59" s="334">
        <f>'DMI SR Data'!C127</f>
        <v>618630338.84466493</v>
      </c>
      <c r="L59" s="334">
        <f>'DMI SR Data'!D127</f>
        <v>7401904.1025476456</v>
      </c>
      <c r="M59" s="63">
        <f>'DMI SR Data'!E127</f>
        <v>1.2109881808215574E-2</v>
      </c>
      <c r="N59" s="469">
        <f>'DMI SR Data'!F127</f>
        <v>1416335884.032774</v>
      </c>
      <c r="O59" s="469">
        <f>'DMI SR Data'!G127</f>
        <v>15063230.720379829</v>
      </c>
      <c r="P59" s="63">
        <f>'DMI SR Data'!H127</f>
        <v>1.0749678647315821E-2</v>
      </c>
    </row>
    <row r="60" spans="2:17">
      <c r="B60" s="335" t="s">
        <v>416</v>
      </c>
      <c r="C60" s="336">
        <f>'DMI SR Data'!C134</f>
        <v>153299191.64536348</v>
      </c>
      <c r="D60" s="336">
        <f>'DMI SR Data'!D134</f>
        <v>2526998.1146636903</v>
      </c>
      <c r="E60" s="328">
        <f>'DMI SR Data'!E134</f>
        <v>1.6760372423374942E-2</v>
      </c>
      <c r="F60" s="470">
        <f>'DMI SR Data'!F134</f>
        <v>346097117.17373222</v>
      </c>
      <c r="G60" s="470">
        <f>'DMI SR Data'!G134</f>
        <v>9810545.3061445355</v>
      </c>
      <c r="H60" s="328">
        <f>'DMI SR Data'!H134</f>
        <v>2.9173169929626042E-2</v>
      </c>
      <c r="I60" s="343"/>
      <c r="J60" s="335" t="s">
        <v>417</v>
      </c>
      <c r="K60" s="337">
        <f>'DMI SR Data'!C128</f>
        <v>188878431.17329893</v>
      </c>
      <c r="L60" s="337">
        <f>'DMI SR Data'!D128</f>
        <v>3060583.7183766663</v>
      </c>
      <c r="M60" s="71">
        <f>'DMI SR Data'!E128</f>
        <v>1.64708813512606E-2</v>
      </c>
      <c r="N60" s="474">
        <f>'DMI SR Data'!F128</f>
        <v>420156455.48508364</v>
      </c>
      <c r="O60" s="474">
        <f>'DMI SR Data'!G128</f>
        <v>7876870.299728334</v>
      </c>
      <c r="P60" s="71">
        <f>'DMI SR Data'!H128</f>
        <v>1.9105652044805955E-2</v>
      </c>
    </row>
    <row r="61" spans="2:17" ht="15" thickBot="1">
      <c r="B61" s="338" t="s">
        <v>418</v>
      </c>
      <c r="C61" s="339">
        <f>'DMI SR Data'!C135</f>
        <v>25272957.395520568</v>
      </c>
      <c r="D61" s="339">
        <f>'DMI SR Data'!D135</f>
        <v>855765.69641809911</v>
      </c>
      <c r="E61" s="64">
        <f>'DMI SR Data'!E135</f>
        <v>3.5047670795391082E-2</v>
      </c>
      <c r="F61" s="471">
        <f>'DMI SR Data'!F135</f>
        <v>55464197.13609001</v>
      </c>
      <c r="G61" s="471">
        <f>'DMI SR Data'!G135</f>
        <v>2455254.424669303</v>
      </c>
      <c r="H61" s="64">
        <f>'DMI SR Data'!H135</f>
        <v>4.6317739971454316E-2</v>
      </c>
      <c r="I61" s="343"/>
      <c r="J61" s="335" t="s">
        <v>419</v>
      </c>
      <c r="K61" s="337">
        <f>'DMI SR Data'!C129</f>
        <v>118553218.96736746</v>
      </c>
      <c r="L61" s="337">
        <f>'DMI SR Data'!D129</f>
        <v>274347.77956326306</v>
      </c>
      <c r="M61" s="71">
        <f>'DMI SR Data'!E129</f>
        <v>2.3194994744889924E-3</v>
      </c>
      <c r="N61" s="474">
        <f>'DMI SR Data'!F129</f>
        <v>276410480.40789253</v>
      </c>
      <c r="O61" s="474">
        <f>'DMI SR Data'!G129</f>
        <v>2721202.6620710492</v>
      </c>
      <c r="P61" s="71">
        <f>'DMI SR Data'!H129</f>
        <v>9.9426717936617996E-3</v>
      </c>
    </row>
    <row r="62" spans="2:17" ht="15" thickBot="1">
      <c r="B62" s="362"/>
      <c r="C62" s="362"/>
      <c r="D62" s="362"/>
      <c r="E62" s="387"/>
      <c r="F62" s="414"/>
      <c r="G62" s="414"/>
      <c r="H62" s="387"/>
      <c r="I62" s="343"/>
      <c r="J62" s="335" t="s">
        <v>420</v>
      </c>
      <c r="K62" s="337">
        <f>'DMI SR Data'!C130</f>
        <v>220708777.2909767</v>
      </c>
      <c r="L62" s="337">
        <f>'DMI SR Data'!D130</f>
        <v>2613248.6993891299</v>
      </c>
      <c r="M62" s="71">
        <f>'DMI SR Data'!E130</f>
        <v>1.198212873168427E-2</v>
      </c>
      <c r="N62" s="474">
        <f>'DMI SR Data'!F130</f>
        <v>512192613.63230377</v>
      </c>
      <c r="O62" s="474">
        <f>'DMI SR Data'!G130</f>
        <v>2966552.9256030321</v>
      </c>
      <c r="P62" s="71">
        <f>'DMI SR Data'!H130</f>
        <v>5.8256109702753004E-3</v>
      </c>
      <c r="Q62" s="347"/>
    </row>
    <row r="63" spans="2:17" ht="15" thickBot="1">
      <c r="B63" s="586" t="s">
        <v>421</v>
      </c>
      <c r="C63" s="588" t="s">
        <v>263</v>
      </c>
      <c r="D63" s="589"/>
      <c r="E63" s="576"/>
      <c r="F63" s="574" t="s">
        <v>266</v>
      </c>
      <c r="G63" s="575"/>
      <c r="H63" s="590"/>
      <c r="I63" s="343"/>
      <c r="J63" s="335" t="s">
        <v>422</v>
      </c>
      <c r="K63" s="337">
        <f>'DMI SR Data'!C131</f>
        <v>15682945.476822307</v>
      </c>
      <c r="L63" s="337">
        <f>'DMI SR Data'!D131</f>
        <v>415466.73887186497</v>
      </c>
      <c r="M63" s="71">
        <f>'DMI SR Data'!E131</f>
        <v>2.7212531027741821E-2</v>
      </c>
      <c r="N63" s="474">
        <f>'DMI SR Data'!F131</f>
        <v>35117552.808548063</v>
      </c>
      <c r="O63" s="474">
        <f>'DMI SR Data'!G131</f>
        <v>784325.20698642731</v>
      </c>
      <c r="P63" s="71">
        <f>'DMI SR Data'!H131</f>
        <v>2.2844493855589405E-2</v>
      </c>
    </row>
    <row r="64" spans="2:17" ht="15" thickBot="1">
      <c r="B64" s="587"/>
      <c r="C64" s="364" t="s">
        <v>268</v>
      </c>
      <c r="D64" s="364" t="s">
        <v>269</v>
      </c>
      <c r="E64" s="386" t="s">
        <v>270</v>
      </c>
      <c r="F64" s="458" t="s">
        <v>268</v>
      </c>
      <c r="G64" s="458" t="s">
        <v>269</v>
      </c>
      <c r="H64" s="386" t="s">
        <v>270</v>
      </c>
      <c r="I64" s="343"/>
      <c r="J64" s="338" t="s">
        <v>463</v>
      </c>
      <c r="K64" s="337">
        <f>'DMI SR Data'!C132</f>
        <v>74806965.93620047</v>
      </c>
      <c r="L64" s="337">
        <f>'DMI SR Data'!D132</f>
        <v>1038257.1663473397</v>
      </c>
      <c r="M64" s="71">
        <f>'DMI SR Data'!E132</f>
        <v>1.4074492879989809E-2</v>
      </c>
      <c r="N64" s="474">
        <f>'DMI SR Data'!F132</f>
        <v>172687163.00400737</v>
      </c>
      <c r="O64" s="474">
        <f>'DMI SR Data'!G132</f>
        <v>942660.93105229735</v>
      </c>
      <c r="P64" s="71">
        <f>'DMI SR Data'!H132</f>
        <v>5.4887400742054957E-3</v>
      </c>
    </row>
    <row r="65" spans="2:17" ht="15" thickBot="1">
      <c r="B65" s="333" t="s">
        <v>423</v>
      </c>
      <c r="C65" s="334">
        <f>'DMI SR Data'!C82</f>
        <v>564203242.77295852</v>
      </c>
      <c r="D65" s="334">
        <f>'DMI SR Data'!D82</f>
        <v>15014249.835506797</v>
      </c>
      <c r="E65" s="63">
        <f>'DMI SR Data'!E82</f>
        <v>2.7338948938506497E-2</v>
      </c>
      <c r="F65" s="469">
        <f>'DMI SR Data'!F82</f>
        <v>1286937519.1046815</v>
      </c>
      <c r="G65" s="469">
        <f>'DMI SR Data'!G82</f>
        <v>34376403.900803566</v>
      </c>
      <c r="H65" s="63">
        <f>'DMI SR Data'!H82</f>
        <v>2.7444891497536355E-2</v>
      </c>
      <c r="I65" s="343"/>
    </row>
    <row r="66" spans="2:17" ht="15" thickBot="1">
      <c r="B66" s="335" t="s">
        <v>424</v>
      </c>
      <c r="C66" s="337">
        <f>'DMI SR Data'!C83</f>
        <v>48589361.349724673</v>
      </c>
      <c r="D66" s="337">
        <f>'DMI SR Data'!D83</f>
        <v>1796352.6345041022</v>
      </c>
      <c r="E66" s="71">
        <f>'DMI SR Data'!E83</f>
        <v>3.8389338147427024E-2</v>
      </c>
      <c r="F66" s="474">
        <f>'DMI SR Data'!F83</f>
        <v>114292181.27682209</v>
      </c>
      <c r="G66" s="474">
        <f>'DMI SR Data'!G83</f>
        <v>3628647.0119137317</v>
      </c>
      <c r="H66" s="71">
        <f>'DMI SR Data'!H83</f>
        <v>3.2789907136233434E-2</v>
      </c>
      <c r="I66" s="343"/>
      <c r="J66" s="586" t="s">
        <v>425</v>
      </c>
      <c r="K66" s="588" t="s">
        <v>263</v>
      </c>
      <c r="L66" s="589"/>
      <c r="M66" s="576"/>
      <c r="N66" s="574" t="s">
        <v>266</v>
      </c>
      <c r="O66" s="575"/>
      <c r="P66" s="590"/>
    </row>
    <row r="67" spans="2:17" ht="15" thickBot="1">
      <c r="B67" s="335" t="s">
        <v>426</v>
      </c>
      <c r="C67" s="337">
        <f>'DMI SR Data'!C84</f>
        <v>48883348.599977501</v>
      </c>
      <c r="D67" s="337">
        <f>'DMI SR Data'!D84</f>
        <v>2012892.4575167075</v>
      </c>
      <c r="E67" s="71">
        <f>'DMI SR Data'!E84</f>
        <v>4.2945868745091896E-2</v>
      </c>
      <c r="F67" s="474">
        <f>'DMI SR Data'!F84</f>
        <v>108974792.15275358</v>
      </c>
      <c r="G67" s="474">
        <f>'DMI SR Data'!G84</f>
        <v>3501929.496881783</v>
      </c>
      <c r="H67" s="71">
        <f>'DMI SR Data'!H84</f>
        <v>3.320218498579669E-2</v>
      </c>
      <c r="I67" s="343"/>
      <c r="J67" s="587"/>
      <c r="K67" s="364" t="s">
        <v>268</v>
      </c>
      <c r="L67" s="364" t="s">
        <v>269</v>
      </c>
      <c r="M67" s="386" t="s">
        <v>270</v>
      </c>
      <c r="N67" s="458" t="s">
        <v>268</v>
      </c>
      <c r="O67" s="458" t="s">
        <v>269</v>
      </c>
      <c r="P67" s="386" t="s">
        <v>270</v>
      </c>
    </row>
    <row r="68" spans="2:17" ht="15" thickBot="1">
      <c r="B68" s="335" t="s">
        <v>427</v>
      </c>
      <c r="C68" s="337">
        <f>'DMI SR Data'!C85</f>
        <v>314882004.05026931</v>
      </c>
      <c r="D68" s="337">
        <f>'DMI SR Data'!D85</f>
        <v>10725415.902344108</v>
      </c>
      <c r="E68" s="71">
        <f>'DMI SR Data'!E85</f>
        <v>3.5262809750903207E-2</v>
      </c>
      <c r="F68" s="474">
        <f>'DMI SR Data'!F85</f>
        <v>718836766.92707205</v>
      </c>
      <c r="G68" s="474">
        <f>'DMI SR Data'!G85</f>
        <v>26076277.982855797</v>
      </c>
      <c r="H68" s="71">
        <f>'DMI SR Data'!H85</f>
        <v>3.7641116084141397E-2</v>
      </c>
      <c r="I68" s="343"/>
      <c r="J68" s="333" t="s">
        <v>402</v>
      </c>
      <c r="K68" s="334">
        <f>'DMI SR Data'!C122</f>
        <v>254650307.7126503</v>
      </c>
      <c r="L68" s="334">
        <f>'DMI SR Data'!D122</f>
        <v>1272120.1421635151</v>
      </c>
      <c r="M68" s="63">
        <f>'DMI SR Data'!E122</f>
        <v>5.0206379418892416E-3</v>
      </c>
      <c r="N68" s="469">
        <f>'DMI SR Data'!F122</f>
        <v>581745742.42928767</v>
      </c>
      <c r="O68" s="469">
        <f>'DMI SR Data'!G122</f>
        <v>-6116612.3578659296</v>
      </c>
      <c r="P68" s="63">
        <f>'DMI SR Data'!H122</f>
        <v>-1.0404837642785549E-2</v>
      </c>
    </row>
    <row r="69" spans="2:17">
      <c r="B69" s="335" t="s">
        <v>428</v>
      </c>
      <c r="C69" s="337">
        <f>'DMI SR Data'!C86</f>
        <v>90931874.5957959</v>
      </c>
      <c r="D69" s="337">
        <f>'DMI SR Data'!D86</f>
        <v>-67796.132474511862</v>
      </c>
      <c r="E69" s="71">
        <f>'DMI SR Data'!E86</f>
        <v>-7.4501514051577742E-4</v>
      </c>
      <c r="F69" s="474">
        <f>'DMI SR Data'!F86</f>
        <v>210491611.42078567</v>
      </c>
      <c r="G69" s="474">
        <f>'DMI SR Data'!G86</f>
        <v>1051428.5356763303</v>
      </c>
      <c r="H69" s="71">
        <f>'DMI SR Data'!H86</f>
        <v>5.0201853397592892E-3</v>
      </c>
      <c r="I69" s="343"/>
      <c r="J69" s="335" t="s">
        <v>403</v>
      </c>
      <c r="K69" s="337">
        <f>'DMI SR Data'!C123</f>
        <v>29337205.472482707</v>
      </c>
      <c r="L69" s="337">
        <f>'DMI SR Data'!D123</f>
        <v>907758.66315145418</v>
      </c>
      <c r="M69" s="71">
        <f>'DMI SR Data'!E123</f>
        <v>3.1930226051866233E-2</v>
      </c>
      <c r="N69" s="474">
        <f>'DMI SR Data'!F123</f>
        <v>66654845.358296469</v>
      </c>
      <c r="O69" s="474">
        <f>'DMI SR Data'!G123</f>
        <v>1356688.3628344908</v>
      </c>
      <c r="P69" s="71">
        <f>'DMI SR Data'!H123</f>
        <v>2.0776824726137011E-2</v>
      </c>
    </row>
    <row r="70" spans="2:17">
      <c r="B70" s="335" t="s">
        <v>429</v>
      </c>
      <c r="C70" s="337">
        <f>'DMI SR Data'!C87</f>
        <v>18014229.109375477</v>
      </c>
      <c r="D70" s="337">
        <f>'DMI SR Data'!D87</f>
        <v>9143.7992866039276</v>
      </c>
      <c r="E70" s="71">
        <f>'DMI SR Data'!E87</f>
        <v>5.0784537418883209E-4</v>
      </c>
      <c r="F70" s="474">
        <f>'DMI SR Data'!F87</f>
        <v>39505821.422763348</v>
      </c>
      <c r="G70" s="474">
        <f>'DMI SR Data'!G87</f>
        <v>-1063198.383276701</v>
      </c>
      <c r="H70" s="71">
        <f>'DMI SR Data'!H87</f>
        <v>-2.6207149898120254E-2</v>
      </c>
      <c r="I70" s="343"/>
      <c r="J70" s="335" t="s">
        <v>404</v>
      </c>
      <c r="K70" s="337">
        <f>'DMI SR Data'!C124</f>
        <v>37579831.168823667</v>
      </c>
      <c r="L70" s="337">
        <f>'DMI SR Data'!D124</f>
        <v>1070606.2128499001</v>
      </c>
      <c r="M70" s="71">
        <f>'DMI SR Data'!E124</f>
        <v>2.9324265692874531E-2</v>
      </c>
      <c r="N70" s="474">
        <f>'DMI SR Data'!F124</f>
        <v>87356168.75902389</v>
      </c>
      <c r="O70" s="474">
        <f>'DMI SR Data'!G124</f>
        <v>362354.46320338547</v>
      </c>
      <c r="P70" s="71">
        <f>'DMI SR Data'!H124</f>
        <v>4.1652899822418096E-3</v>
      </c>
    </row>
    <row r="71" spans="2:17">
      <c r="B71" s="335" t="s">
        <v>430</v>
      </c>
      <c r="C71" s="337">
        <f>'DMI SR Data'!C88</f>
        <v>10413917.396111062</v>
      </c>
      <c r="D71" s="337">
        <f>'DMI SR Data'!D88</f>
        <v>174897.60563231632</v>
      </c>
      <c r="E71" s="71">
        <f>'DMI SR Data'!E88</f>
        <v>1.7081479400494315E-2</v>
      </c>
      <c r="F71" s="474">
        <f>'DMI SR Data'!F88</f>
        <v>23870554.196040627</v>
      </c>
      <c r="G71" s="474">
        <f>'DMI SR Data'!G88</f>
        <v>398254.01281159371</v>
      </c>
      <c r="H71" s="71">
        <f>'DMI SR Data'!H88</f>
        <v>1.6966978510957624E-2</v>
      </c>
      <c r="I71" s="343"/>
      <c r="J71" s="335" t="s">
        <v>395</v>
      </c>
      <c r="K71" s="337">
        <f>'DMI SR Data'!C125</f>
        <v>70045386.099200308</v>
      </c>
      <c r="L71" s="337">
        <f>'DMI SR Data'!D125</f>
        <v>-249918.6495731473</v>
      </c>
      <c r="M71" s="71">
        <f>'DMI SR Data'!E125</f>
        <v>-3.5552680291567836E-3</v>
      </c>
      <c r="N71" s="474">
        <f>'DMI SR Data'!F125</f>
        <v>160610729.02578604</v>
      </c>
      <c r="O71" s="474">
        <f>'DMI SR Data'!G125</f>
        <v>-1688392.339586705</v>
      </c>
      <c r="P71" s="71">
        <f>'DMI SR Data'!H125</f>
        <v>-1.0402966605011646E-2</v>
      </c>
    </row>
    <row r="72" spans="2:17" ht="15" thickBot="1">
      <c r="B72" s="338" t="s">
        <v>431</v>
      </c>
      <c r="C72" s="337">
        <f>'DMI SR Data'!C89</f>
        <v>32334014.977873527</v>
      </c>
      <c r="D72" s="337">
        <f>'DMI SR Data'!D89</f>
        <v>425251.2719937712</v>
      </c>
      <c r="E72" s="71">
        <f>'DMI SR Data'!E89</f>
        <v>1.3327099599142762E-2</v>
      </c>
      <c r="F72" s="474">
        <f>'DMI SR Data'!F89</f>
        <v>70907866.31104587</v>
      </c>
      <c r="G72" s="474">
        <f>'DMI SR Data'!G89</f>
        <v>1003036.9083943516</v>
      </c>
      <c r="H72" s="71">
        <f>'DMI SR Data'!H89</f>
        <v>1.4348606769596178E-2</v>
      </c>
      <c r="I72" s="343"/>
      <c r="J72" s="335" t="s">
        <v>399</v>
      </c>
      <c r="K72" s="337">
        <f>'DMI SR Data'!C126</f>
        <v>117687884.97214368</v>
      </c>
      <c r="L72" s="337">
        <f>'DMI SR Data'!D126</f>
        <v>-456326.08426465094</v>
      </c>
      <c r="M72" s="71">
        <f>'DMI SR Data'!E126</f>
        <v>-3.8624497991423092E-3</v>
      </c>
      <c r="N72" s="474">
        <f>'DMI SR Data'!F126</f>
        <v>268423279.1084168</v>
      </c>
      <c r="O72" s="474">
        <f>'DMI SR Data'!G126</f>
        <v>-4847983.0220814943</v>
      </c>
      <c r="P72" s="71">
        <f>'DMI SR Data'!H126</f>
        <v>-1.7740551949316875E-2</v>
      </c>
    </row>
    <row r="73" spans="2:17" ht="15" thickBot="1">
      <c r="B73" s="343"/>
      <c r="C73" s="362"/>
      <c r="D73" s="362"/>
      <c r="E73" s="387"/>
      <c r="F73" s="414"/>
      <c r="G73" s="414"/>
      <c r="H73" s="387"/>
      <c r="I73" s="343"/>
      <c r="J73" s="9"/>
      <c r="K73" s="9"/>
      <c r="L73" s="9"/>
      <c r="M73" s="391"/>
      <c r="N73" s="435"/>
      <c r="O73" s="435"/>
      <c r="P73" s="391"/>
    </row>
    <row r="74" spans="2:17" ht="15" thickBot="1">
      <c r="B74" s="586" t="s">
        <v>433</v>
      </c>
      <c r="C74" s="588" t="s">
        <v>263</v>
      </c>
      <c r="D74" s="589"/>
      <c r="E74" s="576"/>
      <c r="F74" s="574" t="s">
        <v>266</v>
      </c>
      <c r="G74" s="575"/>
      <c r="H74" s="590"/>
      <c r="I74" s="343"/>
      <c r="J74" s="586" t="s">
        <v>432</v>
      </c>
      <c r="K74" s="588" t="s">
        <v>263</v>
      </c>
      <c r="L74" s="589"/>
      <c r="M74" s="576"/>
      <c r="N74" s="574" t="s">
        <v>266</v>
      </c>
      <c r="O74" s="575"/>
      <c r="P74" s="590"/>
    </row>
    <row r="75" spans="2:17" ht="15" thickBot="1">
      <c r="B75" s="587"/>
      <c r="C75" s="364" t="s">
        <v>268</v>
      </c>
      <c r="D75" s="364" t="s">
        <v>269</v>
      </c>
      <c r="E75" s="386" t="s">
        <v>270</v>
      </c>
      <c r="F75" s="458" t="s">
        <v>268</v>
      </c>
      <c r="G75" s="458" t="s">
        <v>269</v>
      </c>
      <c r="H75" s="386" t="s">
        <v>270</v>
      </c>
      <c r="I75" s="343"/>
      <c r="J75" s="587"/>
      <c r="K75" s="364" t="s">
        <v>268</v>
      </c>
      <c r="L75" s="364" t="s">
        <v>269</v>
      </c>
      <c r="M75" s="386" t="s">
        <v>270</v>
      </c>
      <c r="N75" s="458" t="s">
        <v>268</v>
      </c>
      <c r="O75" s="458" t="s">
        <v>269</v>
      </c>
      <c r="P75" s="386" t="s">
        <v>270</v>
      </c>
    </row>
    <row r="76" spans="2:17" ht="15" thickBot="1">
      <c r="B76" s="333" t="s">
        <v>434</v>
      </c>
      <c r="C76" s="334">
        <f>'DMI SR Data'!C73</f>
        <v>728465831.99244297</v>
      </c>
      <c r="D76" s="334">
        <f>'DMI SR Data'!D73</f>
        <v>19050207.923783779</v>
      </c>
      <c r="E76" s="63">
        <f>'DMI SR Data'!E73</f>
        <v>2.6853380835519979E-2</v>
      </c>
      <c r="F76" s="469">
        <f>'DMI SR Data'!F73</f>
        <v>1653442812.4838197</v>
      </c>
      <c r="G76" s="469">
        <f>'DMI SR Data'!G73</f>
        <v>41321125.389341593</v>
      </c>
      <c r="H76" s="63">
        <f>'DMI SR Data'!H73</f>
        <v>2.5631517595805394E-2</v>
      </c>
      <c r="I76" s="343"/>
      <c r="J76" s="333" t="s">
        <v>381</v>
      </c>
      <c r="K76" s="334">
        <f>'DMI SR Data'!C104</f>
        <v>205787915.94777378</v>
      </c>
      <c r="L76" s="334">
        <f>'DMI SR Data'!D104</f>
        <v>2408760.8521996737</v>
      </c>
      <c r="M76" s="63">
        <f>'DMI SR Data'!E104</f>
        <v>1.1843695835336334E-2</v>
      </c>
      <c r="N76" s="469">
        <f>'DMI SR Data'!F104</f>
        <v>478160694.53278667</v>
      </c>
      <c r="O76" s="469">
        <f>'DMI SR Data'!G104</f>
        <v>2987651.8923172951</v>
      </c>
      <c r="P76" s="63">
        <f>'DMI SR Data'!H104</f>
        <v>6.287502918337573E-3</v>
      </c>
    </row>
    <row r="77" spans="2:17">
      <c r="B77" s="335" t="s">
        <v>436</v>
      </c>
      <c r="C77" s="337">
        <f>'DMI SR Data'!C74</f>
        <v>61519533.937916644</v>
      </c>
      <c r="D77" s="337">
        <f>'DMI SR Data'!D74</f>
        <v>2436608.5894436166</v>
      </c>
      <c r="E77" s="71">
        <f>'DMI SR Data'!E74</f>
        <v>4.1240486571584252E-2</v>
      </c>
      <c r="F77" s="474">
        <f>'DMI SR Data'!F74</f>
        <v>139545160.21551093</v>
      </c>
      <c r="G77" s="474">
        <f>'DMI SR Data'!G74</f>
        <v>5617983.7312373519</v>
      </c>
      <c r="H77" s="71">
        <f>'DMI SR Data'!H74</f>
        <v>4.1948048773334995E-2</v>
      </c>
      <c r="I77" s="343"/>
      <c r="J77" s="335" t="s">
        <v>435</v>
      </c>
      <c r="K77" s="337">
        <f>'DMI SR Data'!C105</f>
        <v>55069991.632472754</v>
      </c>
      <c r="L77" s="337">
        <f>'DMI SR Data'!D105</f>
        <v>799714.44718770683</v>
      </c>
      <c r="M77" s="71">
        <f>'DMI SR Data'!E105</f>
        <v>1.4735772298663383E-2</v>
      </c>
      <c r="N77" s="474">
        <f>'DMI SR Data'!F105</f>
        <v>130351061.18466322</v>
      </c>
      <c r="O77" s="474">
        <f>'DMI SR Data'!G105</f>
        <v>1134973.7655873448</v>
      </c>
      <c r="P77" s="71">
        <f>'DMI SR Data'!H105</f>
        <v>8.7835329815116447E-3</v>
      </c>
    </row>
    <row r="78" spans="2:17">
      <c r="B78" s="335" t="s">
        <v>438</v>
      </c>
      <c r="C78" s="337">
        <f>'DMI SR Data'!C75</f>
        <v>135928620.09927049</v>
      </c>
      <c r="D78" s="337">
        <f>'DMI SR Data'!D75</f>
        <v>3324804.7499844283</v>
      </c>
      <c r="E78" s="71">
        <f>'DMI SR Data'!E75</f>
        <v>2.5073220866433606E-2</v>
      </c>
      <c r="F78" s="474">
        <f>'DMI SR Data'!F75</f>
        <v>312290473.67044395</v>
      </c>
      <c r="G78" s="474">
        <f>'DMI SR Data'!G75</f>
        <v>8602139.9856485724</v>
      </c>
      <c r="H78" s="71">
        <f>'DMI SR Data'!H75</f>
        <v>2.8325552981488311E-2</v>
      </c>
      <c r="I78" s="343"/>
      <c r="J78" s="335" t="s">
        <v>437</v>
      </c>
      <c r="K78" s="337">
        <f>'DMI SR Data'!C106</f>
        <v>93601559.708789036</v>
      </c>
      <c r="L78" s="337">
        <f>'DMI SR Data'!D106</f>
        <v>1176813.0237265825</v>
      </c>
      <c r="M78" s="71">
        <f>'DMI SR Data'!E106</f>
        <v>1.2732661607789695E-2</v>
      </c>
      <c r="N78" s="474">
        <f>'DMI SR Data'!F106</f>
        <v>221204400.79682541</v>
      </c>
      <c r="O78" s="474">
        <f>'DMI SR Data'!G106</f>
        <v>816467.69188988209</v>
      </c>
      <c r="P78" s="71">
        <f>'DMI SR Data'!H106</f>
        <v>3.7046841920384504E-3</v>
      </c>
      <c r="Q78" s="347"/>
    </row>
    <row r="79" spans="2:17">
      <c r="B79" s="335" t="s">
        <v>440</v>
      </c>
      <c r="C79" s="337">
        <f>'DMI SR Data'!C76</f>
        <v>56724926.0287361</v>
      </c>
      <c r="D79" s="337">
        <f>'DMI SR Data'!D76</f>
        <v>1168891.2374305949</v>
      </c>
      <c r="E79" s="71">
        <f>'DMI SR Data'!E76</f>
        <v>2.1039860778788444E-2</v>
      </c>
      <c r="F79" s="474">
        <f>'DMI SR Data'!F76</f>
        <v>128063659.4099918</v>
      </c>
      <c r="G79" s="474">
        <f>'DMI SR Data'!G76</f>
        <v>3993067.0695134252</v>
      </c>
      <c r="H79" s="71">
        <f>'DMI SR Data'!H76</f>
        <v>3.2183831754067284E-2</v>
      </c>
      <c r="I79" s="343"/>
      <c r="J79" s="335" t="s">
        <v>439</v>
      </c>
      <c r="K79" s="337">
        <f>'DMI SR Data'!C107</f>
        <v>33996147.403447352</v>
      </c>
      <c r="L79" s="337">
        <f>'DMI SR Data'!D107</f>
        <v>290168.93264488131</v>
      </c>
      <c r="M79" s="71">
        <f>'DMI SR Data'!E107</f>
        <v>8.608826855337778E-3</v>
      </c>
      <c r="N79" s="474">
        <f>'DMI SR Data'!F107</f>
        <v>72407329.923303068</v>
      </c>
      <c r="O79" s="474">
        <f>'DMI SR Data'!G107</f>
        <v>699405.82646630704</v>
      </c>
      <c r="P79" s="71">
        <f>'DMI SR Data'!H107</f>
        <v>9.7535361018373113E-3</v>
      </c>
    </row>
    <row r="80" spans="2:17">
      <c r="B80" s="335" t="s">
        <v>149</v>
      </c>
      <c r="C80" s="337">
        <f>'DMI SR Data'!C77</f>
        <v>30135925.163682528</v>
      </c>
      <c r="D80" s="337">
        <f>'DMI SR Data'!D77</f>
        <v>1088219.6263488121</v>
      </c>
      <c r="E80" s="71">
        <f>'DMI SR Data'!E77</f>
        <v>3.7463187064815572E-2</v>
      </c>
      <c r="F80" s="474">
        <f>'DMI SR Data'!F77</f>
        <v>69332706.015126899</v>
      </c>
      <c r="G80" s="474">
        <f>'DMI SR Data'!G77</f>
        <v>2610567.240143314</v>
      </c>
      <c r="H80" s="71">
        <f>'DMI SR Data'!H77</f>
        <v>3.9125952615927009E-2</v>
      </c>
      <c r="I80" s="343"/>
      <c r="J80" s="335" t="s">
        <v>441</v>
      </c>
      <c r="K80" s="337">
        <f>'DMI SR Data'!C108</f>
        <v>13461303.198608665</v>
      </c>
      <c r="L80" s="337">
        <f>'DMI SR Data'!D108</f>
        <v>70457.940776588395</v>
      </c>
      <c r="M80" s="71">
        <f>'DMI SR Data'!E108</f>
        <v>5.2616499869848586E-3</v>
      </c>
      <c r="N80" s="474">
        <f>'DMI SR Data'!F108</f>
        <v>32174754.817213546</v>
      </c>
      <c r="O80" s="474">
        <f>'DMI SR Data'!G108</f>
        <v>197605.02307433262</v>
      </c>
      <c r="P80" s="71">
        <f>'DMI SR Data'!H108</f>
        <v>6.1795696097514535E-3</v>
      </c>
    </row>
    <row r="81" spans="2:16" ht="15" thickBot="1">
      <c r="B81" s="335" t="s">
        <v>443</v>
      </c>
      <c r="C81" s="337">
        <f>'DMI SR Data'!C78</f>
        <v>151232632.93516594</v>
      </c>
      <c r="D81" s="337">
        <f>'DMI SR Data'!D78</f>
        <v>3985052.2953185439</v>
      </c>
      <c r="E81" s="71">
        <f>'DMI SR Data'!E78</f>
        <v>2.706361814572408E-2</v>
      </c>
      <c r="F81" s="474">
        <f>'DMI SR Data'!F78</f>
        <v>343662717.14652258</v>
      </c>
      <c r="G81" s="474">
        <f>'DMI SR Data'!G78</f>
        <v>8797238.0547979474</v>
      </c>
      <c r="H81" s="71">
        <f>'DMI SR Data'!H78</f>
        <v>2.6270961338443168E-2</v>
      </c>
      <c r="I81" s="343"/>
      <c r="J81" s="338" t="s">
        <v>442</v>
      </c>
      <c r="K81" s="337">
        <f>'DMI SR Data'!C109</f>
        <v>9658914.0044559184</v>
      </c>
      <c r="L81" s="337">
        <f>'DMI SR Data'!D109</f>
        <v>71606.507863843814</v>
      </c>
      <c r="M81" s="71">
        <f>'DMI SR Data'!E109</f>
        <v>7.4688861173272288E-3</v>
      </c>
      <c r="N81" s="474">
        <f>'DMI SR Data'!F109</f>
        <v>22091627.288446568</v>
      </c>
      <c r="O81" s="474">
        <f>'DMI SR Data'!G109</f>
        <v>207679.06296458095</v>
      </c>
      <c r="P81" s="71">
        <f>'DMI SR Data'!H109</f>
        <v>9.4900180179898451E-3</v>
      </c>
    </row>
    <row r="82" spans="2:16" ht="15" thickBot="1">
      <c r="B82" s="335" t="s">
        <v>151</v>
      </c>
      <c r="C82" s="337">
        <f>'DMI SR Data'!C79</f>
        <v>78133669.719961002</v>
      </c>
      <c r="D82" s="337">
        <f>'DMI SR Data'!D79</f>
        <v>2603585.1916829497</v>
      </c>
      <c r="E82" s="71">
        <f>'DMI SR Data'!E79</f>
        <v>3.4470836461306775E-2</v>
      </c>
      <c r="F82" s="474">
        <f>'DMI SR Data'!F79</f>
        <v>176407688.3440648</v>
      </c>
      <c r="G82" s="474">
        <f>'DMI SR Data'!G79</f>
        <v>5816581.0574780703</v>
      </c>
      <c r="H82" s="71">
        <f>'DMI SR Data'!H79</f>
        <v>3.4096625257883047E-2</v>
      </c>
      <c r="I82" s="343"/>
      <c r="J82" s="9"/>
      <c r="K82" s="9"/>
      <c r="L82" s="9"/>
      <c r="M82" s="391"/>
      <c r="N82" s="435"/>
      <c r="O82" s="435"/>
      <c r="P82" s="391"/>
    </row>
    <row r="83" spans="2:16" ht="15" thickBot="1">
      <c r="B83" s="335" t="s">
        <v>445</v>
      </c>
      <c r="C83" s="337">
        <f>'DMI SR Data'!C80</f>
        <v>95109148.744371042</v>
      </c>
      <c r="D83" s="337">
        <f>'DMI SR Data'!D80</f>
        <v>2853877.1617331505</v>
      </c>
      <c r="E83" s="71">
        <f>'DMI SR Data'!E80</f>
        <v>3.093457005518414E-2</v>
      </c>
      <c r="F83" s="474">
        <f>'DMI SR Data'!F80</f>
        <v>216676079.21107784</v>
      </c>
      <c r="G83" s="474">
        <f>'DMI SR Data'!G80</f>
        <v>7831468.8449503183</v>
      </c>
      <c r="H83" s="71">
        <f>'DMI SR Data'!H80</f>
        <v>3.7499022987573842E-2</v>
      </c>
      <c r="I83" s="343"/>
      <c r="J83" s="586" t="s">
        <v>444</v>
      </c>
      <c r="K83" s="588" t="s">
        <v>263</v>
      </c>
      <c r="L83" s="589"/>
      <c r="M83" s="576"/>
      <c r="N83" s="574" t="s">
        <v>266</v>
      </c>
      <c r="O83" s="575"/>
      <c r="P83" s="590"/>
    </row>
    <row r="84" spans="2:16" ht="15" thickBot="1">
      <c r="B84" s="338" t="s">
        <v>446</v>
      </c>
      <c r="C84" s="337">
        <f>'DMI SR Data'!C81</f>
        <v>119681375.36333932</v>
      </c>
      <c r="D84" s="337">
        <f>'DMI SR Data'!D81</f>
        <v>1589169.0718409568</v>
      </c>
      <c r="E84" s="71">
        <f>'DMI SR Data'!E81</f>
        <v>1.3457019067949817E-2</v>
      </c>
      <c r="F84" s="474">
        <f>'DMI SR Data'!F81</f>
        <v>271898540.79248124</v>
      </c>
      <c r="G84" s="474">
        <f>'DMI SR Data'!G81</f>
        <v>2486291.7269726396</v>
      </c>
      <c r="H84" s="71">
        <f>'DMI SR Data'!H81</f>
        <v>9.2285771548868533E-3</v>
      </c>
      <c r="I84" s="362"/>
      <c r="J84" s="587"/>
      <c r="K84" s="364" t="s">
        <v>268</v>
      </c>
      <c r="L84" s="364" t="s">
        <v>269</v>
      </c>
      <c r="M84" s="386" t="s">
        <v>270</v>
      </c>
      <c r="N84" s="458" t="s">
        <v>268</v>
      </c>
      <c r="O84" s="458" t="s">
        <v>269</v>
      </c>
      <c r="P84" s="386" t="s">
        <v>270</v>
      </c>
    </row>
    <row r="85" spans="2:16" ht="15" thickBot="1">
      <c r="B85" s="343"/>
      <c r="C85" s="362"/>
      <c r="D85" s="362"/>
      <c r="E85" s="387"/>
      <c r="F85" s="414"/>
      <c r="G85" s="414"/>
      <c r="H85" s="387"/>
      <c r="I85" s="362"/>
      <c r="J85" s="333" t="s">
        <v>447</v>
      </c>
      <c r="K85" s="334">
        <f>'DMI SR Data'!C101</f>
        <v>159415039.62671846</v>
      </c>
      <c r="L85" s="334">
        <f>'DMI SR Data'!D101</f>
        <v>529630.19028249383</v>
      </c>
      <c r="M85" s="63">
        <f>'DMI SR Data'!E101</f>
        <v>3.3334098590996099E-3</v>
      </c>
      <c r="N85" s="469">
        <f>'DMI SR Data'!F101</f>
        <v>356900969.89072573</v>
      </c>
      <c r="O85" s="469">
        <f>'DMI SR Data'!G101</f>
        <v>2521129.0257655382</v>
      </c>
      <c r="P85" s="63">
        <f>'DMI SR Data'!H101</f>
        <v>7.1141998924431999E-3</v>
      </c>
    </row>
    <row r="86" spans="2:16" ht="15" thickBot="1">
      <c r="B86" s="586" t="s">
        <v>449</v>
      </c>
      <c r="C86" s="588" t="s">
        <v>263</v>
      </c>
      <c r="D86" s="589"/>
      <c r="E86" s="576"/>
      <c r="F86" s="574" t="s">
        <v>266</v>
      </c>
      <c r="G86" s="575"/>
      <c r="H86" s="590"/>
      <c r="I86" s="362"/>
      <c r="J86" s="335" t="s">
        <v>448</v>
      </c>
      <c r="K86" s="337">
        <f>'DMI SR Data'!C102</f>
        <v>45845423.536297783</v>
      </c>
      <c r="L86" s="337">
        <f>'DMI SR Data'!D102</f>
        <v>126795.46225786209</v>
      </c>
      <c r="M86" s="71">
        <f>'DMI SR Data'!E102</f>
        <v>2.7733872952731809E-3</v>
      </c>
      <c r="N86" s="474">
        <f>'DMI SR Data'!F102</f>
        <v>103999772.65457438</v>
      </c>
      <c r="O86" s="474">
        <f>'DMI SR Data'!G102</f>
        <v>1108893.6099644154</v>
      </c>
      <c r="P86" s="71">
        <f>'DMI SR Data'!H102</f>
        <v>1.0777375217910589E-2</v>
      </c>
    </row>
    <row r="87" spans="2:16" ht="15" thickBot="1">
      <c r="B87" s="587"/>
      <c r="C87" s="364" t="s">
        <v>268</v>
      </c>
      <c r="D87" s="364" t="s">
        <v>269</v>
      </c>
      <c r="E87" s="386" t="s">
        <v>270</v>
      </c>
      <c r="F87" s="458" t="s">
        <v>268</v>
      </c>
      <c r="G87" s="458" t="s">
        <v>269</v>
      </c>
      <c r="H87" s="386" t="s">
        <v>270</v>
      </c>
      <c r="I87" s="362"/>
      <c r="J87" s="338" t="s">
        <v>450</v>
      </c>
      <c r="K87" s="337">
        <f>'DMI SR Data'!C103</f>
        <v>113569616.09042065</v>
      </c>
      <c r="L87" s="337">
        <f>'DMI SR Data'!D103</f>
        <v>402834.72802466154</v>
      </c>
      <c r="M87" s="71">
        <f>'DMI SR Data'!E103</f>
        <v>3.5596552554999048E-3</v>
      </c>
      <c r="N87" s="474">
        <f>'DMI SR Data'!F103</f>
        <v>254682982.50808489</v>
      </c>
      <c r="O87" s="474">
        <f>'DMI SR Data'!G103</f>
        <v>3194020.6877346933</v>
      </c>
      <c r="P87" s="71">
        <f>'DMI SR Data'!H103</f>
        <v>1.2700440864741909E-2</v>
      </c>
    </row>
    <row r="88" spans="2:16" ht="15" thickBot="1">
      <c r="B88" s="333" t="s">
        <v>451</v>
      </c>
      <c r="C88" s="334">
        <f>'DMI SR Data'!C90</f>
        <v>466087552.70799094</v>
      </c>
      <c r="D88" s="334">
        <f>'DMI SR Data'!D90</f>
        <v>9878031.3557927608</v>
      </c>
      <c r="E88" s="63">
        <f>'DMI SR Data'!E90</f>
        <v>2.1652400691933006E-2</v>
      </c>
      <c r="F88" s="469">
        <f>'DMI SR Data'!F90</f>
        <v>1078371377.3385475</v>
      </c>
      <c r="G88" s="469">
        <f>'DMI SR Data'!G90</f>
        <v>23493479.027364492</v>
      </c>
      <c r="H88" s="63">
        <f>'DMI SR Data'!H90</f>
        <v>2.2271278092921093E-2</v>
      </c>
      <c r="I88" s="362"/>
      <c r="J88" s="385"/>
      <c r="K88" s="40"/>
      <c r="L88" s="40"/>
      <c r="M88" s="392"/>
      <c r="N88" s="452"/>
      <c r="O88" s="452"/>
      <c r="P88" s="392"/>
    </row>
    <row r="89" spans="2:16" ht="15" thickBot="1">
      <c r="B89" s="348" t="s">
        <v>368</v>
      </c>
      <c r="C89" s="344">
        <f>'DMI SR Data'!C91</f>
        <v>38551348.427235655</v>
      </c>
      <c r="D89" s="344">
        <f>'DMI SR Data'!D91</f>
        <v>1402805.1626407877</v>
      </c>
      <c r="E89" s="70">
        <f>'DMI SR Data'!E91</f>
        <v>3.7762050389140239E-2</v>
      </c>
      <c r="F89" s="473">
        <f>'DMI SR Data'!F91</f>
        <v>84567310.21634987</v>
      </c>
      <c r="G89" s="473">
        <f>'DMI SR Data'!G91</f>
        <v>2829521.4958872795</v>
      </c>
      <c r="H89" s="70">
        <f>'DMI SR Data'!H91</f>
        <v>3.4617054610616413E-2</v>
      </c>
      <c r="I89" s="362"/>
      <c r="J89" s="586" t="s">
        <v>452</v>
      </c>
      <c r="K89" s="588" t="s">
        <v>263</v>
      </c>
      <c r="L89" s="589"/>
      <c r="M89" s="576"/>
      <c r="N89" s="574" t="s">
        <v>266</v>
      </c>
      <c r="O89" s="575"/>
      <c r="P89" s="590"/>
    </row>
    <row r="90" spans="2:16" ht="15" thickBot="1">
      <c r="B90" s="349" t="s">
        <v>369</v>
      </c>
      <c r="C90" s="344">
        <f>'DMI SR Data'!C92</f>
        <v>139335195.33099088</v>
      </c>
      <c r="D90" s="344">
        <f>'DMI SR Data'!D92</f>
        <v>1509963.3323633969</v>
      </c>
      <c r="E90" s="70">
        <f>'DMI SR Data'!E92</f>
        <v>1.0955637878980198E-2</v>
      </c>
      <c r="F90" s="473">
        <f>'DMI SR Data'!F92</f>
        <v>330893219.4612816</v>
      </c>
      <c r="G90" s="473">
        <f>'DMI SR Data'!G92</f>
        <v>6825367.0434887409</v>
      </c>
      <c r="H90" s="70">
        <f>'DMI SR Data'!H92</f>
        <v>2.1061536936065418E-2</v>
      </c>
      <c r="I90" s="362"/>
      <c r="J90" s="587"/>
      <c r="K90" s="61" t="s">
        <v>268</v>
      </c>
      <c r="L90" s="364" t="s">
        <v>269</v>
      </c>
      <c r="M90" s="386" t="s">
        <v>270</v>
      </c>
      <c r="N90" s="458" t="s">
        <v>268</v>
      </c>
      <c r="O90" s="458" t="s">
        <v>269</v>
      </c>
      <c r="P90" s="386" t="s">
        <v>270</v>
      </c>
    </row>
    <row r="91" spans="2:16" ht="15" thickBot="1">
      <c r="B91" s="349" t="s">
        <v>370</v>
      </c>
      <c r="C91" s="344">
        <f>'DMI SR Data'!C93</f>
        <v>38034927.590713605</v>
      </c>
      <c r="D91" s="344">
        <f>'DMI SR Data'!D93</f>
        <v>1702524.9205456302</v>
      </c>
      <c r="E91" s="70">
        <f>'DMI SR Data'!E93</f>
        <v>4.6859684342966654E-2</v>
      </c>
      <c r="F91" s="473">
        <f>'DMI SR Data'!F93</f>
        <v>88536844.400962397</v>
      </c>
      <c r="G91" s="473">
        <f>'DMI SR Data'!G93</f>
        <v>4411654.2974704802</v>
      </c>
      <c r="H91" s="70">
        <f>'DMI SR Data'!H93</f>
        <v>5.2441537333148429E-2</v>
      </c>
      <c r="I91" s="362"/>
      <c r="J91" s="333" t="s">
        <v>452</v>
      </c>
      <c r="K91" s="334">
        <f>'DMI SR Data'!C112</f>
        <v>326982914.81173629</v>
      </c>
      <c r="L91" s="334">
        <f>'DMI SR Data'!D112</f>
        <v>4348039.9987235665</v>
      </c>
      <c r="M91" s="63">
        <f>'DMI SR Data'!E112</f>
        <v>1.3476658409118141E-2</v>
      </c>
      <c r="N91" s="469">
        <f>'DMI SR Data'!F112</f>
        <v>746187432.44366193</v>
      </c>
      <c r="O91" s="469">
        <f>'DMI SR Data'!G112</f>
        <v>9196709.6712352037</v>
      </c>
      <c r="P91" s="63">
        <f>'DMI SR Data'!H112</f>
        <v>1.2478731939309675E-2</v>
      </c>
    </row>
    <row r="92" spans="2:16" ht="15" thickBot="1">
      <c r="B92" s="349" t="s">
        <v>371</v>
      </c>
      <c r="C92" s="344">
        <f>'DMI SR Data'!C94</f>
        <v>36780358.620390929</v>
      </c>
      <c r="D92" s="344">
        <f>'DMI SR Data'!D94</f>
        <v>724354.68831035495</v>
      </c>
      <c r="E92" s="70">
        <f>'DMI SR Data'!E94</f>
        <v>2.0089710708786158E-2</v>
      </c>
      <c r="F92" s="473">
        <f>'DMI SR Data'!F94</f>
        <v>82665890.589037076</v>
      </c>
      <c r="G92" s="473">
        <f>'DMI SR Data'!G94</f>
        <v>1845005.0787079781</v>
      </c>
      <c r="H92" s="70">
        <f>'DMI SR Data'!H94</f>
        <v>2.2828320514654374E-2</v>
      </c>
      <c r="I92" s="362"/>
      <c r="J92" s="335" t="s">
        <v>465</v>
      </c>
      <c r="K92" s="337">
        <f>'DMI SR Data'!C113</f>
        <v>326982914.81173623</v>
      </c>
      <c r="L92" s="337">
        <f>'DMI SR Data'!D113</f>
        <v>4348039.9987234473</v>
      </c>
      <c r="M92" s="71">
        <f>'DMI SR Data'!E113</f>
        <v>1.3476658409117768E-2</v>
      </c>
      <c r="N92" s="474">
        <f>'DMI SR Data'!F113</f>
        <v>746754698.75159061</v>
      </c>
      <c r="O92" s="474">
        <f>'DMI SR Data'!G113</f>
        <v>9763975.9791636467</v>
      </c>
      <c r="P92" s="71">
        <f>'DMI SR Data'!H113</f>
        <v>1.3248438111179093E-2</v>
      </c>
    </row>
    <row r="93" spans="2:16" ht="15" thickBot="1">
      <c r="B93" s="349" t="s">
        <v>372</v>
      </c>
      <c r="C93" s="344">
        <f>'DMI SR Data'!C95</f>
        <v>72599014.292175338</v>
      </c>
      <c r="D93" s="344">
        <f>'DMI SR Data'!D95</f>
        <v>547511.48073336482</v>
      </c>
      <c r="E93" s="70">
        <f>'DMI SR Data'!E95</f>
        <v>7.5988905070612702E-3</v>
      </c>
      <c r="F93" s="473">
        <f>'DMI SR Data'!F95</f>
        <v>173474134.64125434</v>
      </c>
      <c r="G93" s="473">
        <f>'DMI SR Data'!G95</f>
        <v>1753990.4328457117</v>
      </c>
      <c r="H93" s="70">
        <f>'DMI SR Data'!H95</f>
        <v>1.0214238061185044E-2</v>
      </c>
      <c r="I93" s="362"/>
    </row>
    <row r="94" spans="2:16" ht="15" thickBot="1">
      <c r="B94" s="349" t="s">
        <v>373</v>
      </c>
      <c r="C94" s="344">
        <f>'DMI SR Data'!C96</f>
        <v>80258704.902236655</v>
      </c>
      <c r="D94" s="344">
        <f>'DMI SR Data'!D96</f>
        <v>2331222.6214565933</v>
      </c>
      <c r="E94" s="70">
        <f>'DMI SR Data'!E96</f>
        <v>2.9915282172943539E-2</v>
      </c>
      <c r="F94" s="473">
        <f>'DMI SR Data'!F96</f>
        <v>180468393.73627728</v>
      </c>
      <c r="G94" s="473">
        <f>'DMI SR Data'!G96</f>
        <v>4581349.005643636</v>
      </c>
      <c r="H94" s="70">
        <f>'DMI SR Data'!H96</f>
        <v>2.604710888547733E-2</v>
      </c>
      <c r="I94" s="362"/>
    </row>
    <row r="95" spans="2:16" ht="15" thickBot="1">
      <c r="B95" s="349" t="s">
        <v>374</v>
      </c>
      <c r="C95" s="344">
        <f>'DMI SR Data'!C97</f>
        <v>23214460.743451133</v>
      </c>
      <c r="D95" s="344">
        <f>'DMI SR Data'!D97</f>
        <v>410903.24947685003</v>
      </c>
      <c r="E95" s="70">
        <f>'DMI SR Data'!E97</f>
        <v>1.8019260792331591E-2</v>
      </c>
      <c r="F95" s="473">
        <f>'DMI SR Data'!F97</f>
        <v>53819915.201394446</v>
      </c>
      <c r="G95" s="473">
        <f>'DMI SR Data'!G97</f>
        <v>744629.226912193</v>
      </c>
      <c r="H95" s="70">
        <f>'DMI SR Data'!H97</f>
        <v>1.4029679034988127E-2</v>
      </c>
      <c r="I95" s="362"/>
    </row>
    <row r="96" spans="2:16" ht="15" thickBot="1">
      <c r="B96" s="349" t="s">
        <v>375</v>
      </c>
      <c r="C96" s="344">
        <f>'DMI SR Data'!C98</f>
        <v>11891439.99382339</v>
      </c>
      <c r="D96" s="344">
        <f>'DMI SR Data'!D98</f>
        <v>474778.22892371751</v>
      </c>
      <c r="E96" s="70">
        <f>'DMI SR Data'!E98</f>
        <v>4.158643206750811E-2</v>
      </c>
      <c r="F96" s="473">
        <f>'DMI SR Data'!F98</f>
        <v>27691263.849899746</v>
      </c>
      <c r="G96" s="473">
        <f>'DMI SR Data'!G98</f>
        <v>983370.00431135669</v>
      </c>
      <c r="H96" s="70">
        <f>'DMI SR Data'!H98</f>
        <v>3.6819451582244089E-2</v>
      </c>
      <c r="I96" s="362"/>
      <c r="J96" s="9"/>
      <c r="K96" s="9"/>
      <c r="L96" s="9"/>
      <c r="M96" s="391"/>
      <c r="N96" s="435"/>
      <c r="O96" s="435"/>
      <c r="P96" s="391"/>
    </row>
    <row r="97" spans="2:16" ht="15" thickBot="1">
      <c r="B97" s="349" t="s">
        <v>376</v>
      </c>
      <c r="C97" s="344">
        <f>'DMI SR Data'!C99</f>
        <v>14167484.540359812</v>
      </c>
      <c r="D97" s="344">
        <f>'DMI SR Data'!D99</f>
        <v>608042.61966568045</v>
      </c>
      <c r="E97" s="70">
        <f>'DMI SR Data'!E99</f>
        <v>4.4842746716418969E-2</v>
      </c>
      <c r="F97" s="473">
        <f>'DMI SR Data'!F99</f>
        <v>31367367.748391856</v>
      </c>
      <c r="G97" s="473">
        <f>'DMI SR Data'!G99</f>
        <v>945425.62081061676</v>
      </c>
      <c r="H97" s="70">
        <f>'DMI SR Data'!H99</f>
        <v>3.1077096157956067E-2</v>
      </c>
      <c r="I97" s="362"/>
      <c r="J97" s="586" t="s">
        <v>31</v>
      </c>
      <c r="K97" s="588" t="s">
        <v>263</v>
      </c>
      <c r="L97" s="589"/>
      <c r="M97" s="576"/>
      <c r="N97" s="574" t="s">
        <v>266</v>
      </c>
      <c r="O97" s="575"/>
      <c r="P97" s="590"/>
    </row>
    <row r="98" spans="2:16" ht="15" thickBot="1">
      <c r="B98" s="350" t="s">
        <v>453</v>
      </c>
      <c r="C98" s="344">
        <f>'DMI SR Data'!C100</f>
        <v>11254618.266614089</v>
      </c>
      <c r="D98" s="344">
        <f>'DMI SR Data'!D100</f>
        <v>165925.05167653225</v>
      </c>
      <c r="E98" s="70">
        <f>'DMI SR Data'!E100</f>
        <v>1.496344505707985E-2</v>
      </c>
      <c r="F98" s="473">
        <f>'DMI SR Data'!F100</f>
        <v>26588017.772137463</v>
      </c>
      <c r="G98" s="473">
        <f>'DMI SR Data'!G100</f>
        <v>274147.0997251533</v>
      </c>
      <c r="H98" s="70">
        <f>'DMI SR Data'!H100</f>
        <v>1.0418349437757612E-2</v>
      </c>
      <c r="I98" s="362"/>
      <c r="J98" s="587"/>
      <c r="K98" s="364" t="s">
        <v>268</v>
      </c>
      <c r="L98" s="364" t="s">
        <v>269</v>
      </c>
      <c r="M98" s="386" t="s">
        <v>270</v>
      </c>
      <c r="N98" s="458" t="s">
        <v>268</v>
      </c>
      <c r="O98" s="458" t="s">
        <v>269</v>
      </c>
      <c r="P98" s="386" t="s">
        <v>270</v>
      </c>
    </row>
    <row r="99" spans="2:16" ht="15" thickBot="1">
      <c r="I99" s="362"/>
      <c r="J99" s="333" t="s">
        <v>454</v>
      </c>
      <c r="K99" s="334">
        <f>'DMI SR Data'!C110</f>
        <v>449039759.79593891</v>
      </c>
      <c r="L99" s="334">
        <f>'DMI SR Data'!D110</f>
        <v>-2088727.4482948184</v>
      </c>
      <c r="M99" s="63">
        <f>'DMI SR Data'!E110</f>
        <v>-4.6300056577096953E-3</v>
      </c>
      <c r="N99" s="469">
        <f>'DMI SR Data'!F110</f>
        <v>1099160371.0742047</v>
      </c>
      <c r="O99" s="469">
        <f>'DMI SR Data'!G110</f>
        <v>6030612.5343260765</v>
      </c>
      <c r="P99" s="63">
        <f>'DMI SR Data'!H110</f>
        <v>5.5168313617052376E-3</v>
      </c>
    </row>
    <row r="100" spans="2:16" ht="15" thickBot="1">
      <c r="I100" s="362"/>
      <c r="J100" s="333" t="s">
        <v>455</v>
      </c>
      <c r="K100" s="334">
        <f>'DMI SR Data'!C114</f>
        <v>27562729.310937293</v>
      </c>
      <c r="L100" s="334">
        <f>'DMI SR Data'!D114</f>
        <v>380877.1298815459</v>
      </c>
      <c r="M100" s="63">
        <f>'DMI SR Data'!E114</f>
        <v>1.4012184576112009E-2</v>
      </c>
      <c r="N100" s="469">
        <f>'DMI SR Data'!F114</f>
        <v>60399951.825068846</v>
      </c>
      <c r="O100" s="469">
        <f>'DMI SR Data'!G114</f>
        <v>892416.24411729723</v>
      </c>
      <c r="P100" s="63">
        <f>'DMI SR Data'!H114</f>
        <v>1.4996693030637972E-2</v>
      </c>
    </row>
    <row r="101" spans="2:16" ht="15" thickBot="1">
      <c r="I101" s="362"/>
      <c r="J101" s="333" t="s">
        <v>456</v>
      </c>
      <c r="K101" s="334">
        <f>'DMI SR Data'!C116</f>
        <v>88152500.821871921</v>
      </c>
      <c r="L101" s="334">
        <f>'DMI SR Data'!D116</f>
        <v>1617708.5887157619</v>
      </c>
      <c r="M101" s="63">
        <f>'DMI SR Data'!E116</f>
        <v>1.8694314124624779E-2</v>
      </c>
      <c r="N101" s="469">
        <f>'DMI SR Data'!F116</f>
        <v>197931733.98713684</v>
      </c>
      <c r="O101" s="469">
        <f>'DMI SR Data'!G116</f>
        <v>4443798.7643630505</v>
      </c>
      <c r="P101" s="63">
        <f>'DMI SR Data'!H116</f>
        <v>2.2966800277478022E-2</v>
      </c>
    </row>
    <row r="102" spans="2:16" ht="16.2" thickBot="1">
      <c r="I102" s="363"/>
      <c r="J102" s="333" t="s">
        <v>457</v>
      </c>
      <c r="K102" s="334">
        <f>'DMI SR Data'!C118</f>
        <v>140424056.37684953</v>
      </c>
      <c r="L102" s="334">
        <f>'DMI SR Data'!D118</f>
        <v>1607655.501228869</v>
      </c>
      <c r="M102" s="63">
        <f>'DMI SR Data'!E118</f>
        <v>1.1581163976937613E-2</v>
      </c>
      <c r="N102" s="469">
        <f>'DMI SR Data'!F118</f>
        <v>315256842.31715345</v>
      </c>
      <c r="O102" s="469">
        <f>'DMI SR Data'!G118</f>
        <v>6510888.9781689048</v>
      </c>
      <c r="P102" s="63">
        <f>'DMI SR Data'!H118</f>
        <v>2.1088175918601723E-2</v>
      </c>
    </row>
    <row r="103" spans="2:16" ht="15" thickBot="1">
      <c r="I103" s="343"/>
      <c r="J103" s="333" t="s">
        <v>458</v>
      </c>
      <c r="K103" s="334">
        <f>'DMI SR Data'!C120</f>
        <v>67459721.182524756</v>
      </c>
      <c r="L103" s="334">
        <f>'DMI SR Data'!D120</f>
        <v>1537849.7183381245</v>
      </c>
      <c r="M103" s="63">
        <f>'DMI SR Data'!E120</f>
        <v>2.3328368630638648E-2</v>
      </c>
      <c r="N103" s="469">
        <f>'DMI SR Data'!F120</f>
        <v>154731939.33854866</v>
      </c>
      <c r="O103" s="469">
        <f>'DMI SR Data'!G120</f>
        <v>3646845.0541816056</v>
      </c>
      <c r="P103" s="63">
        <f>'DMI SR Data'!H120</f>
        <v>2.413768923701793E-2</v>
      </c>
    </row>
    <row r="104" spans="2:16">
      <c r="B104" s="343"/>
      <c r="C104" s="345"/>
      <c r="D104" s="345"/>
      <c r="E104" s="390"/>
      <c r="F104" s="477"/>
      <c r="G104" s="477"/>
      <c r="H104" s="390"/>
      <c r="I104" s="332"/>
    </row>
    <row r="105" spans="2:16">
      <c r="B105" s="343"/>
      <c r="C105" s="345"/>
      <c r="D105" s="345"/>
      <c r="E105" s="390"/>
      <c r="F105" s="477"/>
      <c r="G105" s="477"/>
      <c r="H105" s="390"/>
      <c r="I105" s="332"/>
    </row>
    <row r="106" spans="2:16" ht="15.6">
      <c r="B106" s="343"/>
      <c r="C106" s="332"/>
      <c r="D106" s="332"/>
      <c r="E106" s="387"/>
      <c r="F106" s="414"/>
      <c r="G106" s="414"/>
      <c r="H106" s="387"/>
      <c r="I106" s="332"/>
      <c r="J106" s="351"/>
      <c r="K106" s="351"/>
      <c r="L106" s="351"/>
      <c r="M106" s="389"/>
      <c r="N106" s="476"/>
      <c r="O106" s="476"/>
      <c r="P106" s="389"/>
    </row>
    <row r="107" spans="2:16">
      <c r="I107" s="332"/>
    </row>
    <row r="108" spans="2:16" ht="16.2" thickBot="1">
      <c r="B108" s="351" t="str">
        <f>'HOME PAGE'!H7</f>
        <v>YTD ENDING 4-19-2026</v>
      </c>
      <c r="C108" s="351"/>
      <c r="D108" s="351"/>
      <c r="E108" s="389"/>
      <c r="F108" s="476"/>
      <c r="G108" s="476"/>
      <c r="H108" s="389"/>
      <c r="I108" s="332"/>
    </row>
    <row r="109" spans="2:16" ht="15" thickBot="1">
      <c r="B109" s="586" t="s">
        <v>413</v>
      </c>
      <c r="C109" s="588" t="s">
        <v>263</v>
      </c>
      <c r="D109" s="589"/>
      <c r="E109" s="576"/>
      <c r="F109" s="574" t="s">
        <v>266</v>
      </c>
      <c r="G109" s="575"/>
      <c r="H109" s="590"/>
      <c r="I109" s="343"/>
      <c r="J109" s="586" t="s">
        <v>414</v>
      </c>
      <c r="K109" s="588" t="s">
        <v>263</v>
      </c>
      <c r="L109" s="589"/>
      <c r="M109" s="576"/>
      <c r="N109" s="574" t="s">
        <v>266</v>
      </c>
      <c r="O109" s="575"/>
      <c r="P109" s="590"/>
    </row>
    <row r="110" spans="2:16" ht="15" thickBot="1">
      <c r="B110" s="587"/>
      <c r="C110" s="364" t="s">
        <v>268</v>
      </c>
      <c r="D110" s="364" t="s">
        <v>269</v>
      </c>
      <c r="E110" s="386" t="s">
        <v>270</v>
      </c>
      <c r="F110" s="458" t="s">
        <v>268</v>
      </c>
      <c r="G110" s="458" t="s">
        <v>269</v>
      </c>
      <c r="H110" s="386" t="s">
        <v>270</v>
      </c>
      <c r="I110" s="346"/>
      <c r="J110" s="587"/>
      <c r="K110" s="364" t="s">
        <v>268</v>
      </c>
      <c r="L110" s="364" t="s">
        <v>269</v>
      </c>
      <c r="M110" s="386" t="s">
        <v>270</v>
      </c>
      <c r="N110" s="458" t="s">
        <v>268</v>
      </c>
      <c r="O110" s="458" t="s">
        <v>269</v>
      </c>
      <c r="P110" s="386" t="s">
        <v>270</v>
      </c>
    </row>
    <row r="111" spans="2:16" ht="15" thickBot="1">
      <c r="B111" s="333" t="s">
        <v>415</v>
      </c>
      <c r="C111" s="334">
        <f>'DMI SR Data'!C197</f>
        <v>58506374.949296303</v>
      </c>
      <c r="D111" s="334">
        <f>'DMI SR Data'!D197</f>
        <v>-41625.232834324241</v>
      </c>
      <c r="E111" s="63">
        <f>'DMI SR Data'!E197</f>
        <v>-7.1095908835206692E-4</v>
      </c>
      <c r="F111" s="469">
        <f>'DMI SR Data'!F197</f>
        <v>129072247.23028074</v>
      </c>
      <c r="G111" s="469">
        <f>'DMI SR Data'!G197</f>
        <v>-92749.121957555413</v>
      </c>
      <c r="H111" s="63">
        <f>'DMI SR Data'!H197</f>
        <v>-7.1806700404051203E-4</v>
      </c>
      <c r="I111" s="343"/>
      <c r="J111" s="333" t="s">
        <v>414</v>
      </c>
      <c r="K111" s="334">
        <f>'DMI SR Data'!C191</f>
        <v>203801973.45966715</v>
      </c>
      <c r="L111" s="334">
        <f>'DMI SR Data'!D191</f>
        <v>1935308.4819080532</v>
      </c>
      <c r="M111" s="63">
        <f>'DMI SR Data'!E191</f>
        <v>9.5870632336511729E-3</v>
      </c>
      <c r="N111" s="469">
        <f>'DMI SR Data'!F191</f>
        <v>458721843.11418569</v>
      </c>
      <c r="O111" s="469">
        <f>'DMI SR Data'!G191</f>
        <v>-1587105.4817094207</v>
      </c>
      <c r="P111" s="63">
        <f>'DMI SR Data'!H191</f>
        <v>-3.4479135948815528E-3</v>
      </c>
    </row>
    <row r="112" spans="2:16">
      <c r="B112" s="335" t="s">
        <v>416</v>
      </c>
      <c r="C112" s="336">
        <f>'DMI SR Data'!C198</f>
        <v>50130703.524181977</v>
      </c>
      <c r="D112" s="336">
        <f>'DMI SR Data'!D198</f>
        <v>-178650.94191175699</v>
      </c>
      <c r="E112" s="328">
        <f>'DMI SR Data'!E198</f>
        <v>-3.5510481859225558E-3</v>
      </c>
      <c r="F112" s="470">
        <f>'DMI SR Data'!F198</f>
        <v>112409107.32558702</v>
      </c>
      <c r="G112" s="470">
        <f>'DMI SR Data'!G198</f>
        <v>1081606.9623488635</v>
      </c>
      <c r="H112" s="328">
        <f>'DMI SR Data'!H198</f>
        <v>9.7155416120887298E-3</v>
      </c>
      <c r="I112" s="343"/>
      <c r="J112" s="335" t="s">
        <v>417</v>
      </c>
      <c r="K112" s="337">
        <f>'DMI SR Data'!C192</f>
        <v>62676942.59390153</v>
      </c>
      <c r="L112" s="337">
        <f>'DMI SR Data'!D192</f>
        <v>843884.30761592835</v>
      </c>
      <c r="M112" s="71">
        <f>'DMI SR Data'!E192</f>
        <v>1.3647785359552553E-2</v>
      </c>
      <c r="N112" s="474">
        <f>'DMI SR Data'!F192</f>
        <v>137392135.00865489</v>
      </c>
      <c r="O112" s="474">
        <f>'DMI SR Data'!G192</f>
        <v>1034527.4073996544</v>
      </c>
      <c r="P112" s="71">
        <f>'DMI SR Data'!H192</f>
        <v>7.5868697434533974E-3</v>
      </c>
    </row>
    <row r="113" spans="2:17" ht="15" thickBot="1">
      <c r="B113" s="338" t="s">
        <v>418</v>
      </c>
      <c r="C113" s="336">
        <f>'DMI SR Data'!C199</f>
        <v>8375671.4251142954</v>
      </c>
      <c r="D113" s="336">
        <f>'DMI SR Data'!D199</f>
        <v>137025.70907733962</v>
      </c>
      <c r="E113" s="328">
        <f>'DMI SR Data'!E199</f>
        <v>1.6632067186796478E-2</v>
      </c>
      <c r="F113" s="470">
        <f>'DMI SR Data'!F199</f>
        <v>18329674.62739623</v>
      </c>
      <c r="G113" s="470">
        <f>'DMI SR Data'!G199</f>
        <v>492178.63839626685</v>
      </c>
      <c r="H113" s="328">
        <f>'DMI SR Data'!H199</f>
        <v>2.7592361545577017E-2</v>
      </c>
      <c r="I113" s="343"/>
      <c r="J113" s="335" t="s">
        <v>419</v>
      </c>
      <c r="K113" s="337">
        <f>'DMI SR Data'!C193</f>
        <v>38718590.659530833</v>
      </c>
      <c r="L113" s="337">
        <f>'DMI SR Data'!D193</f>
        <v>141878.06336075068</v>
      </c>
      <c r="M113" s="71">
        <f>'DMI SR Data'!E193</f>
        <v>3.6778163252520488E-3</v>
      </c>
      <c r="N113" s="474">
        <f>'DMI SR Data'!F193</f>
        <v>88649983.303317755</v>
      </c>
      <c r="O113" s="474">
        <f>'DMI SR Data'!G193</f>
        <v>-381811.3036082536</v>
      </c>
      <c r="P113" s="71">
        <f>'DMI SR Data'!H193</f>
        <v>-4.2884826178551669E-3</v>
      </c>
    </row>
    <row r="114" spans="2:17" ht="15" thickBot="1">
      <c r="B114" s="362"/>
      <c r="C114" s="362"/>
      <c r="D114" s="362"/>
      <c r="E114" s="387"/>
      <c r="F114" s="414"/>
      <c r="G114" s="414"/>
      <c r="H114" s="387"/>
      <c r="I114" s="343"/>
      <c r="J114" s="335" t="s">
        <v>420</v>
      </c>
      <c r="K114" s="337">
        <f>'DMI SR Data'!C194</f>
        <v>72718319.131184861</v>
      </c>
      <c r="L114" s="337">
        <f>'DMI SR Data'!D194</f>
        <v>652396.59893010557</v>
      </c>
      <c r="M114" s="71">
        <f>'DMI SR Data'!E194</f>
        <v>9.0527752369798705E-3</v>
      </c>
      <c r="N114" s="474">
        <f>'DMI SR Data'!F194</f>
        <v>166033782.00873935</v>
      </c>
      <c r="O114" s="474">
        <f>'DMI SR Data'!G194</f>
        <v>-1427284.5184789002</v>
      </c>
      <c r="P114" s="71">
        <f>'DMI SR Data'!H194</f>
        <v>-8.5230826966393222E-3</v>
      </c>
    </row>
    <row r="115" spans="2:17" ht="15" thickBot="1">
      <c r="B115" s="586" t="s">
        <v>421</v>
      </c>
      <c r="C115" s="588" t="s">
        <v>263</v>
      </c>
      <c r="D115" s="589"/>
      <c r="E115" s="576"/>
      <c r="F115" s="574" t="s">
        <v>266</v>
      </c>
      <c r="G115" s="575"/>
      <c r="H115" s="590"/>
      <c r="I115" s="343"/>
      <c r="J115" s="335" t="s">
        <v>422</v>
      </c>
      <c r="K115" s="337">
        <f>'DMI SR Data'!C195</f>
        <v>5097242.0329895811</v>
      </c>
      <c r="L115" s="337">
        <f>'DMI SR Data'!D195</f>
        <v>130351.59768102132</v>
      </c>
      <c r="M115" s="71">
        <f>'DMI SR Data'!E195</f>
        <v>2.6244105719421498E-2</v>
      </c>
      <c r="N115" s="474">
        <f>'DMI SR Data'!F195</f>
        <v>11179456.150088258</v>
      </c>
      <c r="O115" s="474">
        <f>'DMI SR Data'!G195</f>
        <v>93743.334936441854</v>
      </c>
      <c r="P115" s="71">
        <f>'DMI SR Data'!H195</f>
        <v>8.4562297886983523E-3</v>
      </c>
    </row>
    <row r="116" spans="2:17" ht="15" thickBot="1">
      <c r="B116" s="587"/>
      <c r="C116" s="364" t="s">
        <v>268</v>
      </c>
      <c r="D116" s="364" t="s">
        <v>269</v>
      </c>
      <c r="E116" s="386" t="s">
        <v>270</v>
      </c>
      <c r="F116" s="458" t="s">
        <v>268</v>
      </c>
      <c r="G116" s="458" t="s">
        <v>269</v>
      </c>
      <c r="H116" s="386" t="s">
        <v>270</v>
      </c>
      <c r="I116" s="343"/>
      <c r="J116" s="338" t="s">
        <v>463</v>
      </c>
      <c r="K116" s="337">
        <f>'DMI SR Data'!C196</f>
        <v>24590879.042060401</v>
      </c>
      <c r="L116" s="337">
        <f>'DMI SR Data'!D196</f>
        <v>166797.91432038695</v>
      </c>
      <c r="M116" s="71">
        <f>'DMI SR Data'!E196</f>
        <v>6.829240103159653E-3</v>
      </c>
      <c r="N116" s="474">
        <f>'DMI SR Data'!F196</f>
        <v>55614809.069288567</v>
      </c>
      <c r="O116" s="474">
        <f>'DMI SR Data'!G196</f>
        <v>-757957.97605528682</v>
      </c>
      <c r="P116" s="71">
        <f>'DMI SR Data'!H196</f>
        <v>-1.3445463399829527E-2</v>
      </c>
    </row>
    <row r="117" spans="2:17" ht="15" thickBot="1">
      <c r="B117" s="333" t="s">
        <v>423</v>
      </c>
      <c r="C117" s="334">
        <f>'DMI SR Data'!C146</f>
        <v>187100070.36088943</v>
      </c>
      <c r="D117" s="334">
        <f>'DMI SR Data'!D146</f>
        <v>2869430.4526076317</v>
      </c>
      <c r="E117" s="63">
        <f>'DMI SR Data'!E146</f>
        <v>1.5575207544391973E-2</v>
      </c>
      <c r="F117" s="469">
        <f>'DMI SR Data'!F146</f>
        <v>424942515.54336977</v>
      </c>
      <c r="G117" s="469">
        <f>'DMI SR Data'!G146</f>
        <v>7770277.7912269831</v>
      </c>
      <c r="H117" s="63">
        <f>'DMI SR Data'!H146</f>
        <v>1.8626066377512848E-2</v>
      </c>
      <c r="I117" s="343"/>
    </row>
    <row r="118" spans="2:17" ht="15" thickBot="1">
      <c r="B118" s="335" t="s">
        <v>424</v>
      </c>
      <c r="C118" s="337">
        <f>'DMI SR Data'!C147</f>
        <v>16227870.697441148</v>
      </c>
      <c r="D118" s="337">
        <f>'DMI SR Data'!D147</f>
        <v>443886.97626874037</v>
      </c>
      <c r="E118" s="71">
        <f>'DMI SR Data'!E147</f>
        <v>2.8122619999494603E-2</v>
      </c>
      <c r="F118" s="474">
        <f>'DMI SR Data'!F147</f>
        <v>37689387.12673638</v>
      </c>
      <c r="G118" s="474">
        <f>'DMI SR Data'!G147</f>
        <v>482635.10785274953</v>
      </c>
      <c r="H118" s="71">
        <f>'DMI SR Data'!H147</f>
        <v>1.2971707597798287E-2</v>
      </c>
      <c r="I118" s="343"/>
      <c r="J118" s="586" t="s">
        <v>425</v>
      </c>
      <c r="K118" s="588" t="s">
        <v>263</v>
      </c>
      <c r="L118" s="589"/>
      <c r="M118" s="576"/>
      <c r="N118" s="574" t="s">
        <v>266</v>
      </c>
      <c r="O118" s="575"/>
      <c r="P118" s="590"/>
    </row>
    <row r="119" spans="2:17" ht="15" thickBot="1">
      <c r="B119" s="335" t="s">
        <v>426</v>
      </c>
      <c r="C119" s="337">
        <f>'DMI SR Data'!C148</f>
        <v>16270825.254223587</v>
      </c>
      <c r="D119" s="337">
        <f>'DMI SR Data'!D148</f>
        <v>339537.34020185657</v>
      </c>
      <c r="E119" s="71">
        <f>'DMI SR Data'!E148</f>
        <v>2.131261088458623E-2</v>
      </c>
      <c r="F119" s="474">
        <f>'DMI SR Data'!F148</f>
        <v>35577949.726616666</v>
      </c>
      <c r="G119" s="474">
        <f>'DMI SR Data'!G148</f>
        <v>-109403.740018107</v>
      </c>
      <c r="H119" s="71">
        <f>'DMI SR Data'!H148</f>
        <v>-3.0656165109130881E-3</v>
      </c>
      <c r="I119" s="343"/>
      <c r="J119" s="587"/>
      <c r="K119" s="364" t="s">
        <v>268</v>
      </c>
      <c r="L119" s="364" t="s">
        <v>269</v>
      </c>
      <c r="M119" s="386" t="s">
        <v>270</v>
      </c>
      <c r="N119" s="458" t="s">
        <v>268</v>
      </c>
      <c r="O119" s="458" t="s">
        <v>269</v>
      </c>
      <c r="P119" s="386" t="s">
        <v>270</v>
      </c>
    </row>
    <row r="120" spans="2:17" ht="15" thickBot="1">
      <c r="B120" s="335" t="s">
        <v>427</v>
      </c>
      <c r="C120" s="337">
        <f>'DMI SR Data'!C149</f>
        <v>105448930.89737134</v>
      </c>
      <c r="D120" s="337">
        <f>'DMI SR Data'!D149</f>
        <v>2780335.2077797353</v>
      </c>
      <c r="E120" s="71">
        <f>'DMI SR Data'!E149</f>
        <v>2.7080678264907853E-2</v>
      </c>
      <c r="F120" s="474">
        <f>'DMI SR Data'!F149</f>
        <v>240505884.41598317</v>
      </c>
      <c r="G120" s="474">
        <f>'DMI SR Data'!G149</f>
        <v>7854301.1777817607</v>
      </c>
      <c r="H120" s="71">
        <f>'DMI SR Data'!H149</f>
        <v>3.3759930057041983E-2</v>
      </c>
      <c r="I120" s="343"/>
      <c r="J120" s="333" t="s">
        <v>402</v>
      </c>
      <c r="K120" s="334">
        <f>'DMI SR Data'!C86</f>
        <v>90931874.5957959</v>
      </c>
      <c r="L120" s="334">
        <f>'DMI SR Data'!D86</f>
        <v>-67796.132474511862</v>
      </c>
      <c r="M120" s="63">
        <f>'DMI SR Data'!E86</f>
        <v>-7.4501514051577742E-4</v>
      </c>
      <c r="N120" s="469">
        <f>'DMI SR Data'!F86</f>
        <v>210491611.42078567</v>
      </c>
      <c r="O120" s="469">
        <f>'DMI SR Data'!G86</f>
        <v>1051428.5356763303</v>
      </c>
      <c r="P120" s="63">
        <f>'DMI SR Data'!H86</f>
        <v>5.0201853397592892E-3</v>
      </c>
    </row>
    <row r="121" spans="2:17">
      <c r="B121" s="335" t="s">
        <v>428</v>
      </c>
      <c r="C121" s="337">
        <f>'DMI SR Data'!C150</f>
        <v>29266857.561148286</v>
      </c>
      <c r="D121" s="337">
        <f>'DMI SR Data'!D150</f>
        <v>-645816.80992096663</v>
      </c>
      <c r="E121" s="71">
        <f>'DMI SR Data'!E150</f>
        <v>-2.1590072552843471E-2</v>
      </c>
      <c r="F121" s="474">
        <f>'DMI SR Data'!F150</f>
        <v>67784030.687450498</v>
      </c>
      <c r="G121" s="474">
        <f>'DMI SR Data'!G150</f>
        <v>-119785.87141506374</v>
      </c>
      <c r="H121" s="71">
        <f>'DMI SR Data'!H150</f>
        <v>-1.7640521179133107E-3</v>
      </c>
      <c r="I121" s="343"/>
      <c r="J121" s="335" t="s">
        <v>403</v>
      </c>
      <c r="K121" s="337">
        <f>'DMI SR Data'!C187</f>
        <v>9640573.2466135994</v>
      </c>
      <c r="L121" s="337">
        <f>'DMI SR Data'!D187</f>
        <v>351453.16072556376</v>
      </c>
      <c r="M121" s="71">
        <f>'DMI SR Data'!E187</f>
        <v>3.7834924888040675E-2</v>
      </c>
      <c r="N121" s="474">
        <f>'DMI SR Data'!F187</f>
        <v>21652881.609571524</v>
      </c>
      <c r="O121" s="474">
        <f>'DMI SR Data'!G187</f>
        <v>688857.54360833764</v>
      </c>
      <c r="P121" s="71">
        <f>'DMI SR Data'!H187</f>
        <v>3.2859032285063747E-2</v>
      </c>
    </row>
    <row r="122" spans="2:17">
      <c r="B122" s="335" t="s">
        <v>429</v>
      </c>
      <c r="C122" s="337">
        <f>'DMI SR Data'!C151</f>
        <v>5802860.8579417765</v>
      </c>
      <c r="D122" s="337">
        <f>'DMI SR Data'!D151</f>
        <v>21546.641071379185</v>
      </c>
      <c r="E122" s="71">
        <f>'DMI SR Data'!E151</f>
        <v>3.7269451655999146E-3</v>
      </c>
      <c r="F122" s="474">
        <f>'DMI SR Data'!F151</f>
        <v>12508057.013452053</v>
      </c>
      <c r="G122" s="474">
        <f>'DMI SR Data'!G151</f>
        <v>-160367.22586464882</v>
      </c>
      <c r="H122" s="71">
        <f>'DMI SR Data'!H151</f>
        <v>-1.2658813979953876E-2</v>
      </c>
      <c r="I122" s="343"/>
      <c r="J122" s="335" t="s">
        <v>404</v>
      </c>
      <c r="K122" s="337">
        <f>'DMI SR Data'!C188</f>
        <v>12136923.0066691</v>
      </c>
      <c r="L122" s="337">
        <f>'DMI SR Data'!D188</f>
        <v>196371.47621402144</v>
      </c>
      <c r="M122" s="71">
        <f>'DMI SR Data'!E188</f>
        <v>1.6445762636103069E-2</v>
      </c>
      <c r="N122" s="474">
        <f>'DMI SR Data'!F188</f>
        <v>27687683.885601934</v>
      </c>
      <c r="O122" s="474">
        <f>'DMI SR Data'!G188</f>
        <v>-61333.978213582188</v>
      </c>
      <c r="P122" s="71">
        <f>'DMI SR Data'!H188</f>
        <v>-2.2103116771408754E-3</v>
      </c>
      <c r="Q122" s="347">
        <f>SUM(K135:K136)</f>
        <v>0</v>
      </c>
    </row>
    <row r="123" spans="2:17">
      <c r="B123" s="335" t="s">
        <v>430</v>
      </c>
      <c r="C123" s="337">
        <f>'DMI SR Data'!C152</f>
        <v>3407431.1011534384</v>
      </c>
      <c r="D123" s="337">
        <f>'DMI SR Data'!D152</f>
        <v>4221.8134389361367</v>
      </c>
      <c r="E123" s="71">
        <f>'DMI SR Data'!E152</f>
        <v>1.2405388802201422E-3</v>
      </c>
      <c r="F123" s="474">
        <f>'DMI SR Data'!F152</f>
        <v>7782762.5718117198</v>
      </c>
      <c r="G123" s="474">
        <f>'DMI SR Data'!G152</f>
        <v>14890.636405728757</v>
      </c>
      <c r="H123" s="71">
        <f>'DMI SR Data'!H152</f>
        <v>1.9169518408068981E-3</v>
      </c>
      <c r="I123" s="343"/>
      <c r="J123" s="335" t="s">
        <v>395</v>
      </c>
      <c r="K123" s="337">
        <f>'DMI SR Data'!C189</f>
        <v>22778786.51599453</v>
      </c>
      <c r="L123" s="337">
        <f>'DMI SR Data'!D189</f>
        <v>-273352.5046396032</v>
      </c>
      <c r="M123" s="71">
        <f>'DMI SR Data'!E189</f>
        <v>-1.1858010416947574E-2</v>
      </c>
      <c r="N123" s="474">
        <f>'DMI SR Data'!F189</f>
        <v>51802466.025797091</v>
      </c>
      <c r="O123" s="474">
        <f>'DMI SR Data'!G189</f>
        <v>-213280.70123359561</v>
      </c>
      <c r="P123" s="71">
        <f>'DMI SR Data'!H189</f>
        <v>-4.1003102839771675E-3</v>
      </c>
    </row>
    <row r="124" spans="2:17" ht="15" thickBot="1">
      <c r="B124" s="338" t="s">
        <v>431</v>
      </c>
      <c r="C124" s="337">
        <f>'DMI SR Data'!C153</f>
        <v>10649749.773317963</v>
      </c>
      <c r="D124" s="337">
        <f>'DMI SR Data'!D153</f>
        <v>-19943.813802685589</v>
      </c>
      <c r="E124" s="71">
        <f>'DMI SR Data'!E153</f>
        <v>-1.8692021134289836E-3</v>
      </c>
      <c r="F124" s="474">
        <f>'DMI SR Data'!F153</f>
        <v>23167944.757780746</v>
      </c>
      <c r="G124" s="474">
        <f>'DMI SR Data'!G153</f>
        <v>5956.9998266100883</v>
      </c>
      <c r="H124" s="71">
        <f>'DMI SR Data'!H153</f>
        <v>2.5718862685109462E-4</v>
      </c>
      <c r="I124" s="343"/>
      <c r="J124" s="335" t="s">
        <v>399</v>
      </c>
      <c r="K124" s="337">
        <f>'DMI SR Data'!C190</f>
        <v>38139803.749599218</v>
      </c>
      <c r="L124" s="337">
        <f>'DMI SR Data'!D190</f>
        <v>-214534.15956393629</v>
      </c>
      <c r="M124" s="71">
        <f>'DMI SR Data'!E190</f>
        <v>-5.5934783719127218E-3</v>
      </c>
      <c r="N124" s="474">
        <f>'DMI SR Data'!F190</f>
        <v>85795330.524326518</v>
      </c>
      <c r="O124" s="474">
        <f>'DMI SR Data'!G190</f>
        <v>-1066439.635765478</v>
      </c>
      <c r="P124" s="71">
        <f>'DMI SR Data'!H190</f>
        <v>-1.2277433833088585E-2</v>
      </c>
    </row>
    <row r="125" spans="2:17" ht="15" thickBot="1">
      <c r="B125" s="343"/>
      <c r="C125" s="394"/>
      <c r="D125" s="362"/>
      <c r="E125" s="387"/>
      <c r="F125" s="414"/>
      <c r="G125" s="414"/>
      <c r="H125" s="387"/>
      <c r="I125" s="343"/>
      <c r="J125" s="9"/>
      <c r="K125" s="9"/>
      <c r="L125" s="9"/>
      <c r="M125" s="391"/>
      <c r="N125" s="435"/>
      <c r="O125" s="435"/>
      <c r="P125" s="391"/>
    </row>
    <row r="126" spans="2:17" ht="15" thickBot="1">
      <c r="B126" s="586" t="s">
        <v>433</v>
      </c>
      <c r="C126" s="588" t="s">
        <v>263</v>
      </c>
      <c r="D126" s="589"/>
      <c r="E126" s="576"/>
      <c r="F126" s="574" t="s">
        <v>266</v>
      </c>
      <c r="G126" s="575"/>
      <c r="H126" s="590"/>
      <c r="I126" s="343"/>
      <c r="J126" s="586" t="s">
        <v>432</v>
      </c>
      <c r="K126" s="588" t="s">
        <v>263</v>
      </c>
      <c r="L126" s="589"/>
      <c r="M126" s="576"/>
      <c r="N126" s="574" t="s">
        <v>266</v>
      </c>
      <c r="O126" s="575"/>
      <c r="P126" s="590"/>
    </row>
    <row r="127" spans="2:17" ht="15" thickBot="1">
      <c r="B127" s="587"/>
      <c r="C127" s="364" t="s">
        <v>268</v>
      </c>
      <c r="D127" s="364" t="s">
        <v>269</v>
      </c>
      <c r="E127" s="386" t="s">
        <v>270</v>
      </c>
      <c r="F127" s="458" t="s">
        <v>268</v>
      </c>
      <c r="G127" s="458" t="s">
        <v>269</v>
      </c>
      <c r="H127" s="386" t="s">
        <v>270</v>
      </c>
      <c r="I127" s="343"/>
      <c r="J127" s="587"/>
      <c r="K127" s="364" t="s">
        <v>268</v>
      </c>
      <c r="L127" s="364" t="s">
        <v>269</v>
      </c>
      <c r="M127" s="386" t="s">
        <v>270</v>
      </c>
      <c r="N127" s="458" t="s">
        <v>268</v>
      </c>
      <c r="O127" s="458" t="s">
        <v>269</v>
      </c>
      <c r="P127" s="386" t="s">
        <v>270</v>
      </c>
    </row>
    <row r="128" spans="2:17" ht="15" thickBot="1">
      <c r="B128" s="333" t="s">
        <v>434</v>
      </c>
      <c r="C128" s="334">
        <f>'DMI SR Data'!C137</f>
        <v>240105680.17063212</v>
      </c>
      <c r="D128" s="334">
        <f>'DMI SR Data'!D137</f>
        <v>3559779.1684786677</v>
      </c>
      <c r="E128" s="63">
        <f>'DMI SR Data'!E137</f>
        <v>1.5048999595415776E-2</v>
      </c>
      <c r="F128" s="469">
        <f>'DMI SR Data'!F137</f>
        <v>537242242.41956878</v>
      </c>
      <c r="G128" s="469">
        <f>'DMI SR Data'!G137</f>
        <v>2386619.2284343839</v>
      </c>
      <c r="H128" s="63">
        <f>'DMI SR Data'!H137</f>
        <v>4.4621746971546918E-3</v>
      </c>
      <c r="I128" s="343"/>
      <c r="J128" s="333" t="s">
        <v>381</v>
      </c>
      <c r="K128" s="334">
        <f>'DMI SR Data'!C168</f>
        <v>67593407.089535326</v>
      </c>
      <c r="L128" s="334">
        <f>'DMI SR Data'!D168</f>
        <v>565892.28155999631</v>
      </c>
      <c r="M128" s="63">
        <f>'DMI SR Data'!E168</f>
        <v>8.4426863084689982E-3</v>
      </c>
      <c r="N128" s="469">
        <f>'DMI SR Data'!F168</f>
        <v>154324435.96020344</v>
      </c>
      <c r="O128" s="469">
        <f>'DMI SR Data'!G168</f>
        <v>-907668.68561437726</v>
      </c>
      <c r="P128" s="63">
        <f>'DMI SR Data'!H168</f>
        <v>-5.8471711614381649E-3</v>
      </c>
    </row>
    <row r="129" spans="2:16">
      <c r="B129" s="335" t="s">
        <v>436</v>
      </c>
      <c r="C129" s="337">
        <f>'DMI SR Data'!C138</f>
        <v>20375711.12928915</v>
      </c>
      <c r="D129" s="337">
        <f>'DMI SR Data'!D138</f>
        <v>425367.19504792616</v>
      </c>
      <c r="E129" s="71">
        <f>'DMI SR Data'!E138</f>
        <v>2.1321296337045041E-2</v>
      </c>
      <c r="F129" s="474">
        <f>'DMI SR Data'!F138</f>
        <v>45754112.595438153</v>
      </c>
      <c r="G129" s="474">
        <f>'DMI SR Data'!G138</f>
        <v>703150.82842028141</v>
      </c>
      <c r="H129" s="71">
        <f>'DMI SR Data'!H138</f>
        <v>1.5607898274328588E-2</v>
      </c>
      <c r="I129" s="343"/>
      <c r="J129" s="335" t="s">
        <v>435</v>
      </c>
      <c r="K129" s="337">
        <f>'DMI SR Data'!C169</f>
        <v>18127620.941428311</v>
      </c>
      <c r="L129" s="337">
        <f>'DMI SR Data'!D169</f>
        <v>167517.12305926159</v>
      </c>
      <c r="M129" s="71">
        <f>'DMI SR Data'!E169</f>
        <v>9.3271801072736648E-3</v>
      </c>
      <c r="N129" s="474">
        <f>'DMI SR Data'!F169</f>
        <v>42212041.224060737</v>
      </c>
      <c r="O129" s="474">
        <f>'DMI SR Data'!G169</f>
        <v>-51797.556081235409</v>
      </c>
      <c r="P129" s="71">
        <f>'DMI SR Data'!H169</f>
        <v>-1.2255762272492137E-3</v>
      </c>
    </row>
    <row r="130" spans="2:16">
      <c r="B130" s="335" t="s">
        <v>438</v>
      </c>
      <c r="C130" s="337">
        <f>'DMI SR Data'!C139</f>
        <v>44708651.97173319</v>
      </c>
      <c r="D130" s="337">
        <f>'DMI SR Data'!D139</f>
        <v>321837.62125448883</v>
      </c>
      <c r="E130" s="71">
        <f>'DMI SR Data'!E139</f>
        <v>7.2507483576824405E-3</v>
      </c>
      <c r="F130" s="474">
        <f>'DMI SR Data'!F139</f>
        <v>102456700.37513684</v>
      </c>
      <c r="G130" s="474">
        <f>'DMI SR Data'!G139</f>
        <v>1241840.0824729204</v>
      </c>
      <c r="H130" s="71">
        <f>'DMI SR Data'!H139</f>
        <v>1.2269345419063226E-2</v>
      </c>
      <c r="I130" s="343"/>
      <c r="J130" s="335" t="s">
        <v>437</v>
      </c>
      <c r="K130" s="337">
        <f>'DMI SR Data'!C170</f>
        <v>30793772.719486333</v>
      </c>
      <c r="L130" s="337">
        <f>'DMI SR Data'!D170</f>
        <v>301356.46215352416</v>
      </c>
      <c r="M130" s="71">
        <f>'DMI SR Data'!E170</f>
        <v>9.8829971232946828E-3</v>
      </c>
      <c r="N130" s="474">
        <f>'DMI SR Data'!F170</f>
        <v>71461809.621766657</v>
      </c>
      <c r="O130" s="474">
        <f>'DMI SR Data'!G170</f>
        <v>-597203.22292521596</v>
      </c>
      <c r="P130" s="71">
        <f>'DMI SR Data'!H170</f>
        <v>-8.2876964219918275E-3</v>
      </c>
    </row>
    <row r="131" spans="2:16">
      <c r="B131" s="335" t="s">
        <v>440</v>
      </c>
      <c r="C131" s="337">
        <f>'DMI SR Data'!C140</f>
        <v>18578199.449832495</v>
      </c>
      <c r="D131" s="337">
        <f>'DMI SR Data'!D140</f>
        <v>-102852.34780819342</v>
      </c>
      <c r="E131" s="71">
        <f>'DMI SR Data'!E140</f>
        <v>-5.5057043319789462E-3</v>
      </c>
      <c r="F131" s="474">
        <f>'DMI SR Data'!F140</f>
        <v>41921853.903387472</v>
      </c>
      <c r="G131" s="474">
        <f>'DMI SR Data'!G140</f>
        <v>573287.52023791522</v>
      </c>
      <c r="H131" s="71">
        <f>'DMI SR Data'!H140</f>
        <v>1.386474962458535E-2</v>
      </c>
      <c r="I131" s="343"/>
      <c r="J131" s="335" t="s">
        <v>439</v>
      </c>
      <c r="K131" s="337">
        <f>'DMI SR Data'!C171</f>
        <v>11088598.239414519</v>
      </c>
      <c r="L131" s="337">
        <f>'DMI SR Data'!D171</f>
        <v>69172.185829814523</v>
      </c>
      <c r="M131" s="71">
        <f>'DMI SR Data'!E171</f>
        <v>6.2772947967931854E-3</v>
      </c>
      <c r="N131" s="474">
        <f>'DMI SR Data'!F171</f>
        <v>23154423.556622744</v>
      </c>
      <c r="O131" s="474">
        <f>'DMI SR Data'!G171</f>
        <v>-226751.34872587025</v>
      </c>
      <c r="P131" s="71">
        <f>'DMI SR Data'!H171</f>
        <v>-9.6980305585071015E-3</v>
      </c>
    </row>
    <row r="132" spans="2:16">
      <c r="B132" s="335" t="s">
        <v>149</v>
      </c>
      <c r="C132" s="337">
        <f>'DMI SR Data'!C141</f>
        <v>10134399.722830776</v>
      </c>
      <c r="D132" s="337">
        <f>'DMI SR Data'!D141</f>
        <v>349768.25881773047</v>
      </c>
      <c r="E132" s="71">
        <f>'DMI SR Data'!E141</f>
        <v>3.5746697267459202E-2</v>
      </c>
      <c r="F132" s="474">
        <f>'DMI SR Data'!F141</f>
        <v>23093124.049430661</v>
      </c>
      <c r="G132" s="474">
        <f>'DMI SR Data'!G141</f>
        <v>612933.39554585889</v>
      </c>
      <c r="H132" s="71">
        <f>'DMI SR Data'!H141</f>
        <v>2.7265489202598817E-2</v>
      </c>
      <c r="I132" s="343"/>
      <c r="J132" s="335" t="s">
        <v>441</v>
      </c>
      <c r="K132" s="337">
        <f>'DMI SR Data'!C172</f>
        <v>4428593.0640019877</v>
      </c>
      <c r="L132" s="337">
        <f>'DMI SR Data'!D172</f>
        <v>16249.223013874143</v>
      </c>
      <c r="M132" s="71">
        <f>'DMI SR Data'!E172</f>
        <v>3.6826737895918928E-3</v>
      </c>
      <c r="N132" s="474">
        <f>'DMI SR Data'!F172</f>
        <v>10442537.805281216</v>
      </c>
      <c r="O132" s="474">
        <f>'DMI SR Data'!G172</f>
        <v>17376.311011729762</v>
      </c>
      <c r="P132" s="71">
        <f>'DMI SR Data'!H172</f>
        <v>1.6667666032110092E-3</v>
      </c>
    </row>
    <row r="133" spans="2:16" ht="15" thickBot="1">
      <c r="B133" s="335" t="s">
        <v>443</v>
      </c>
      <c r="C133" s="337">
        <f>'DMI SR Data'!C142</f>
        <v>49758997.902862452</v>
      </c>
      <c r="D133" s="337">
        <f>'DMI SR Data'!D142</f>
        <v>1162816.9130713046</v>
      </c>
      <c r="E133" s="71">
        <f>'DMI SR Data'!E142</f>
        <v>2.3928154216801185E-2</v>
      </c>
      <c r="F133" s="474">
        <f>'DMI SR Data'!F142</f>
        <v>111039284.54267567</v>
      </c>
      <c r="G133" s="474">
        <f>'DMI SR Data'!G142</f>
        <v>1012767.7596193552</v>
      </c>
      <c r="H133" s="71">
        <f>'DMI SR Data'!H142</f>
        <v>9.2047607179664686E-3</v>
      </c>
      <c r="I133" s="343"/>
      <c r="J133" s="338" t="s">
        <v>442</v>
      </c>
      <c r="K133" s="337">
        <f>'DMI SR Data'!C173</f>
        <v>3154822.125204178</v>
      </c>
      <c r="L133" s="337">
        <f>'DMI SR Data'!D173</f>
        <v>11597.287503504194</v>
      </c>
      <c r="M133" s="71">
        <f>'DMI SR Data'!E173</f>
        <v>3.6896143617864197E-3</v>
      </c>
      <c r="N133" s="474">
        <f>'DMI SR Data'!F173</f>
        <v>7093691.5755804516</v>
      </c>
      <c r="O133" s="474">
        <f>'DMI SR Data'!G173</f>
        <v>-9225.0457854066044</v>
      </c>
      <c r="P133" s="71">
        <f>'DMI SR Data'!H173</f>
        <v>-1.2987686998404706E-3</v>
      </c>
    </row>
    <row r="134" spans="2:16" ht="15" thickBot="1">
      <c r="B134" s="335" t="s">
        <v>151</v>
      </c>
      <c r="C134" s="337">
        <f>'DMI SR Data'!C143</f>
        <v>25896100.964734666</v>
      </c>
      <c r="D134" s="337">
        <f>'DMI SR Data'!D143</f>
        <v>843833.03320772573</v>
      </c>
      <c r="E134" s="71">
        <f>'DMI SR Data'!E143</f>
        <v>3.3682899908068081E-2</v>
      </c>
      <c r="F134" s="474">
        <f>'DMI SR Data'!F143</f>
        <v>57729324.047270767</v>
      </c>
      <c r="G134" s="474">
        <f>'DMI SR Data'!G143</f>
        <v>1406728.7943983749</v>
      </c>
      <c r="H134" s="71">
        <f>'DMI SR Data'!H143</f>
        <v>2.4976277958829198E-2</v>
      </c>
      <c r="I134" s="343"/>
      <c r="J134" s="9"/>
      <c r="K134" s="9"/>
      <c r="L134" s="9"/>
      <c r="M134" s="391"/>
      <c r="N134" s="435"/>
      <c r="O134" s="435"/>
      <c r="P134" s="391"/>
    </row>
    <row r="135" spans="2:16" ht="15" thickBot="1">
      <c r="B135" s="335" t="s">
        <v>445</v>
      </c>
      <c r="C135" s="337">
        <f>'DMI SR Data'!C144</f>
        <v>31492347.754646141</v>
      </c>
      <c r="D135" s="337">
        <f>'DMI SR Data'!D144</f>
        <v>591651.32285812125</v>
      </c>
      <c r="E135" s="71">
        <f>'DMI SR Data'!E144</f>
        <v>1.9146860465237944E-2</v>
      </c>
      <c r="F135" s="474">
        <f>'DMI SR Data'!F144</f>
        <v>71355041.276530981</v>
      </c>
      <c r="G135" s="474">
        <f>'DMI SR Data'!G144</f>
        <v>1831615.3193605095</v>
      </c>
      <c r="H135" s="71">
        <f>'DMI SR Data'!H144</f>
        <v>2.6345297202253325E-2</v>
      </c>
      <c r="I135" s="343"/>
      <c r="J135" s="586" t="s">
        <v>444</v>
      </c>
      <c r="K135" s="588" t="s">
        <v>263</v>
      </c>
      <c r="L135" s="589"/>
      <c r="M135" s="576"/>
      <c r="N135" s="574" t="s">
        <v>266</v>
      </c>
      <c r="O135" s="575"/>
      <c r="P135" s="590"/>
    </row>
    <row r="136" spans="2:16" ht="15" thickBot="1">
      <c r="B136" s="338" t="s">
        <v>446</v>
      </c>
      <c r="C136" s="337">
        <f>'DMI SR Data'!C145</f>
        <v>39161271.274703264</v>
      </c>
      <c r="D136" s="337">
        <f>'DMI SR Data'!D145</f>
        <v>-32642.827970519662</v>
      </c>
      <c r="E136" s="71">
        <f>'DMI SR Data'!E145</f>
        <v>-8.3285450605946978E-4</v>
      </c>
      <c r="F136" s="474">
        <f>'DMI SR Data'!F145</f>
        <v>87461538.689107627</v>
      </c>
      <c r="G136" s="474">
        <f>'DMI SR Data'!G145</f>
        <v>-1426967.4122115672</v>
      </c>
      <c r="H136" s="71">
        <f>'DMI SR Data'!H145</f>
        <v>-1.6053452519328475E-2</v>
      </c>
      <c r="I136" s="362"/>
      <c r="J136" s="587"/>
      <c r="K136" s="364" t="s">
        <v>268</v>
      </c>
      <c r="L136" s="364" t="s">
        <v>269</v>
      </c>
      <c r="M136" s="386" t="s">
        <v>270</v>
      </c>
      <c r="N136" s="458" t="s">
        <v>268</v>
      </c>
      <c r="O136" s="458" t="s">
        <v>269</v>
      </c>
      <c r="P136" s="386" t="s">
        <v>270</v>
      </c>
    </row>
    <row r="137" spans="2:16" ht="15" thickBot="1">
      <c r="B137" s="343"/>
      <c r="C137" s="362"/>
      <c r="D137" s="362"/>
      <c r="E137" s="387"/>
      <c r="F137" s="414"/>
      <c r="G137" s="414"/>
      <c r="H137" s="387"/>
      <c r="I137" s="362"/>
      <c r="J137" s="333" t="s">
        <v>447</v>
      </c>
      <c r="K137" s="334">
        <f>'DMI SR Data'!C165</f>
        <v>52672772.331642926</v>
      </c>
      <c r="L137" s="334">
        <f>'DMI SR Data'!D165</f>
        <v>-1111841.8560216427</v>
      </c>
      <c r="M137" s="63">
        <f>'DMI SR Data'!E165</f>
        <v>-2.0672117348322305E-2</v>
      </c>
      <c r="N137" s="469">
        <f>'DMI SR Data'!F165</f>
        <v>117008987.60107712</v>
      </c>
      <c r="O137" s="469">
        <f>'DMI SR Data'!G165</f>
        <v>-1772849.7633675784</v>
      </c>
      <c r="P137" s="63">
        <f>'DMI SR Data'!H165</f>
        <v>-1.4925259641574214E-2</v>
      </c>
    </row>
    <row r="138" spans="2:16" ht="15" thickBot="1">
      <c r="B138" s="586" t="s">
        <v>449</v>
      </c>
      <c r="C138" s="588" t="s">
        <v>263</v>
      </c>
      <c r="D138" s="589"/>
      <c r="E138" s="576"/>
      <c r="F138" s="574" t="s">
        <v>266</v>
      </c>
      <c r="G138" s="575"/>
      <c r="H138" s="590"/>
      <c r="I138" s="362"/>
      <c r="J138" s="335" t="s">
        <v>448</v>
      </c>
      <c r="K138" s="337">
        <f>'DMI SR Data'!C166</f>
        <v>14901006.49529146</v>
      </c>
      <c r="L138" s="337">
        <f>'DMI SR Data'!D166</f>
        <v>-319962.11329217255</v>
      </c>
      <c r="M138" s="71">
        <f>'DMI SR Data'!E166</f>
        <v>-2.1021140081172941E-2</v>
      </c>
      <c r="N138" s="474">
        <f>'DMI SR Data'!F166</f>
        <v>33906499.682378113</v>
      </c>
      <c r="O138" s="474">
        <f>'DMI SR Data'!G166</f>
        <v>90524.641799464822</v>
      </c>
      <c r="P138" s="71">
        <f>'DMI SR Data'!H166</f>
        <v>2.6769786082121438E-3</v>
      </c>
    </row>
    <row r="139" spans="2:16" ht="15" thickBot="1">
      <c r="B139" s="587"/>
      <c r="C139" s="364" t="s">
        <v>268</v>
      </c>
      <c r="D139" s="364" t="s">
        <v>269</v>
      </c>
      <c r="E139" s="386" t="s">
        <v>270</v>
      </c>
      <c r="F139" s="458" t="s">
        <v>268</v>
      </c>
      <c r="G139" s="458" t="s">
        <v>269</v>
      </c>
      <c r="H139" s="386" t="s">
        <v>270</v>
      </c>
      <c r="I139" s="362"/>
      <c r="J139" s="338" t="s">
        <v>450</v>
      </c>
      <c r="K139" s="337">
        <f>'DMI SR Data'!C167</f>
        <v>37771765.836351477</v>
      </c>
      <c r="L139" s="337">
        <f>'DMI SR Data'!D167</f>
        <v>-791879.74272941053</v>
      </c>
      <c r="M139" s="71">
        <f>'DMI SR Data'!E167</f>
        <v>-2.0534359001550703E-2</v>
      </c>
      <c r="N139" s="474">
        <f>'DMI SR Data'!F167</f>
        <v>84860847.246891007</v>
      </c>
      <c r="O139" s="474">
        <f>'DMI SR Data'!G167</f>
        <v>-105015.07697506249</v>
      </c>
      <c r="P139" s="71">
        <f>'DMI SR Data'!H167</f>
        <v>-1.2359678828983624E-3</v>
      </c>
    </row>
    <row r="140" spans="2:16" ht="15" thickBot="1">
      <c r="B140" s="333" t="s">
        <v>451</v>
      </c>
      <c r="C140" s="334">
        <f>'DMI SR Data'!C154</f>
        <v>152652404.73342839</v>
      </c>
      <c r="D140" s="334">
        <f>'DMI SR Data'!D154</f>
        <v>1248539.3480518162</v>
      </c>
      <c r="E140" s="63">
        <f>'DMI SR Data'!E154</f>
        <v>8.2464165949385805E-3</v>
      </c>
      <c r="F140" s="469">
        <f>'DMI SR Data'!F154</f>
        <v>346953824.10689497</v>
      </c>
      <c r="G140" s="469">
        <f>'DMI SR Data'!G154</f>
        <v>-1040771.5373670459</v>
      </c>
      <c r="H140" s="63">
        <f>'DMI SR Data'!H154</f>
        <v>-2.9907692544483538E-3</v>
      </c>
      <c r="I140" s="362"/>
      <c r="J140" s="385"/>
      <c r="K140" s="40"/>
      <c r="L140" s="40"/>
      <c r="M140" s="392"/>
      <c r="N140" s="452"/>
      <c r="O140" s="452"/>
      <c r="P140" s="392"/>
    </row>
    <row r="141" spans="2:16" ht="15" thickBot="1">
      <c r="B141" s="348" t="s">
        <v>368</v>
      </c>
      <c r="C141" s="344">
        <f>'DMI SR Data'!C155</f>
        <v>12875045.804492516</v>
      </c>
      <c r="D141" s="344">
        <f>'DMI SR Data'!D155</f>
        <v>302146.76185683906</v>
      </c>
      <c r="E141" s="70">
        <f>'DMI SR Data'!E155</f>
        <v>2.4031590553001015E-2</v>
      </c>
      <c r="F141" s="473">
        <f>'DMI SR Data'!F155</f>
        <v>27848116.497003812</v>
      </c>
      <c r="G141" s="473">
        <f>'DMI SR Data'!G155</f>
        <v>308112.3824406378</v>
      </c>
      <c r="H141" s="70">
        <f>'DMI SR Data'!H155</f>
        <v>1.1187811779509057E-2</v>
      </c>
      <c r="I141" s="362"/>
      <c r="J141" s="586" t="s">
        <v>452</v>
      </c>
      <c r="K141" s="588" t="s">
        <v>263</v>
      </c>
      <c r="L141" s="589"/>
      <c r="M141" s="576"/>
      <c r="N141" s="574" t="s">
        <v>266</v>
      </c>
      <c r="O141" s="575"/>
      <c r="P141" s="590"/>
    </row>
    <row r="142" spans="2:16" ht="15" thickBot="1">
      <c r="B142" s="349" t="s">
        <v>369</v>
      </c>
      <c r="C142" s="344">
        <f>'DMI SR Data'!C156</f>
        <v>45536622.663363762</v>
      </c>
      <c r="D142" s="344">
        <f>'DMI SR Data'!D156</f>
        <v>24390.559560842812</v>
      </c>
      <c r="E142" s="70">
        <f>'DMI SR Data'!E156</f>
        <v>5.3591218082236797E-4</v>
      </c>
      <c r="F142" s="473">
        <f>'DMI SR Data'!F156</f>
        <v>106680114.83631593</v>
      </c>
      <c r="G142" s="473">
        <f>'DMI SR Data'!G156</f>
        <v>-353571.40215800703</v>
      </c>
      <c r="H142" s="70">
        <f>'DMI SR Data'!H156</f>
        <v>-3.3033656466828622E-3</v>
      </c>
      <c r="I142" s="362"/>
      <c r="J142" s="587"/>
      <c r="K142" s="61" t="s">
        <v>268</v>
      </c>
      <c r="L142" s="364" t="s">
        <v>269</v>
      </c>
      <c r="M142" s="386" t="s">
        <v>270</v>
      </c>
      <c r="N142" s="458" t="s">
        <v>268</v>
      </c>
      <c r="O142" s="458" t="s">
        <v>269</v>
      </c>
      <c r="P142" s="386" t="s">
        <v>270</v>
      </c>
    </row>
    <row r="143" spans="2:16" ht="15" thickBot="1">
      <c r="B143" s="349" t="s">
        <v>370</v>
      </c>
      <c r="C143" s="344">
        <f>'DMI SR Data'!C157</f>
        <v>12426628.629438723</v>
      </c>
      <c r="D143" s="344">
        <f>'DMI SR Data'!D157</f>
        <v>290457.95657063834</v>
      </c>
      <c r="E143" s="70">
        <f>'DMI SR Data'!E157</f>
        <v>2.3933245864776208E-2</v>
      </c>
      <c r="F143" s="473">
        <f>'DMI SR Data'!F157</f>
        <v>28456561.312182277</v>
      </c>
      <c r="G143" s="473">
        <f>'DMI SR Data'!G157</f>
        <v>530425.27940946817</v>
      </c>
      <c r="H143" s="70">
        <f>'DMI SR Data'!H157</f>
        <v>1.8993865774591438E-2</v>
      </c>
      <c r="I143" s="362"/>
      <c r="J143" s="333" t="s">
        <v>452</v>
      </c>
      <c r="K143" s="334">
        <f>'DMI SR Data'!C176</f>
        <v>111635289.07496227</v>
      </c>
      <c r="L143" s="334">
        <f>'DMI SR Data'!D176</f>
        <v>718760.3976649493</v>
      </c>
      <c r="M143" s="63">
        <f>'DMI SR Data'!E176</f>
        <v>6.4801919626976843E-3</v>
      </c>
      <c r="N143" s="469">
        <f>'DMI SR Data'!F176</f>
        <v>252375737.35981598</v>
      </c>
      <c r="O143" s="469">
        <f>'DMI SR Data'!G176</f>
        <v>825764.50139641762</v>
      </c>
      <c r="P143" s="63">
        <f>'DMI SR Data'!H176</f>
        <v>3.2827055873354614E-3</v>
      </c>
    </row>
    <row r="144" spans="2:16" ht="15" thickBot="1">
      <c r="B144" s="349" t="s">
        <v>371</v>
      </c>
      <c r="C144" s="344">
        <f>'DMI SR Data'!C158</f>
        <v>12125951.347376933</v>
      </c>
      <c r="D144" s="344">
        <f>'DMI SR Data'!D158</f>
        <v>-17301.143086815253</v>
      </c>
      <c r="E144" s="70">
        <f>'DMI SR Data'!E158</f>
        <v>-1.4247536317310427E-3</v>
      </c>
      <c r="F144" s="473">
        <f>'DMI SR Data'!F158</f>
        <v>27031835.389994361</v>
      </c>
      <c r="G144" s="473">
        <f>'DMI SR Data'!G158</f>
        <v>81697.151369854808</v>
      </c>
      <c r="H144" s="70">
        <f>'DMI SR Data'!H158</f>
        <v>3.0314186386163973E-3</v>
      </c>
      <c r="I144" s="362"/>
      <c r="J144" s="335" t="s">
        <v>465</v>
      </c>
      <c r="K144" s="337">
        <f>'DMI SR Data'!C177</f>
        <v>111635289.07496227</v>
      </c>
      <c r="L144" s="337">
        <f>'DMI SR Data'!D177</f>
        <v>718760.3976649642</v>
      </c>
      <c r="M144" s="71">
        <f>'DMI SR Data'!E177</f>
        <v>6.4801919626978196E-3</v>
      </c>
      <c r="N144" s="474">
        <f>'DMI SR Data'!F177</f>
        <v>252883753.49588105</v>
      </c>
      <c r="O144" s="474">
        <f>'DMI SR Data'!G177</f>
        <v>1333780.6374613941</v>
      </c>
      <c r="P144" s="71">
        <f>'DMI SR Data'!H177</f>
        <v>5.3022491805717201E-3</v>
      </c>
    </row>
    <row r="145" spans="2:16" ht="15" thickBot="1">
      <c r="B145" s="349" t="s">
        <v>372</v>
      </c>
      <c r="C145" s="344">
        <f>'DMI SR Data'!C159</f>
        <v>23423192.286165703</v>
      </c>
      <c r="D145" s="344">
        <f>'DMI SR Data'!D159</f>
        <v>2878.4380600675941</v>
      </c>
      <c r="E145" s="70">
        <f>'DMI SR Data'!E159</f>
        <v>1.2290347937845495E-4</v>
      </c>
      <c r="F145" s="473">
        <f>'DMI SR Data'!F159</f>
        <v>54979208.436553977</v>
      </c>
      <c r="G145" s="473">
        <f>'DMI SR Data'!G159</f>
        <v>-374023.4906059429</v>
      </c>
      <c r="H145" s="70">
        <f>'DMI SR Data'!H159</f>
        <v>-6.7570307565441813E-3</v>
      </c>
      <c r="I145" s="362"/>
    </row>
    <row r="146" spans="2:16" ht="15" thickBot="1">
      <c r="B146" s="349" t="s">
        <v>373</v>
      </c>
      <c r="C146" s="344">
        <f>'DMI SR Data'!C160</f>
        <v>26530649.399407931</v>
      </c>
      <c r="D146" s="344">
        <f>'DMI SR Data'!D160</f>
        <v>450406.10637620091</v>
      </c>
      <c r="E146" s="70">
        <f>'DMI SR Data'!E160</f>
        <v>1.7270011683385753E-2</v>
      </c>
      <c r="F146" s="473">
        <f>'DMI SR Data'!F160</f>
        <v>58480457.488917582</v>
      </c>
      <c r="G146" s="473">
        <f>'DMI SR Data'!G160</f>
        <v>189056.24676319957</v>
      </c>
      <c r="H146" s="70">
        <f>'DMI SR Data'!H160</f>
        <v>3.2432956273914454E-3</v>
      </c>
      <c r="I146" s="362"/>
    </row>
    <row r="147" spans="2:16" ht="15" thickBot="1">
      <c r="B147" s="349" t="s">
        <v>374</v>
      </c>
      <c r="C147" s="344">
        <f>'DMI SR Data'!C161</f>
        <v>7591975.5295126177</v>
      </c>
      <c r="D147" s="344">
        <f>'DMI SR Data'!D161</f>
        <v>-40630.709350355901</v>
      </c>
      <c r="E147" s="70">
        <f>'DMI SR Data'!E161</f>
        <v>-5.3233074101840007E-3</v>
      </c>
      <c r="F147" s="473">
        <f>'DMI SR Data'!F161</f>
        <v>17436160.540210344</v>
      </c>
      <c r="G147" s="473">
        <f>'DMI SR Data'!G161</f>
        <v>-112458.57832154259</v>
      </c>
      <c r="H147" s="70">
        <f>'DMI SR Data'!H161</f>
        <v>-6.4084004309366335E-3</v>
      </c>
      <c r="I147" s="362"/>
    </row>
    <row r="148" spans="2:16" ht="15" thickBot="1">
      <c r="B148" s="349" t="s">
        <v>375</v>
      </c>
      <c r="C148" s="344">
        <f>'DMI SR Data'!C162</f>
        <v>3861296.3295726562</v>
      </c>
      <c r="D148" s="344">
        <f>'DMI SR Data'!D162</f>
        <v>113860.88236902468</v>
      </c>
      <c r="E148" s="70">
        <f>'DMI SR Data'!E162</f>
        <v>3.0383680779341681E-2</v>
      </c>
      <c r="F148" s="473">
        <f>'DMI SR Data'!F162</f>
        <v>8827759.7026509847</v>
      </c>
      <c r="G148" s="473">
        <f>'DMI SR Data'!G162</f>
        <v>142141.44762866944</v>
      </c>
      <c r="H148" s="70">
        <f>'DMI SR Data'!H162</f>
        <v>1.6365150235157812E-2</v>
      </c>
      <c r="I148" s="362"/>
      <c r="J148" s="9"/>
      <c r="K148" s="9"/>
      <c r="L148" s="9"/>
      <c r="M148" s="391"/>
      <c r="N148" s="435"/>
      <c r="O148" s="435"/>
      <c r="P148" s="391"/>
    </row>
    <row r="149" spans="2:16" ht="15" thickBot="1">
      <c r="B149" s="349" t="s">
        <v>376</v>
      </c>
      <c r="C149" s="344">
        <f>'DMI SR Data'!C163</f>
        <v>4671474.3687134646</v>
      </c>
      <c r="D149" s="344">
        <f>'DMI SR Data'!D163</f>
        <v>78866.358836274594</v>
      </c>
      <c r="E149" s="70">
        <f>'DMI SR Data'!E163</f>
        <v>1.7172455969823461E-2</v>
      </c>
      <c r="F149" s="473">
        <f>'DMI SR Data'!F163</f>
        <v>10064807.851209225</v>
      </c>
      <c r="G149" s="473">
        <f>'DMI SR Data'!G163</f>
        <v>-191098.84916913137</v>
      </c>
      <c r="H149" s="70">
        <f>'DMI SR Data'!H163</f>
        <v>-1.8633052615628944E-2</v>
      </c>
      <c r="I149" s="362"/>
      <c r="J149" s="586" t="s">
        <v>31</v>
      </c>
      <c r="K149" s="588" t="s">
        <v>263</v>
      </c>
      <c r="L149" s="589"/>
      <c r="M149" s="576"/>
      <c r="N149" s="574" t="s">
        <v>266</v>
      </c>
      <c r="O149" s="575"/>
      <c r="P149" s="590"/>
    </row>
    <row r="150" spans="2:16" ht="15" thickBot="1">
      <c r="B150" s="350" t="s">
        <v>453</v>
      </c>
      <c r="C150" s="344">
        <f>'DMI SR Data'!C164</f>
        <v>3609568.3753840989</v>
      </c>
      <c r="D150" s="344">
        <f>'DMI SR Data'!D164</f>
        <v>43464.136859057937</v>
      </c>
      <c r="E150" s="70">
        <f>'DMI SR Data'!E164</f>
        <v>1.218812854361064E-2</v>
      </c>
      <c r="F150" s="473">
        <f>'DMI SR Data'!F164</f>
        <v>8308135.1540958676</v>
      </c>
      <c r="G150" s="473">
        <f>'DMI SR Data'!G164</f>
        <v>-101718.62248488329</v>
      </c>
      <c r="H150" s="70">
        <f>'DMI SR Data'!H164</f>
        <v>-1.2095171353412008E-2</v>
      </c>
      <c r="I150" s="362"/>
      <c r="J150" s="587"/>
      <c r="K150" s="364" t="s">
        <v>268</v>
      </c>
      <c r="L150" s="364" t="s">
        <v>269</v>
      </c>
      <c r="M150" s="386" t="s">
        <v>270</v>
      </c>
      <c r="N150" s="458" t="s">
        <v>268</v>
      </c>
      <c r="O150" s="458" t="s">
        <v>269</v>
      </c>
      <c r="P150" s="386" t="s">
        <v>270</v>
      </c>
    </row>
    <row r="151" spans="2:16" ht="15" thickBot="1">
      <c r="I151" s="362"/>
      <c r="J151" s="333" t="s">
        <v>454</v>
      </c>
      <c r="K151" s="334">
        <f>'DMI SR Data'!C174</f>
        <v>145841482.88152301</v>
      </c>
      <c r="L151" s="334">
        <f>'DMI SR Data'!D174</f>
        <v>-4434593.6737114489</v>
      </c>
      <c r="M151" s="63">
        <f>'DMI SR Data'!E174</f>
        <v>-2.9509645017126194E-2</v>
      </c>
      <c r="N151" s="469">
        <f>'DMI SR Data'!F174</f>
        <v>353892870.13381928</v>
      </c>
      <c r="O151" s="469">
        <f>'DMI SR Data'!G174</f>
        <v>-4771906.350233674</v>
      </c>
      <c r="P151" s="63">
        <f>'DMI SR Data'!H174</f>
        <v>-1.3304641724264338E-2</v>
      </c>
    </row>
    <row r="152" spans="2:16" ht="15" thickBot="1">
      <c r="I152" s="362"/>
      <c r="J152" s="333" t="s">
        <v>455</v>
      </c>
      <c r="K152" s="334">
        <f>'DMI SR Data'!C178</f>
        <v>8783254.8059270754</v>
      </c>
      <c r="L152" s="334">
        <f>'DMI SR Data'!D178</f>
        <v>75831.449561208487</v>
      </c>
      <c r="M152" s="63">
        <f>'DMI SR Data'!E178</f>
        <v>8.7088276815861093E-3</v>
      </c>
      <c r="N152" s="469">
        <f>'DMI SR Data'!F178</f>
        <v>18845238.721872557</v>
      </c>
      <c r="O152" s="469">
        <f>'DMI SR Data'!G178</f>
        <v>-57299.870542675257</v>
      </c>
      <c r="P152" s="63">
        <f>'DMI SR Data'!H178</f>
        <v>-3.0313320225499873E-3</v>
      </c>
    </row>
    <row r="153" spans="2:16" ht="15" thickBot="1">
      <c r="I153" s="362"/>
      <c r="J153" s="333" t="s">
        <v>456</v>
      </c>
      <c r="K153" s="334">
        <f>'DMI SR Data'!C180</f>
        <v>28811837.60013308</v>
      </c>
      <c r="L153" s="334">
        <f>'DMI SR Data'!D180</f>
        <v>28838.160414408892</v>
      </c>
      <c r="M153" s="63">
        <f>'DMI SR Data'!E180</f>
        <v>1.0019164428921228E-3</v>
      </c>
      <c r="N153" s="469">
        <f>'DMI SR Data'!F180</f>
        <v>63636821.905450404</v>
      </c>
      <c r="O153" s="469">
        <f>'DMI SR Data'!G180</f>
        <v>-269277.72568358481</v>
      </c>
      <c r="P153" s="63">
        <f>'DMI SR Data'!H180</f>
        <v>-4.2136466978560088E-3</v>
      </c>
    </row>
    <row r="154" spans="2:16" ht="16.2" thickBot="1">
      <c r="I154" s="363"/>
      <c r="J154" s="333" t="s">
        <v>457</v>
      </c>
      <c r="K154" s="334">
        <f>'DMI SR Data'!C182</f>
        <v>45567144.467462935</v>
      </c>
      <c r="L154" s="334">
        <f>'DMI SR Data'!D182</f>
        <v>-113212.09285161644</v>
      </c>
      <c r="M154" s="63">
        <f>'DMI SR Data'!E182</f>
        <v>-2.4783539660452438E-3</v>
      </c>
      <c r="N154" s="469">
        <f>'DMI SR Data'!F182</f>
        <v>100255732.00681619</v>
      </c>
      <c r="O154" s="469">
        <f>'DMI SR Data'!G182</f>
        <v>-679227.94246299565</v>
      </c>
      <c r="P154" s="63">
        <f>'DMI SR Data'!H182</f>
        <v>-6.7293625796682769E-3</v>
      </c>
    </row>
    <row r="155" spans="2:16" ht="15" thickBot="1">
      <c r="I155" s="343"/>
      <c r="J155" s="333" t="s">
        <v>458</v>
      </c>
      <c r="K155" s="334">
        <f>'DMI SR Data'!C184</f>
        <v>22000127.399294496</v>
      </c>
      <c r="L155" s="334">
        <f>'DMI SR Data'!D184</f>
        <v>127785.51403679699</v>
      </c>
      <c r="M155" s="63">
        <f>'DMI SR Data'!E184</f>
        <v>5.8423334230582064E-3</v>
      </c>
      <c r="N155" s="469">
        <f>'DMI SR Data'!F184</f>
        <v>49595119.677981228</v>
      </c>
      <c r="O155" s="469">
        <f>'DMI SR Data'!G184</f>
        <v>-160869.71184887737</v>
      </c>
      <c r="P155" s="63">
        <f>'DMI SR Data'!H184</f>
        <v>-3.2331728063628535E-3</v>
      </c>
    </row>
  </sheetData>
  <mergeCells count="89">
    <mergeCell ref="K135:M135"/>
    <mergeCell ref="N135:P135"/>
    <mergeCell ref="N126:P126"/>
    <mergeCell ref="K126:M126"/>
    <mergeCell ref="F126:H126"/>
    <mergeCell ref="K141:M141"/>
    <mergeCell ref="N141:P141"/>
    <mergeCell ref="N149:P149"/>
    <mergeCell ref="K149:M149"/>
    <mergeCell ref="C138:E138"/>
    <mergeCell ref="F138:H138"/>
    <mergeCell ref="J141:J142"/>
    <mergeCell ref="J149:J150"/>
    <mergeCell ref="K118:M118"/>
    <mergeCell ref="N118:P118"/>
    <mergeCell ref="N109:P109"/>
    <mergeCell ref="K109:M109"/>
    <mergeCell ref="F109:H109"/>
    <mergeCell ref="K97:M97"/>
    <mergeCell ref="N97:P97"/>
    <mergeCell ref="N89:P89"/>
    <mergeCell ref="K89:M89"/>
    <mergeCell ref="K83:M83"/>
    <mergeCell ref="N57:P57"/>
    <mergeCell ref="K57:M57"/>
    <mergeCell ref="F57:H57"/>
    <mergeCell ref="J66:J67"/>
    <mergeCell ref="N83:P83"/>
    <mergeCell ref="N66:P66"/>
    <mergeCell ref="K66:M66"/>
    <mergeCell ref="N74:P74"/>
    <mergeCell ref="K74:M74"/>
    <mergeCell ref="F74:H74"/>
    <mergeCell ref="K13:M13"/>
    <mergeCell ref="N13:P13"/>
    <mergeCell ref="N21:P21"/>
    <mergeCell ref="K21:M21"/>
    <mergeCell ref="K36:M36"/>
    <mergeCell ref="N36:P36"/>
    <mergeCell ref="N30:P30"/>
    <mergeCell ref="K30:M30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  <mergeCell ref="C115:E115"/>
    <mergeCell ref="F115:H115"/>
    <mergeCell ref="C109:E109"/>
    <mergeCell ref="C126:E126"/>
    <mergeCell ref="B74:B75"/>
    <mergeCell ref="J74:J75"/>
    <mergeCell ref="B86:B87"/>
    <mergeCell ref="J83:J84"/>
    <mergeCell ref="F86:H86"/>
    <mergeCell ref="C86:E86"/>
    <mergeCell ref="C74:E74"/>
    <mergeCell ref="B2:P2"/>
    <mergeCell ref="B3:P3"/>
    <mergeCell ref="B4:B5"/>
    <mergeCell ref="J4:J5"/>
    <mergeCell ref="B10:B11"/>
    <mergeCell ref="N4:P4"/>
    <mergeCell ref="K4:M4"/>
    <mergeCell ref="C10:E10"/>
    <mergeCell ref="C4:E4"/>
    <mergeCell ref="F10:H10"/>
    <mergeCell ref="F4:H4"/>
    <mergeCell ref="B57:B58"/>
    <mergeCell ref="J57:J58"/>
    <mergeCell ref="B63:B64"/>
    <mergeCell ref="J13:J14"/>
    <mergeCell ref="B21:B22"/>
    <mergeCell ref="J21:J22"/>
    <mergeCell ref="B33:B34"/>
    <mergeCell ref="J30:J31"/>
    <mergeCell ref="C33:E33"/>
    <mergeCell ref="F33:H33"/>
    <mergeCell ref="J36:J37"/>
    <mergeCell ref="F21:H21"/>
    <mergeCell ref="C21:E21"/>
    <mergeCell ref="C57:E57"/>
    <mergeCell ref="F63:H63"/>
    <mergeCell ref="C63:E63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4:C4 F4 C5:I5 B6:J9">
    <cfRule type="cellIs" dxfId="67" priority="92" operator="lessThan">
      <formula>0</formula>
    </cfRule>
  </conditionalFormatting>
  <conditionalFormatting sqref="B10:C10 F10 I10">
    <cfRule type="cellIs" dxfId="66" priority="209" operator="lessThan">
      <formula>0</formula>
    </cfRule>
  </conditionalFormatting>
  <conditionalFormatting sqref="B57:C57 F57 C58:I58 B59:J62">
    <cfRule type="cellIs" dxfId="65" priority="27" operator="lessThan">
      <formula>0</formula>
    </cfRule>
  </conditionalFormatting>
  <conditionalFormatting sqref="B63:C63 F63 I63">
    <cfRule type="cellIs" dxfId="64" priority="41" operator="lessThan">
      <formula>0</formula>
    </cfRule>
  </conditionalFormatting>
  <conditionalFormatting sqref="B109:C109 F109 C110:I110 B111:J114">
    <cfRule type="cellIs" dxfId="63" priority="6" operator="lessThan">
      <formula>0</formula>
    </cfRule>
  </conditionalFormatting>
  <conditionalFormatting sqref="B115:C115 F115 I115">
    <cfRule type="cellIs" dxfId="62" priority="20" operator="lessThan">
      <formula>0</formula>
    </cfRule>
  </conditionalFormatting>
  <conditionalFormatting sqref="B35:H45">
    <cfRule type="cellIs" dxfId="61" priority="105" operator="lessThan">
      <formula>0</formula>
    </cfRule>
  </conditionalFormatting>
  <conditionalFormatting sqref="B56:H56">
    <cfRule type="cellIs" dxfId="60" priority="189" operator="lessThan">
      <formula>0</formula>
    </cfRule>
  </conditionalFormatting>
  <conditionalFormatting sqref="B88:H98">
    <cfRule type="cellIs" dxfId="59" priority="35" operator="lessThan">
      <formula>0</formula>
    </cfRule>
  </conditionalFormatting>
  <conditionalFormatting sqref="B104:H108">
    <cfRule type="cellIs" dxfId="58" priority="65" operator="lessThan">
      <formula>0</formula>
    </cfRule>
  </conditionalFormatting>
  <conditionalFormatting sqref="B140:H150">
    <cfRule type="cellIs" dxfId="57" priority="14" operator="lessThan">
      <formula>0</formula>
    </cfRule>
  </conditionalFormatting>
  <conditionalFormatting sqref="B156:H1048576">
    <cfRule type="cellIs" dxfId="56" priority="79" operator="lessThan">
      <formula>0</formula>
    </cfRule>
  </conditionalFormatting>
  <conditionalFormatting sqref="B12:I20 B21:C21 F21 I21:K21 C22:I22 B23:I32 B33:C33 F33 I33">
    <cfRule type="cellIs" dxfId="55" priority="107" operator="lessThan">
      <formula>0</formula>
    </cfRule>
  </conditionalFormatting>
  <conditionalFormatting sqref="B65:I73 B74:C74 F74 I74:K74 C75:I75 B76:I85 B86:C86 F86 I86">
    <cfRule type="cellIs" dxfId="54" priority="36" operator="lessThan">
      <formula>0</formula>
    </cfRule>
  </conditionalFormatting>
  <conditionalFormatting sqref="B117:I125 B126:C126 F126 I126:K126 C127:I127 B128:I137 B138:C138 F138 I138">
    <cfRule type="cellIs" dxfId="53" priority="15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I4:K4 N4 K5:P11">
    <cfRule type="cellIs" dxfId="47" priority="91" operator="lessThan">
      <formula>0</formula>
    </cfRule>
  </conditionalFormatting>
  <conditionalFormatting sqref="I57:K57 N57 K58:P64">
    <cfRule type="cellIs" dxfId="46" priority="26" operator="lessThan">
      <formula>0</formula>
    </cfRule>
  </conditionalFormatting>
  <conditionalFormatting sqref="I109:K109 N109 K110:P116">
    <cfRule type="cellIs" dxfId="45" priority="5" operator="lessThan">
      <formula>0</formula>
    </cfRule>
  </conditionalFormatting>
  <conditionalFormatting sqref="J10:J11">
    <cfRule type="cellIs" dxfId="44" priority="198" operator="lessThan">
      <formula>0</formula>
    </cfRule>
  </conditionalFormatting>
  <conditionalFormatting sqref="J15:J19">
    <cfRule type="cellIs" dxfId="43" priority="46" operator="lessThan">
      <formula>0</formula>
    </cfRule>
  </conditionalFormatting>
  <conditionalFormatting sqref="J23:J28">
    <cfRule type="cellIs" dxfId="42" priority="45" operator="lessThan">
      <formula>0</formula>
    </cfRule>
  </conditionalFormatting>
  <conditionalFormatting sqref="J32:J34">
    <cfRule type="cellIs" dxfId="41" priority="100" operator="lessThan">
      <formula>0</formula>
    </cfRule>
  </conditionalFormatting>
  <conditionalFormatting sqref="J38">
    <cfRule type="cellIs" dxfId="40" priority="98" operator="lessThan">
      <formula>0</formula>
    </cfRule>
  </conditionalFormatting>
  <conditionalFormatting sqref="J63:J64">
    <cfRule type="cellIs" dxfId="39" priority="39" operator="lessThan">
      <formula>0</formula>
    </cfRule>
  </conditionalFormatting>
  <conditionalFormatting sqref="J68:J72">
    <cfRule type="cellIs" dxfId="38" priority="24" operator="lessThan">
      <formula>0</formula>
    </cfRule>
  </conditionalFormatting>
  <conditionalFormatting sqref="J76:J81">
    <cfRule type="cellIs" dxfId="37" priority="23" operator="lessThan">
      <formula>0</formula>
    </cfRule>
  </conditionalFormatting>
  <conditionalFormatting sqref="J85:J87">
    <cfRule type="cellIs" dxfId="36" priority="31" operator="lessThan">
      <formula>0</formula>
    </cfRule>
  </conditionalFormatting>
  <conditionalFormatting sqref="J91">
    <cfRule type="cellIs" dxfId="35" priority="29" operator="lessThan">
      <formula>0</formula>
    </cfRule>
  </conditionalFormatting>
  <conditionalFormatting sqref="J115:J116">
    <cfRule type="cellIs" dxfId="34" priority="18" operator="lessThan">
      <formula>0</formula>
    </cfRule>
  </conditionalFormatting>
  <conditionalFormatting sqref="J120:J124">
    <cfRule type="cellIs" dxfId="33" priority="3" operator="lessThan">
      <formula>0</formula>
    </cfRule>
  </conditionalFormatting>
  <conditionalFormatting sqref="J128:J133">
    <cfRule type="cellIs" dxfId="32" priority="2" operator="lessThan">
      <formula>0</formula>
    </cfRule>
  </conditionalFormatting>
  <conditionalFormatting sqref="J137:J139">
    <cfRule type="cellIs" dxfId="31" priority="10" operator="lessThan">
      <formula>0</formula>
    </cfRule>
  </conditionalFormatting>
  <conditionalFormatting sqref="J143">
    <cfRule type="cellIs" dxfId="30" priority="8" operator="lessThan">
      <formula>0</formula>
    </cfRule>
  </conditionalFormatting>
  <conditionalFormatting sqref="J13:K13 J30:K30">
    <cfRule type="cellIs" dxfId="29" priority="203" operator="lessThan">
      <formula>0</formula>
    </cfRule>
  </conditionalFormatting>
  <conditionalFormatting sqref="J36:K36">
    <cfRule type="cellIs" dxfId="28" priority="124" operator="lessThan">
      <formula>0</formula>
    </cfRule>
  </conditionalFormatting>
  <conditionalFormatting sqref="J44:K44">
    <cfRule type="cellIs" dxfId="27" priority="213" operator="lessThan">
      <formula>0</formula>
    </cfRule>
  </conditionalFormatting>
  <conditionalFormatting sqref="J66:K66 J83:K83">
    <cfRule type="cellIs" dxfId="26" priority="40" operator="lessThan">
      <formula>0</formula>
    </cfRule>
  </conditionalFormatting>
  <conditionalFormatting sqref="J89:K89">
    <cfRule type="cellIs" dxfId="25" priority="37" operator="lessThan">
      <formula>0</formula>
    </cfRule>
  </conditionalFormatting>
  <conditionalFormatting sqref="J97:K97">
    <cfRule type="cellIs" dxfId="24" priority="42" operator="lessThan">
      <formula>0</formula>
    </cfRule>
  </conditionalFormatting>
  <conditionalFormatting sqref="J118:K118 J135:K135">
    <cfRule type="cellIs" dxfId="23" priority="19" operator="lessThan">
      <formula>0</formula>
    </cfRule>
  </conditionalFormatting>
  <conditionalFormatting sqref="J141:K141">
    <cfRule type="cellIs" dxfId="22" priority="16" operator="lessThan">
      <formula>0</formula>
    </cfRule>
  </conditionalFormatting>
  <conditionalFormatting sqref="J149:K149">
    <cfRule type="cellIs" dxfId="21" priority="21" operator="lessThan">
      <formula>0</formula>
    </cfRule>
  </conditionalFormatting>
  <conditionalFormatting sqref="J39:P42">
    <cfRule type="cellIs" dxfId="20" priority="49" operator="lessThan">
      <formula>0</formula>
    </cfRule>
  </conditionalFormatting>
  <conditionalFormatting sqref="J51:P55">
    <cfRule type="cellIs" dxfId="19" priority="48" operator="lessThan">
      <formula>0</formula>
    </cfRule>
  </conditionalFormatting>
  <conditionalFormatting sqref="J92:P95">
    <cfRule type="cellIs" dxfId="18" priority="25" operator="lessThan">
      <formula>0</formula>
    </cfRule>
  </conditionalFormatting>
  <conditionalFormatting sqref="J104:P106">
    <cfRule type="cellIs" dxfId="17" priority="47" operator="lessThan">
      <formula>0</formula>
    </cfRule>
  </conditionalFormatting>
  <conditionalFormatting sqref="J144:P147">
    <cfRule type="cellIs" dxfId="16" priority="4" operator="lessThan">
      <formula>0</formula>
    </cfRule>
  </conditionalFormatting>
  <conditionalFormatting sqref="J56:XFD56">
    <cfRule type="cellIs" dxfId="15" priority="1" operator="lessThan">
      <formula>0</formula>
    </cfRule>
  </conditionalFormatting>
  <conditionalFormatting sqref="K14:P19">
    <cfRule type="cellIs" dxfId="14" priority="103" operator="lessThan">
      <formula>0</formula>
    </cfRule>
  </conditionalFormatting>
  <conditionalFormatting sqref="K22:P28">
    <cfRule type="cellIs" dxfId="13" priority="101" operator="lessThan">
      <formula>0</formula>
    </cfRule>
  </conditionalFormatting>
  <conditionalFormatting sqref="K31:P34">
    <cfRule type="cellIs" dxfId="12" priority="99" operator="lessThan">
      <formula>0</formula>
    </cfRule>
  </conditionalFormatting>
  <conditionalFormatting sqref="K37:P38">
    <cfRule type="cellIs" dxfId="11" priority="97" operator="lessThan">
      <formula>0</formula>
    </cfRule>
  </conditionalFormatting>
  <conditionalFormatting sqref="K67:P72">
    <cfRule type="cellIs" dxfId="10" priority="34" operator="lessThan">
      <formula>0</formula>
    </cfRule>
  </conditionalFormatting>
  <conditionalFormatting sqref="K75:P81">
    <cfRule type="cellIs" dxfId="9" priority="32" operator="lessThan">
      <formula>0</formula>
    </cfRule>
  </conditionalFormatting>
  <conditionalFormatting sqref="K84:P87">
    <cfRule type="cellIs" dxfId="8" priority="30" operator="lessThan">
      <formula>0</formula>
    </cfRule>
  </conditionalFormatting>
  <conditionalFormatting sqref="K90:P91">
    <cfRule type="cellIs" dxfId="7" priority="28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Daniel Figueroa</cp:lastModifiedBy>
  <cp:revision/>
  <dcterms:created xsi:type="dcterms:W3CDTF">1996-10-14T23:33:28Z</dcterms:created>
  <dcterms:modified xsi:type="dcterms:W3CDTF">2026-05-06T16:38:28Z</dcterms:modified>
  <cp:category/>
  <cp:contentStatus/>
</cp:coreProperties>
</file>